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W:\งานล่าสุด _W-พี่กุ้ง\รายงานข่าว_SET\2022\Nov-22\งบ Final Q3-2565\"/>
    </mc:Choice>
  </mc:AlternateContent>
  <bookViews>
    <workbookView xWindow="-105" yWindow="-105" windowWidth="23250" windowHeight="12450" tabRatio="828"/>
  </bookViews>
  <sheets>
    <sheet name="BS 1-3" sheetId="10" r:id="rId1"/>
    <sheet name="PL 3M" sheetId="19" r:id="rId2"/>
    <sheet name="PL 9M" sheetId="3" r:id="rId3"/>
    <sheet name="SH6 Conso" sheetId="17" r:id="rId4"/>
    <sheet name="SH7 Sepa" sheetId="18" r:id="rId5"/>
    <sheet name="CF8-9" sheetId="15" r:id="rId6"/>
  </sheets>
  <definedNames>
    <definedName name="_xlnm._FilterDatabase" localSheetId="2" hidden="1">'PL 9M'!#REF!</definedName>
    <definedName name="_xlnm.Print_Area" localSheetId="0">'BS 1-3'!$A$1:$N$110</definedName>
    <definedName name="_xlnm.Print_Area" localSheetId="5">'CF8-9'!$A$1:$K$86</definedName>
    <definedName name="_xlnm.Print_Area" localSheetId="2">'PL 9M'!$A$1:$L$73</definedName>
    <definedName name="_xlnm.Print_Area" localSheetId="3">'SH6 Conso'!$A$1:$AB$32</definedName>
    <definedName name="_xlnm.Print_Area" localSheetId="4">'SH7 Sepa'!$A$1:$T$27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02" i="10" l="1"/>
  <c r="D19" i="18"/>
  <c r="L96" i="10" s="1"/>
  <c r="N71" i="10"/>
  <c r="L71" i="10"/>
  <c r="J71" i="10"/>
  <c r="H71" i="10"/>
  <c r="J104" i="10"/>
  <c r="J103" i="10"/>
  <c r="J101" i="10"/>
  <c r="J99" i="10"/>
  <c r="J98" i="10"/>
  <c r="A48" i="15"/>
  <c r="R22" i="18"/>
  <c r="T22" i="18" s="1"/>
  <c r="R23" i="18"/>
  <c r="T23" i="18" s="1"/>
  <c r="R24" i="18"/>
  <c r="T24" i="18" s="1"/>
  <c r="X29" i="17"/>
  <c r="AB29" i="17" s="1"/>
  <c r="X27" i="17"/>
  <c r="AB27" i="17" s="1"/>
  <c r="V23" i="17"/>
  <c r="X23" i="17" s="1"/>
  <c r="AB23" i="17" s="1"/>
  <c r="V24" i="17"/>
  <c r="V25" i="17"/>
  <c r="X25" i="17" s="1"/>
  <c r="AB25" i="17" s="1"/>
  <c r="V29" i="17"/>
  <c r="V27" i="17"/>
  <c r="D31" i="17"/>
  <c r="H51" i="3"/>
  <c r="A37" i="3"/>
  <c r="A37" i="19" l="1"/>
  <c r="H23" i="10"/>
  <c r="V30" i="17" l="1"/>
  <c r="V28" i="17"/>
  <c r="X28" i="17" s="1"/>
  <c r="AB28" i="17" s="1"/>
  <c r="F23" i="3"/>
  <c r="I65" i="15"/>
  <c r="K65" i="15"/>
  <c r="E65" i="15"/>
  <c r="G65" i="15"/>
  <c r="A5" i="18"/>
  <c r="H70" i="19"/>
  <c r="L62" i="19" l="1"/>
  <c r="J62" i="19"/>
  <c r="H62" i="19"/>
  <c r="F62" i="19"/>
  <c r="L51" i="19"/>
  <c r="J51" i="19"/>
  <c r="H51" i="19"/>
  <c r="F51" i="19"/>
  <c r="K31" i="19"/>
  <c r="I31" i="19"/>
  <c r="G31" i="19"/>
  <c r="L23" i="19"/>
  <c r="J23" i="19"/>
  <c r="H23" i="19"/>
  <c r="F23" i="19"/>
  <c r="L15" i="19"/>
  <c r="J15" i="19"/>
  <c r="H15" i="19"/>
  <c r="F15" i="19"/>
  <c r="J25" i="19" l="1"/>
  <c r="J27" i="19" s="1"/>
  <c r="J45" i="19" s="1"/>
  <c r="J70" i="19" s="1"/>
  <c r="F25" i="19"/>
  <c r="F27" i="19" s="1"/>
  <c r="F45" i="19" s="1"/>
  <c r="L25" i="19"/>
  <c r="L27" i="19" s="1"/>
  <c r="L70" i="19" s="1"/>
  <c r="H25" i="19"/>
  <c r="H27" i="19" s="1"/>
  <c r="H31" i="19" s="1"/>
  <c r="J31" i="19" l="1"/>
  <c r="F31" i="19"/>
  <c r="L31" i="19"/>
  <c r="H68" i="19"/>
  <c r="L68" i="19"/>
  <c r="L47" i="19"/>
  <c r="H47" i="19"/>
  <c r="J68" i="19"/>
  <c r="J47" i="19"/>
  <c r="F56" i="19" l="1"/>
  <c r="F58" i="19" s="1"/>
  <c r="F63" i="19" s="1"/>
  <c r="F70" i="19"/>
  <c r="F68" i="19"/>
  <c r="F47" i="19"/>
  <c r="F66" i="19" s="1"/>
  <c r="J66" i="19"/>
  <c r="J52" i="19"/>
  <c r="H66" i="19"/>
  <c r="H52" i="19"/>
  <c r="H56" i="19" s="1"/>
  <c r="H58" i="19" s="1"/>
  <c r="H63" i="19" s="1"/>
  <c r="L66" i="19"/>
  <c r="L52" i="19"/>
  <c r="L56" i="19" s="1"/>
  <c r="L58" i="19" s="1"/>
  <c r="L63" i="19" s="1"/>
  <c r="F52" i="19" l="1"/>
  <c r="J56" i="19"/>
  <c r="J58" i="19" s="1"/>
  <c r="J63" i="19" s="1"/>
  <c r="K73" i="15"/>
  <c r="I73" i="15"/>
  <c r="G73" i="15"/>
  <c r="E73" i="15"/>
  <c r="R17" i="18"/>
  <c r="T17" i="18" s="1"/>
  <c r="V17" i="17"/>
  <c r="X17" i="17" s="1"/>
  <c r="AB17" i="17" s="1"/>
  <c r="E76" i="15"/>
  <c r="I76" i="15"/>
  <c r="E13" i="15" l="1"/>
  <c r="T20" i="17"/>
  <c r="R20" i="17"/>
  <c r="P20" i="17"/>
  <c r="N20" i="17"/>
  <c r="H104" i="10" s="1"/>
  <c r="L20" i="17"/>
  <c r="H103" i="10" s="1"/>
  <c r="H20" i="17"/>
  <c r="H101" i="10" s="1"/>
  <c r="F20" i="17"/>
  <c r="H99" i="10" s="1"/>
  <c r="D20" i="17"/>
  <c r="H96" i="10" s="1"/>
  <c r="L26" i="18" l="1"/>
  <c r="N26" i="18"/>
  <c r="P26" i="18"/>
  <c r="P19" i="18"/>
  <c r="L19" i="18"/>
  <c r="L103" i="10" s="1"/>
  <c r="F19" i="18"/>
  <c r="L99" i="10" s="1"/>
  <c r="I13" i="15"/>
  <c r="N19" i="18"/>
  <c r="L104" i="10" s="1"/>
  <c r="R25" i="18" l="1"/>
  <c r="R21" i="18"/>
  <c r="R13" i="18"/>
  <c r="V22" i="17"/>
  <c r="X22" i="17" s="1"/>
  <c r="X24" i="17"/>
  <c r="AB24" i="17" s="1"/>
  <c r="V15" i="17"/>
  <c r="V16" i="17"/>
  <c r="V18" i="17"/>
  <c r="V14" i="17"/>
  <c r="X14" i="17" s="1"/>
  <c r="AB14" i="17" s="1"/>
  <c r="D26" i="18"/>
  <c r="F26" i="18"/>
  <c r="H26" i="18"/>
  <c r="R14" i="18"/>
  <c r="AB22" i="17" l="1"/>
  <c r="T13" i="18"/>
  <c r="T21" i="18"/>
  <c r="R26" i="18"/>
  <c r="T14" i="18"/>
  <c r="V19" i="17" l="1"/>
  <c r="L31" i="17"/>
  <c r="V20" i="17" l="1"/>
  <c r="N106" i="10"/>
  <c r="R18" i="18"/>
  <c r="R16" i="18"/>
  <c r="T16" i="18" s="1"/>
  <c r="R15" i="18"/>
  <c r="V31" i="17"/>
  <c r="T31" i="17"/>
  <c r="R31" i="17"/>
  <c r="P31" i="17"/>
  <c r="N31" i="17"/>
  <c r="H31" i="17"/>
  <c r="F31" i="17"/>
  <c r="X16" i="17"/>
  <c r="AB16" i="17" s="1"/>
  <c r="X18" i="17"/>
  <c r="X15" i="17"/>
  <c r="A76" i="10"/>
  <c r="A44" i="10"/>
  <c r="J105" i="10" l="1"/>
  <c r="H105" i="10"/>
  <c r="T15" i="18"/>
  <c r="R19" i="18"/>
  <c r="AB18" i="17"/>
  <c r="F62" i="3" l="1"/>
  <c r="L62" i="3" l="1"/>
  <c r="J62" i="3"/>
  <c r="L51" i="3"/>
  <c r="J51" i="3"/>
  <c r="Z30" i="17"/>
  <c r="Z31" i="17" s="1"/>
  <c r="F51" i="3"/>
  <c r="Z19" i="17" s="1"/>
  <c r="Z20" i="17" s="1"/>
  <c r="H107" i="10" s="1"/>
  <c r="H62" i="10"/>
  <c r="H19" i="18"/>
  <c r="L101" i="10" s="1"/>
  <c r="N39" i="10" l="1"/>
  <c r="L39" i="10"/>
  <c r="J39" i="10"/>
  <c r="H39" i="10"/>
  <c r="G13" i="15"/>
  <c r="H60" i="3"/>
  <c r="H62" i="3" s="1"/>
  <c r="L23" i="3"/>
  <c r="J23" i="3"/>
  <c r="H23" i="3"/>
  <c r="L15" i="3"/>
  <c r="J15" i="3"/>
  <c r="F15" i="3"/>
  <c r="H15" i="3"/>
  <c r="N108" i="10"/>
  <c r="N62" i="10"/>
  <c r="N72" i="10" s="1"/>
  <c r="L62" i="10"/>
  <c r="J62" i="10"/>
  <c r="N23" i="10"/>
  <c r="L23" i="10"/>
  <c r="L40" i="10" s="1"/>
  <c r="J23" i="10"/>
  <c r="AB15" i="17" l="1"/>
  <c r="L25" i="3"/>
  <c r="L27" i="3" s="1"/>
  <c r="H25" i="3"/>
  <c r="J25" i="3"/>
  <c r="F25" i="3"/>
  <c r="J72" i="10"/>
  <c r="L72" i="10"/>
  <c r="H72" i="10"/>
  <c r="N109" i="10"/>
  <c r="N40" i="10"/>
  <c r="J40" i="10"/>
  <c r="H40" i="10"/>
  <c r="L31" i="3" l="1"/>
  <c r="F27" i="3"/>
  <c r="E12" i="15"/>
  <c r="E14" i="15" s="1"/>
  <c r="E36" i="15" s="1"/>
  <c r="E42" i="15" s="1"/>
  <c r="J27" i="3"/>
  <c r="I12" i="15"/>
  <c r="I14" i="15" s="1"/>
  <c r="I36" i="15" s="1"/>
  <c r="G12" i="15"/>
  <c r="G14" i="15" s="1"/>
  <c r="G36" i="15" s="1"/>
  <c r="H27" i="3"/>
  <c r="L47" i="3"/>
  <c r="L52" i="3" s="1"/>
  <c r="L56" i="3" s="1"/>
  <c r="L58" i="3" s="1"/>
  <c r="L63" i="3" s="1"/>
  <c r="K12" i="15" l="1"/>
  <c r="K14" i="15" s="1"/>
  <c r="K36" i="15" s="1"/>
  <c r="K42" i="15" s="1"/>
  <c r="K75" i="15" s="1"/>
  <c r="K77" i="15" s="1"/>
  <c r="J25" i="18"/>
  <c r="J31" i="3"/>
  <c r="F31" i="3"/>
  <c r="F45" i="3" s="1"/>
  <c r="H68" i="3"/>
  <c r="H31" i="3"/>
  <c r="I42" i="15"/>
  <c r="I75" i="15" s="1"/>
  <c r="I77" i="15" s="1"/>
  <c r="G42" i="15"/>
  <c r="G75" i="15" s="1"/>
  <c r="G77" i="15" s="1"/>
  <c r="L68" i="3"/>
  <c r="H58" i="3"/>
  <c r="J30" i="17" s="1"/>
  <c r="L71" i="3"/>
  <c r="L66" i="3"/>
  <c r="J31" i="17" l="1"/>
  <c r="X30" i="17"/>
  <c r="J18" i="18"/>
  <c r="J45" i="3"/>
  <c r="J47" i="3" s="1"/>
  <c r="J52" i="3" s="1"/>
  <c r="J56" i="3"/>
  <c r="J58" i="3" s="1"/>
  <c r="J63" i="3" s="1"/>
  <c r="F47" i="3"/>
  <c r="F71" i="3" s="1"/>
  <c r="F56" i="3"/>
  <c r="J19" i="17" s="1"/>
  <c r="X19" i="17" s="1"/>
  <c r="J26" i="18"/>
  <c r="T25" i="18"/>
  <c r="T26" i="18" s="1"/>
  <c r="F68" i="3"/>
  <c r="E75" i="15"/>
  <c r="E77" i="15" s="1"/>
  <c r="H47" i="3"/>
  <c r="H52" i="3" s="1"/>
  <c r="H63" i="3"/>
  <c r="J68" i="3" l="1"/>
  <c r="F58" i="3"/>
  <c r="F63" i="3" s="1"/>
  <c r="AB30" i="17"/>
  <c r="AB31" i="17" s="1"/>
  <c r="X31" i="17"/>
  <c r="J20" i="17"/>
  <c r="F52" i="3"/>
  <c r="F66" i="3"/>
  <c r="J19" i="18"/>
  <c r="T18" i="18"/>
  <c r="T19" i="18" s="1"/>
  <c r="J71" i="3"/>
  <c r="J66" i="3"/>
  <c r="AB19" i="17"/>
  <c r="AB20" i="17" s="1"/>
  <c r="X20" i="17"/>
  <c r="H66" i="3"/>
  <c r="L102" i="10" l="1"/>
  <c r="L106" i="10" s="1"/>
  <c r="L108" i="10" s="1"/>
  <c r="L109" i="10" s="1"/>
  <c r="J106" i="10"/>
  <c r="J108" i="10" s="1"/>
  <c r="J109" i="10" s="1"/>
  <c r="H102" i="10"/>
  <c r="H106" i="10" s="1"/>
  <c r="H108" i="10" s="1"/>
  <c r="H109" i="10" s="1"/>
</calcChain>
</file>

<file path=xl/sharedStrings.xml><?xml version="1.0" encoding="utf-8"?>
<sst xmlns="http://schemas.openxmlformats.org/spreadsheetml/2006/main" count="475" uniqueCount="259">
  <si>
    <t>Assets</t>
  </si>
  <si>
    <t>Current assets</t>
  </si>
  <si>
    <t xml:space="preserve">Cash and cash equivalents </t>
  </si>
  <si>
    <t>Other current assets</t>
  </si>
  <si>
    <t xml:space="preserve">Total current assets </t>
  </si>
  <si>
    <t>Non-current assets</t>
  </si>
  <si>
    <t xml:space="preserve">Property, plant and equipment  </t>
  </si>
  <si>
    <t>Deferred tax assets</t>
  </si>
  <si>
    <t>Other non-current assets</t>
  </si>
  <si>
    <t>Liabilities and equity</t>
  </si>
  <si>
    <t>Current liabilities</t>
  </si>
  <si>
    <t>Income tax payable</t>
  </si>
  <si>
    <t>Other 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</si>
  <si>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</si>
  <si>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</si>
  <si>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</si>
  <si>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</si>
  <si>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>Equity</t>
  </si>
  <si>
    <t xml:space="preserve">Share capital: </t>
  </si>
  <si>
    <t>Authorised share capital</t>
  </si>
  <si>
    <t>Issued and paid-up share capital</t>
  </si>
  <si>
    <t>Total liabilities and equity</t>
  </si>
  <si>
    <t>Total equity</t>
  </si>
  <si>
    <t>Non-controlling interests</t>
  </si>
  <si>
    <t>Other income</t>
  </si>
  <si>
    <t>Expenses</t>
  </si>
  <si>
    <t xml:space="preserve">Administrative expenses  </t>
  </si>
  <si>
    <t>Finance costs</t>
  </si>
  <si>
    <t>Total expenses</t>
  </si>
  <si>
    <t xml:space="preserve">Issued and </t>
  </si>
  <si>
    <t>paid-up</t>
  </si>
  <si>
    <t>share capital</t>
  </si>
  <si>
    <t>Legal</t>
  </si>
  <si>
    <t>reserve</t>
  </si>
  <si>
    <t xml:space="preserve">Unappropriated </t>
  </si>
  <si>
    <t>Total</t>
  </si>
  <si>
    <t>Non-</t>
  </si>
  <si>
    <t xml:space="preserve">controlling </t>
  </si>
  <si>
    <t>interests</t>
  </si>
  <si>
    <t>equity</t>
  </si>
  <si>
    <t>Inventories</t>
  </si>
  <si>
    <t>Cash flows from financing activities</t>
  </si>
  <si>
    <t>Non-cash transactions</t>
  </si>
  <si>
    <t>Statement of financial position</t>
  </si>
  <si>
    <t>Investments in subsidiaries</t>
  </si>
  <si>
    <t xml:space="preserve">Total non-current assets </t>
  </si>
  <si>
    <t>Premium on ordinary shares</t>
  </si>
  <si>
    <t>Income</t>
  </si>
  <si>
    <t>Revenue from sales of goods</t>
  </si>
  <si>
    <t>Total income</t>
  </si>
  <si>
    <t>Non-controlling interest</t>
  </si>
  <si>
    <t>Consolidated financial statements</t>
  </si>
  <si>
    <t>Revenue from rendering of services</t>
  </si>
  <si>
    <t>to owners of</t>
  </si>
  <si>
    <t>Tax income (expense)</t>
  </si>
  <si>
    <t>Profit (loss) attributable to:</t>
  </si>
  <si>
    <t>AJ Advance Technology Public Company Limited and its subsidiaries</t>
  </si>
  <si>
    <t xml:space="preserve">Consolidated </t>
  </si>
  <si>
    <t>financial  statements</t>
  </si>
  <si>
    <t>Separate</t>
  </si>
  <si>
    <t>financial statements</t>
  </si>
  <si>
    <t>Consolidated</t>
  </si>
  <si>
    <t xml:space="preserve">Separate </t>
  </si>
  <si>
    <t>Distribution costs</t>
  </si>
  <si>
    <t>Non-current provisions for employee benefit</t>
  </si>
  <si>
    <t>Total assets</t>
  </si>
  <si>
    <t>Owners of the parent</t>
  </si>
  <si>
    <t>Total comprehensive income (expense) attributable to:</t>
  </si>
  <si>
    <t>the parent</t>
  </si>
  <si>
    <t>Deferred tax liabilities</t>
  </si>
  <si>
    <t>Net increase (decrease) in cash and cash equivalents</t>
  </si>
  <si>
    <t>Other components of equity</t>
  </si>
  <si>
    <t>surplus</t>
  </si>
  <si>
    <t>of equity</t>
  </si>
  <si>
    <t>Retained earnings (deficit)</t>
  </si>
  <si>
    <t>Land</t>
  </si>
  <si>
    <t xml:space="preserve">revaluation </t>
  </si>
  <si>
    <t>December 31,</t>
  </si>
  <si>
    <t>Goodwill</t>
  </si>
  <si>
    <t>Contract cost assets</t>
  </si>
  <si>
    <t>Trade and other current receivables</t>
  </si>
  <si>
    <t xml:space="preserve">Statement of changes in equity </t>
  </si>
  <si>
    <t>Statement of changes in equity</t>
  </si>
  <si>
    <t>Separate financial statements</t>
  </si>
  <si>
    <t xml:space="preserve">Statement of cash flows </t>
  </si>
  <si>
    <t>Cash flows from operating activities</t>
  </si>
  <si>
    <t>Adjustment of profit (loss) on cash received (paid)</t>
  </si>
  <si>
    <t>Cash flows from investing activities</t>
  </si>
  <si>
    <t>Net cash provided by (used in) investing activities</t>
  </si>
  <si>
    <t>Net cash provided by (used in) financing activities</t>
  </si>
  <si>
    <t>As at</t>
  </si>
  <si>
    <t>Statement of comprehensive income</t>
  </si>
  <si>
    <t>Discontinued operation</t>
  </si>
  <si>
    <t>Right-of-use assets</t>
  </si>
  <si>
    <t>Basic earnings (loss)  per share of the parent company shareholders</t>
  </si>
  <si>
    <t>Basic earnings (loss)  per share (Baht : Share)</t>
  </si>
  <si>
    <t xml:space="preserve">Basic earnings (loss)  per share from continuing </t>
  </si>
  <si>
    <t>operations (Baht : Share)</t>
  </si>
  <si>
    <t xml:space="preserve">Profit (loss) before corporate income tax </t>
  </si>
  <si>
    <t>Trade and other current payables</t>
  </si>
  <si>
    <t xml:space="preserve">Cost of sales </t>
  </si>
  <si>
    <t>Cost of rendering  services</t>
  </si>
  <si>
    <t>Notes</t>
  </si>
  <si>
    <t>Appropriated - Legal reserve</t>
  </si>
  <si>
    <t>Unappropriated</t>
  </si>
  <si>
    <t>Current portion of lease liabilities</t>
  </si>
  <si>
    <t>Ordinary shares increase (decrease)</t>
  </si>
  <si>
    <t xml:space="preserve">Net cash provided by (used in) operation </t>
  </si>
  <si>
    <t>Other current financial assets</t>
  </si>
  <si>
    <t>Other non-current financial assets</t>
  </si>
  <si>
    <t>Right of return products</t>
  </si>
  <si>
    <t>Other current provisions</t>
  </si>
  <si>
    <t>Net cash provided by (used in) operation activities</t>
  </si>
  <si>
    <t>Investments in associates</t>
  </si>
  <si>
    <t>Investments in joint ventures</t>
  </si>
  <si>
    <t>Share of  profit (loss) from investments in associates and joint ventures</t>
  </si>
  <si>
    <t>Profit (loss) before income tax expense</t>
  </si>
  <si>
    <t xml:space="preserve">Adjustment on financial cost </t>
  </si>
  <si>
    <t>Adjustment on inventories  (increase) decrease</t>
  </si>
  <si>
    <t>Adjustment on other assets (increase) decrease</t>
  </si>
  <si>
    <t>Adjustment on trade and other current payables increase (decrease)</t>
  </si>
  <si>
    <t>Adjustment on trade and other current receivables (increase) decrease</t>
  </si>
  <si>
    <t>Adjustment on other liabilities (increase) decrease</t>
  </si>
  <si>
    <t>Adjustment on provisions liabilities (reversal)</t>
  </si>
  <si>
    <t>Unrealized loss (gain) on exchange rate</t>
  </si>
  <si>
    <t>Share (profit) loss from associates and joint ventures</t>
  </si>
  <si>
    <t>Loss from inventories devaluation (reversal)</t>
  </si>
  <si>
    <t>Estimated return of goods (reversal)</t>
  </si>
  <si>
    <t>Other adjustment on cash from investing or borrowing</t>
  </si>
  <si>
    <t>Interest income</t>
  </si>
  <si>
    <t>Interest expense</t>
  </si>
  <si>
    <t>Income tax refund (paid)</t>
  </si>
  <si>
    <t>Cash paid for purchase of property, plant and equipment</t>
  </si>
  <si>
    <t>Current tax assets</t>
  </si>
  <si>
    <t>Premium</t>
  </si>
  <si>
    <t xml:space="preserve"> on ordinary </t>
  </si>
  <si>
    <t>shares</t>
  </si>
  <si>
    <t>Appropriated -</t>
  </si>
  <si>
    <t>Other intangible assets other than goodwill</t>
  </si>
  <si>
    <t>Ordinary shares increase (decrease) - subsidiary</t>
  </si>
  <si>
    <t>Convertible options</t>
  </si>
  <si>
    <t>Cash advance</t>
  </si>
  <si>
    <t>Convertible</t>
  </si>
  <si>
    <t>received for</t>
  </si>
  <si>
    <t>options</t>
  </si>
  <si>
    <t xml:space="preserve"> </t>
  </si>
  <si>
    <t>in subsidiary</t>
  </si>
  <si>
    <t>Cash paid to purchase intangible assets</t>
  </si>
  <si>
    <t>Cash received from the issuance of equity shares</t>
  </si>
  <si>
    <t>Cash advance received for shares</t>
  </si>
  <si>
    <t>Trade and other non-current receivables</t>
  </si>
  <si>
    <t>Cryptocurrency assets</t>
  </si>
  <si>
    <t>Other non-current liabilities</t>
  </si>
  <si>
    <t xml:space="preserve">4,750,168,337 Ordinary shares </t>
  </si>
  <si>
    <t>components</t>
  </si>
  <si>
    <t>other</t>
  </si>
  <si>
    <t>attributable</t>
  </si>
  <si>
    <t xml:space="preserve"> shareholding </t>
  </si>
  <si>
    <t>Surplus on</t>
  </si>
  <si>
    <t xml:space="preserve"> change in</t>
  </si>
  <si>
    <t>Cash</t>
  </si>
  <si>
    <t>advance</t>
  </si>
  <si>
    <t>Surplus from</t>
  </si>
  <si>
    <t>business</t>
  </si>
  <si>
    <t>combination under</t>
  </si>
  <si>
    <t>common control</t>
  </si>
  <si>
    <t>1.</t>
  </si>
  <si>
    <t>For the purpose of preparing the statement of cash flows, cash and cash equivalents items include cash in hand and cash at banks and short-term investment in</t>
  </si>
  <si>
    <t>promissory notes which are due within 3 months.</t>
  </si>
  <si>
    <t>Short-term loans to related parties</t>
  </si>
  <si>
    <t>Current provisions for employee benefit</t>
  </si>
  <si>
    <t>Total other</t>
  </si>
  <si>
    <t>Statement of financial position (Cont.)</t>
  </si>
  <si>
    <t>Statement of comprehensive income (Cont.)</t>
  </si>
  <si>
    <t>Statement of cash flows (Cont.)</t>
  </si>
  <si>
    <t>(Unit : Thousand Baht)</t>
  </si>
  <si>
    <t>"UNAUDITED"</t>
  </si>
  <si>
    <t>"REVIEWED"</t>
  </si>
  <si>
    <t>"AUDITED"</t>
  </si>
  <si>
    <t>Balance at January 1, 2022</t>
  </si>
  <si>
    <r>
      <t>Statement of financial position</t>
    </r>
    <r>
      <rPr>
        <b/>
        <sz val="14"/>
        <color theme="1"/>
        <rFont val="Angsana New"/>
        <family val="1"/>
      </rPr>
      <t xml:space="preserve"> (Cont.)</t>
    </r>
  </si>
  <si>
    <t xml:space="preserve">(As at 2021 : 6,238,154,776 Ordinary shares </t>
  </si>
  <si>
    <t>Profit (loss) for the period</t>
  </si>
  <si>
    <t>Total comprehensive income (expense) for the period</t>
  </si>
  <si>
    <t>Balance at January 1, 2021</t>
  </si>
  <si>
    <t>Profit (loss) for the period from continuing operations</t>
  </si>
  <si>
    <t>Profit (loss) for the period from discontinued operations</t>
  </si>
  <si>
    <t>Profit (loss) for the period attributable to equity holders of the Company</t>
  </si>
  <si>
    <t>Profit (loss) for the period attributable to non-controlling interests</t>
  </si>
  <si>
    <t xml:space="preserve">Profit (loss) for the periods from continuing operations before corporate income tax </t>
  </si>
  <si>
    <t>Profit (loss) for the periods from discontinued operation</t>
  </si>
  <si>
    <t>Comprehensive income for the period</t>
  </si>
  <si>
    <t xml:space="preserve">Other cash received (paid) from operating activities </t>
  </si>
  <si>
    <t>Others - Advance received for shares registered</t>
  </si>
  <si>
    <t>Losses from amortization of assets(reversal)</t>
  </si>
  <si>
    <t>Adjustment with loss (gain) on disposal of non-current assets</t>
  </si>
  <si>
    <t>Cash received from sale of property, plant and equipment</t>
  </si>
  <si>
    <t>Other cash (paid) from investing activities - financial assets</t>
  </si>
  <si>
    <t>Cash paid for buying digital assets</t>
  </si>
  <si>
    <t>Cash received from sale digital assets</t>
  </si>
  <si>
    <t>Liabilities and equity (Cont.)</t>
  </si>
  <si>
    <t xml:space="preserve">  with par value of Baht 0.10 each</t>
  </si>
  <si>
    <t xml:space="preserve">  with par value of Baht 0.10 each)</t>
  </si>
  <si>
    <t>Adjustment on allowance for credit loss (reversal)</t>
  </si>
  <si>
    <t>Cash received from convertible debentures</t>
  </si>
  <si>
    <t xml:space="preserve">Cash paid by the lessee to reduce the amount of debt arising from </t>
  </si>
  <si>
    <t xml:space="preserve">   the financial leases</t>
  </si>
  <si>
    <t xml:space="preserve">   - provisions for employee benefit</t>
  </si>
  <si>
    <t>Weighted average number of ordinary shares (Basic)</t>
  </si>
  <si>
    <t>(Thousand Shares)</t>
  </si>
  <si>
    <t>Weighted average number of ordinary shares (Diluted)</t>
  </si>
  <si>
    <t>Diluted earnings (loss) per share (Baht : Share)</t>
  </si>
  <si>
    <t>Depreciation and amortization expense</t>
  </si>
  <si>
    <t>Profit (loss) for the period from discontinued operation - Net of tax</t>
  </si>
  <si>
    <t>Statement of comprehensive income (cont.)</t>
  </si>
  <si>
    <t>Profit (loss) for the period  from discontinued operations</t>
  </si>
  <si>
    <t>Profit (loss) for the period  attributable to equity holders of the Company</t>
  </si>
  <si>
    <t>Profit (loss) for the period  from continuing operations</t>
  </si>
  <si>
    <t xml:space="preserve">Basic earnings (loss)  per share from continuing operations </t>
  </si>
  <si>
    <t>(Baht : Share)</t>
  </si>
  <si>
    <t>Weighted average number of ordinary share (Thousand Shares)</t>
  </si>
  <si>
    <t>Loss of non-controlling interests due to a change in control</t>
  </si>
  <si>
    <t>Loss (profit) from disposal of investment in subsidiary</t>
  </si>
  <si>
    <t>Cash received from the sale of subsidiaries net of cash paid</t>
  </si>
  <si>
    <t>Advance payments and loans to other persons or related parties</t>
  </si>
  <si>
    <t>Contract liabilities-Non-current</t>
  </si>
  <si>
    <t xml:space="preserve">During the period 2021, the Company has reversed the impairment of music copyright amount of Baht 0.15 million and eliminated the music copyright accounts </t>
  </si>
  <si>
    <t xml:space="preserve">that have been purchased during the period 2019 Without the expense of the company. Because it is deducted from the outstanding debt that must be paid in </t>
  </si>
  <si>
    <t>2.</t>
  </si>
  <si>
    <t>10,11,12,13</t>
  </si>
  <si>
    <t xml:space="preserve">7,679,745,335 Ordinary shares </t>
  </si>
  <si>
    <t>Cash paid for capital increase in subsidiary</t>
  </si>
  <si>
    <t>the amount of Baht 0.15 million .</t>
  </si>
  <si>
    <t>Adjustment with Loss (Gain) on Sale of Digital Assets</t>
  </si>
  <si>
    <t>Loss (profit) from disposal of investment in associates company</t>
  </si>
  <si>
    <t>Cash received from the sale interest in a joint venture</t>
  </si>
  <si>
    <t>Basic earnings (loss) per share of the parent company shareholders</t>
  </si>
  <si>
    <t xml:space="preserve">Cash and cash equivalents, at beginning of periods </t>
  </si>
  <si>
    <t xml:space="preserve">Cash and cash equivalents, at ending of periods </t>
  </si>
  <si>
    <t>17,18</t>
  </si>
  <si>
    <t>Cash received from loans to related parties</t>
  </si>
  <si>
    <t>As at September 30,2022</t>
  </si>
  <si>
    <t>September 30,</t>
  </si>
  <si>
    <t>For the three-month period ended September 30,2022</t>
  </si>
  <si>
    <t>Debentures</t>
  </si>
  <si>
    <t>For the nine-month period ended September 30,2022</t>
  </si>
  <si>
    <t xml:space="preserve">Changes in ownership interests of controlling interests </t>
  </si>
  <si>
    <t xml:space="preserve">     without a change in control</t>
  </si>
  <si>
    <t>Other</t>
  </si>
  <si>
    <t>Balance at September 30, 2022</t>
  </si>
  <si>
    <t>Balance at September 30, 2021</t>
  </si>
  <si>
    <t>Cash paid to pay off loans from related parties</t>
  </si>
  <si>
    <t>Other non-current financial liabilities</t>
  </si>
  <si>
    <t>8,9,14</t>
  </si>
  <si>
    <t xml:space="preserve">5,310,868,406 Ordinary shares </t>
  </si>
  <si>
    <t>Total equity attributable to owners of the parent</t>
  </si>
  <si>
    <t>3.</t>
  </si>
  <si>
    <t xml:space="preserve">During the period 2022, the Group has a contract to lease Office Building , Which has financial lease in the consolidated financial statements </t>
  </si>
  <si>
    <t>in the amount of Baht 15.24 million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</si>
</sst>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3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#,##0.00\ ;\(#,##0.00\)"/>
    <numFmt numFmtId="191" formatCode="_(* #,##0_);_(* \(#,##0\);_(* &quot;-&quot;??_);_(@_)"/>
    <numFmt numFmtId="192" formatCode="#,##0;\(#,##0\)"/>
    <numFmt numFmtId="193" formatCode="dd\ mmmm"/>
    <numFmt numFmtId="194" formatCode="_-* #,##0_-;\-* #,##0_-;_-* &quot;-&quot;??_-;_-@_-"/>
    <numFmt numFmtId="195" formatCode="_ * #,##0.00_ ;_ * \-#,##0.00_ ;_ * &quot;-&quot;??_ ;_ @_ "/>
    <numFmt numFmtId="196" formatCode="#,###.00;\(#,###.00\)"/>
    <numFmt numFmtId="197" formatCode="0.0"/>
    <numFmt numFmtId="198" formatCode="_(* #,##0.000_);_(* \(#,##0.000\);_(* &quot;-&quot;_);_(@_)"/>
    <numFmt numFmtId="199" formatCode="&quot;$&quot;#,##0_);\(&quot;$&quot;#,##0\)"/>
    <numFmt numFmtId="200" formatCode="&quot;$&quot;#,##0_);[Red]\(&quot;$&quot;#,##0\)"/>
    <numFmt numFmtId="201" formatCode="&quot;$&quot;#,##0.00_);[Red]\(&quot;$&quot;#,##0.00\)"/>
    <numFmt numFmtId="202" formatCode="_(&quot;$&quot;* #,##0_);_(&quot;$&quot;* \(#,##0\);_(&quot;$&quot;* &quot;-&quot;_);_(@_)"/>
    <numFmt numFmtId="203" formatCode="_(&quot;$&quot;* #,##0.00_);_(&quot;$&quot;* \(#,##0.00\);_(&quot;$&quot;* &quot;-&quot;??_);_(@_)"/>
    <numFmt numFmtId="204" formatCode="_-* #,##0.0_-;\-* #,##0.0_-;_-* &quot;-&quot;??_-;_-@_-"/>
    <numFmt numFmtId="205" formatCode="#,##0.000_);\(#,##0.000\)"/>
    <numFmt numFmtId="206" formatCode="#,##0.00;[Red]\(#,##0.00\)"/>
    <numFmt numFmtId="207" formatCode="#,##0.00;\(#,##0.00\)"/>
    <numFmt numFmtId="208" formatCode="#,##0.00_);[Black]\(#,##0.00\)"/>
    <numFmt numFmtId="209" formatCode="_-&quot;Dfl.&quot;\ * #,##0.00_-;_-&quot;Dfl.&quot;\ * #,##0.00\-;_-&quot;Dfl.&quot;\ * &quot;-&quot;??_-;_-@_-"/>
    <numFmt numFmtId="210" formatCode="_-* #,##0.00_-;_-* #,##0.00\-;_-* &quot;-&quot;??_-;_-@_-"/>
    <numFmt numFmtId="211" formatCode="_-&quot;?&quot;* #,##0_-;\-&quot;?&quot;* #,##0_-;_-&quot;?&quot;* &quot;-&quot;_-;_-@_-"/>
    <numFmt numFmtId="212" formatCode="_-&quot;?&quot;* #,##0.00_-;\-&quot;?&quot;* #,##0.00_-;_-&quot;?&quot;* &quot;-&quot;??_-;_-@_-"/>
    <numFmt numFmtId="213" formatCode="_-* #,##0_-;_-* #,##0\-;_-* &quot;-&quot;_-;_-@_-"/>
    <numFmt numFmtId="214" formatCode="_-&quot;Dfl.&quot;\ * #,##0_-;_-&quot;Dfl.&quot;\ * #,##0\-;_-&quot;Dfl.&quot;\ * &quot;-&quot;_-;_-@_-"/>
    <numFmt numFmtId="215" formatCode="_ * #,##0_)\ _฿_ ;_ * \(#,##0\)\ _฿_ ;_ * &quot;-&quot;_)\ _฿_ ;_ @_ "/>
    <numFmt numFmtId="216" formatCode="&quot;\&quot;#,##0;[Red]&quot;\&quot;\-#,##0"/>
    <numFmt numFmtId="217" formatCode="&quot;\&quot;#,##0.00;[Red]&quot;\&quot;\-#,##0.00"/>
    <numFmt numFmtId="218" formatCode="#.\ \ "/>
    <numFmt numFmtId="219" formatCode="##.\ \ "/>
    <numFmt numFmtId="220" formatCode="###0_);[Red]\(###0\)"/>
    <numFmt numFmtId="221" formatCode="_ &quot;R&quot;\ * #,##0.00_ ;_ &quot;R&quot;\ * \-#,##0.00_ ;_ &quot;R&quot;\ * &quot;-&quot;??_ ;_ @_ "/>
    <numFmt numFmtId="222" formatCode="0.000"/>
    <numFmt numFmtId="223" formatCode="#,##0.0_);\(#,##0.0\)"/>
    <numFmt numFmtId="224" formatCode="_ &quot;R&quot;\ * #,##0_ ;_ &quot;R&quot;\ * \-#,##0_ ;_ &quot;R&quot;\ * &quot;-&quot;_ ;_ @_ "/>
    <numFmt numFmtId="225" formatCode="_ &quot;$&quot;\ * #,##0.0_ ;_ &quot;$&quot;\ * \-#,##0.0_ ;_ &quot;$&quot;\ * &quot;-&quot;??_ ;_ @_ "/>
    <numFmt numFmtId="226" formatCode="0&quot;  &quot;"/>
    <numFmt numFmtId="227" formatCode="* \(#,##0\);* #,##0_);&quot;-&quot;??_);@"/>
    <numFmt numFmtId="228" formatCode="\ว\ \ด\ด\ด\ด\ &quot;ค.ศ.&quot;\ \ค\ค\ค\ค"/>
    <numFmt numFmtId="229" formatCode="#,##0\ &quot;FB&quot;;[Red]\-#,##0\ &quot;FB&quot;"/>
    <numFmt numFmtId="230" formatCode="#,##0.00&quot; F&quot;_);\(#,##0.00&quot; F&quot;\)"/>
    <numFmt numFmtId="231" formatCode="* #,##0_);* \(#,##0\);&quot;-&quot;??_);@"/>
    <numFmt numFmtId="232" formatCode="#,##0.00\ &quot;FB&quot;;[Red]\-#,##0.00\ &quot;FB&quot;"/>
    <numFmt numFmtId="233" formatCode="#,##0\ \ ;\(#,##0\)\ ;\—\ \ \ \ "/>
    <numFmt numFmtId="234" formatCode="0."/>
    <numFmt numFmtId="235" formatCode="&quot;?&quot;#,##0;[Red]\-&quot;?&quot;#,##0"/>
    <numFmt numFmtId="236" formatCode="0.0&quot;  &quot;"/>
    <numFmt numFmtId="237" formatCode="0.0%"/>
    <numFmt numFmtId="238" formatCode="&quot;฿&quot;\t#,##0_);[Red]\(&quot;฿&quot;\t#,##0\)"/>
    <numFmt numFmtId="239" formatCode="0.00_)"/>
    <numFmt numFmtId="240" formatCode="#,##0&quot; F&quot;_);[Red]\(#,##0&quot; F&quot;\)"/>
    <numFmt numFmtId="241" formatCode="&quot;US$&quot;#,##0_);[Red]\(&quot;US$&quot;#,##0\)"/>
    <numFmt numFmtId="242" formatCode="0%_);\(0%\)"/>
    <numFmt numFmtId="243" formatCode="&quot;£&quot;#,##0.00;\-&quot;£&quot;#,##0.00"/>
    <numFmt numFmtId="244" formatCode="#,##0&quot;£&quot;_);[Red]\(#,##0&quot;£&quot;\)"/>
    <numFmt numFmtId="245" formatCode="####"/>
    <numFmt numFmtId="246" formatCode="_ &quot;$&quot;\ * #,##0_ ;_ &quot;$&quot;\ * \-#,##0_ ;_ &quot;$&quot;\ * &quot;-&quot;??_ ;_ @_ "/>
    <numFmt numFmtId="247" formatCode="_-&quot;$&quot;* #,##0.00_-;\-&quot;$&quot;* #,##0.00_-;_-&quot;$&quot;* &quot;-&quot;??_-;_-@_-"/>
    <numFmt numFmtId="248" formatCode="_-&quot;\&quot;* #,##0_-;\-&quot;\&quot;* #,##0_-;_-&quot;\&quot;* &quot;-&quot;_-;_-@_-"/>
    <numFmt numFmtId="249" formatCode="_-&quot;\&quot;* #,##0.00_-;\-&quot;\&quot;* #,##0.00_-;_-&quot;\&quot;* &quot;-&quot;??_-;_-@_-"/>
    <numFmt numFmtId="250" formatCode="General_)"/>
    <numFmt numFmtId="251" formatCode="_-&quot;$&quot;* #,##0_-;\-&quot;$&quot;* #,##0_-;_-&quot;$&quot;* &quot;-&quot;_-;_-@_-"/>
    <numFmt numFmtId="252" formatCode="\t#\ ?/?"/>
    <numFmt numFmtId="253" formatCode="\t0%"/>
    <numFmt numFmtId="254" formatCode="d/mm/yy\ "/>
    <numFmt numFmtId="255" formatCode="_-* #,##0.0000_-;\-* #,##0.0000_-;_-* &quot;-&quot;??_-;_-@_-"/>
    <numFmt numFmtId="256" formatCode="#,##0.0_);[Red]\(#,##0.0\)"/>
    <numFmt numFmtId="257" formatCode="0.00_);\(0.00\)"/>
    <numFmt numFmtId="258" formatCode="#,##0,;\(#,##0,\)"/>
    <numFmt numFmtId="259" formatCode="#,##0;[Red]\(#,##0\)"/>
    <numFmt numFmtId="260" formatCode="[$-409]d\-mmm;@"/>
    <numFmt numFmtId="261" formatCode="#,##0.0000;\(#,##0.00000000\)"/>
    <numFmt numFmtId="262" formatCode="_-[$€-2]* #,##0.00_-;\-[$€-2]* #,##0.00_-;_-[$€-2]* &quot;-&quot;??_-"/>
    <numFmt numFmtId="263" formatCode="&quot;$&quot;#,##0;[Red]\-&quot;$&quot;#,##0"/>
    <numFmt numFmtId="264" formatCode="&quot;$&quot;#,##0.00;[Red]\-&quot;$&quot;#,##0.00"/>
    <numFmt numFmtId="265" formatCode="\t&quot;$&quot;#,##0_);\(\t&quot;$&quot;#,##0\)"/>
    <numFmt numFmtId="266" formatCode="_-&quot;ﾟ&quot;* #,##0_-;\-&quot;ﾟ&quot;* #,##0_-;_-&quot;ﾟ&quot;* &quot;-&quot;_-;_-@_-"/>
    <numFmt numFmtId="267" formatCode="_-&quot;ﾟ&quot;* #,##0.00_-;\-&quot;ﾟ&quot;* #,##0.00_-;_-&quot;ﾟ&quot;* &quot;-&quot;??_-;_-@_-"/>
    <numFmt numFmtId="268" formatCode="\t&quot;฿&quot;#,##0.00_);[Red]\(\t&quot;฿&quot;#,##0.00\)"/>
    <numFmt numFmtId="269" formatCode="&quot;$&quot;\t#,##0_);[Red]\(&quot;$&quot;\t#,##0\)"/>
    <numFmt numFmtId="270" formatCode="[$¥-411]#,##0.00"/>
    <numFmt numFmtId="271" formatCode="[$-409]mmm/yy;@"/>
    <numFmt numFmtId="272" formatCode="_-* #,##0.00_-;\-* #,##0.00_-;_-* \-??_-;_-@_-"/>
    <numFmt numFmtId="273" formatCode="_-* #,##0_-;_-* \(#,##0\);_-* &quot;-&quot;??_-;_-@_-"/>
    <numFmt numFmtId="274" formatCode="_(* #,##0.000_);_(* \(#,##0.000\);_(* &quot;-&quot;??_);_(@_)"/>
  </numFmts>
  <fonts count="205"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0"/>
      <name val="Times New Roman"/>
      <family val="1"/>
    </font>
    <font>
      <sz val="14"/>
      <name val="CordiaUPC"/>
      <family val="2"/>
    </font>
    <font>
      <sz val="12"/>
      <name val="Times New Roman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sz val="14"/>
      <name val="AngsanaUPC"/>
      <family val="1"/>
      <charset val="22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CordiaUPC"/>
      <family val="2"/>
      <charset val="222"/>
    </font>
    <font>
      <b/>
      <i/>
      <sz val="14"/>
      <name val="Angsana New"/>
      <family val="1"/>
      <charset val="222"/>
    </font>
    <font>
      <i/>
      <sz val="14"/>
      <name val="Angsana New"/>
      <family val="1"/>
      <charset val="222"/>
    </font>
    <font>
      <sz val="14"/>
      <color theme="1"/>
      <name val="Angsana New"/>
      <family val="1"/>
      <charset val="222"/>
    </font>
    <font>
      <u/>
      <sz val="14"/>
      <name val="Angsana New"/>
      <family val="1"/>
      <charset val="222"/>
    </font>
    <font>
      <b/>
      <u/>
      <sz val="14"/>
      <name val="Angsana New"/>
      <family val="1"/>
      <charset val="222"/>
    </font>
    <font>
      <sz val="14"/>
      <color theme="0"/>
      <name val="Angsana New"/>
      <family val="1"/>
      <charset val="222"/>
    </font>
    <font>
      <sz val="14"/>
      <color rgb="FFFF0000"/>
      <name val="Angsana New"/>
      <family val="1"/>
      <charset val="222"/>
    </font>
    <font>
      <sz val="14"/>
      <color indexed="9"/>
      <name val="Angsana New"/>
      <family val="1"/>
      <charset val="222"/>
    </font>
    <font>
      <u/>
      <sz val="14"/>
      <name val="Angsana New"/>
      <family val="1"/>
    </font>
    <font>
      <sz val="12"/>
      <name val="Angsana New"/>
      <family val="1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57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Calibri"/>
      <family val="2"/>
      <charset val="222"/>
    </font>
    <font>
      <sz val="11"/>
      <color indexed="8"/>
      <name val="Tahoma"/>
      <family val="2"/>
      <charset val="222"/>
    </font>
    <font>
      <b/>
      <sz val="12"/>
      <name val="Arial"/>
      <family val="2"/>
    </font>
    <font>
      <b/>
      <sz val="9"/>
      <color indexed="8"/>
      <name val="Arial"/>
      <family val="2"/>
    </font>
    <font>
      <sz val="9"/>
      <name val="Arial"/>
      <family val="2"/>
    </font>
    <font>
      <sz val="11"/>
      <color rgb="FF9C6500"/>
      <name val="Tahoma"/>
      <family val="2"/>
      <charset val="222"/>
      <scheme val="minor"/>
    </font>
    <font>
      <sz val="11"/>
      <color indexed="8"/>
      <name val="Calibri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0"/>
      <color indexed="8"/>
      <name val="Arial"/>
      <family val="2"/>
    </font>
    <font>
      <sz val="11"/>
      <name val="Helv"/>
      <charset val="222"/>
    </font>
    <font>
      <sz val="11"/>
      <name val="?l?r ?o?S?V?b?N"/>
      <family val="1"/>
    </font>
    <font>
      <sz val="16"/>
      <name val="CordiaUPC"/>
      <family val="1"/>
    </font>
    <font>
      <sz val="11"/>
      <color indexed="9"/>
      <name val="Calibri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</font>
    <font>
      <b/>
      <sz val="10"/>
      <name val="MS Sans Serif"/>
      <family val="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8"/>
      <name val="Impact"/>
      <family val="2"/>
    </font>
    <font>
      <sz val="12"/>
      <name val="Helv"/>
      <charset val="222"/>
    </font>
    <font>
      <sz val="10"/>
      <name val="MS Serif"/>
      <family val="1"/>
    </font>
    <font>
      <b/>
      <sz val="10"/>
      <name val="Tms Rm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Tahoma"/>
      <family val="2"/>
    </font>
    <font>
      <b/>
      <sz val="18"/>
      <name val="Arial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Geneva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1"/>
      <name val="Arial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9"/>
      <name val="Geneva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color indexed="10"/>
      <name val="Arial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0"/>
      <name val="Helv"/>
      <family val="2"/>
    </font>
    <font>
      <sz val="12"/>
      <name val="바탕체"/>
      <family val="1"/>
      <charset val="129"/>
    </font>
    <font>
      <sz val="14"/>
      <name val="ＭＳ 明朝"/>
      <family val="1"/>
      <charset val="128"/>
    </font>
    <font>
      <sz val="10.5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2"/>
      <name val="นูลมรผ"/>
      <charset val="129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name val="Helv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0"/>
      <color indexed="12"/>
      <name val="Arial"/>
      <family val="2"/>
    </font>
    <font>
      <sz val="11"/>
      <color indexed="9"/>
      <name val="Tahoma"/>
      <family val="2"/>
      <charset val="222"/>
    </font>
    <font>
      <sz val="14"/>
      <name val="AngsanaUPC"/>
      <family val="2"/>
    </font>
    <font>
      <sz val="10"/>
      <name val="Arial"/>
      <family val="2"/>
      <charset val="222"/>
    </font>
    <font>
      <sz val="12"/>
      <name val="新細明體"/>
      <charset val="136"/>
    </font>
    <font>
      <u/>
      <sz val="14"/>
      <color indexed="12"/>
      <name val="AngsanaUPC"/>
      <family val="1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  <charset val="222"/>
    </font>
    <font>
      <sz val="10"/>
      <color theme="1"/>
      <name val="Arial"/>
      <family val="2"/>
      <charset val="222"/>
    </font>
    <font>
      <b/>
      <sz val="10"/>
      <name val="MS Sans Serif"/>
      <family val="2"/>
      <charset val="222"/>
    </font>
    <font>
      <sz val="9.9499999999999993"/>
      <color indexed="8"/>
      <name val="ฒำฉ๚ล้"/>
      <charset val="222"/>
    </font>
    <font>
      <sz val="8"/>
      <name val="Century Gothic"/>
      <family val="2"/>
    </font>
    <font>
      <sz val="14"/>
      <color theme="1"/>
      <name val="Angsana New"/>
      <family val="2"/>
      <charset val="222"/>
    </font>
    <font>
      <sz val="12"/>
      <name val="Calibri"/>
      <family val="2"/>
    </font>
    <font>
      <sz val="11"/>
      <color rgb="FF9C6500"/>
      <name val="Tahoma"/>
      <family val="2"/>
      <scheme val="minor"/>
    </font>
    <font>
      <b/>
      <sz val="18"/>
      <color theme="3"/>
      <name val="Tahoma"/>
      <family val="2"/>
      <charset val="222"/>
      <scheme val="major"/>
    </font>
    <font>
      <sz val="16"/>
      <color theme="1"/>
      <name val="TH SarabunPSK"/>
      <family val="2"/>
      <charset val="222"/>
    </font>
    <font>
      <sz val="14"/>
      <name val="Cordia New"/>
      <family val="2"/>
      <charset val="222"/>
    </font>
    <font>
      <u/>
      <sz val="11"/>
      <color theme="10"/>
      <name val="Tahoma"/>
      <family val="2"/>
      <charset val="222"/>
      <scheme val="minor"/>
    </font>
    <font>
      <b/>
      <sz val="14"/>
      <color rgb="FFFFFFFF"/>
      <name val="Tahoma"/>
      <family val="2"/>
      <scheme val="minor"/>
    </font>
    <font>
      <u/>
      <sz val="10"/>
      <color theme="10"/>
      <name val="ApFont"/>
    </font>
    <font>
      <sz val="14"/>
      <color indexed="8"/>
      <name val="ARIAL"/>
      <family val="2"/>
      <charset val="1"/>
    </font>
    <font>
      <u/>
      <sz val="11"/>
      <color theme="10"/>
      <name val="Tahoma"/>
      <family val="2"/>
      <scheme val="minor"/>
    </font>
    <font>
      <b/>
      <sz val="14"/>
      <color theme="1"/>
      <name val="Angsana New"/>
      <family val="1"/>
    </font>
    <font>
      <sz val="14"/>
      <name val="BrowalliaUPC"/>
      <family val="2"/>
      <charset val="222"/>
    </font>
    <font>
      <sz val="13"/>
      <name val="Angsana New"/>
      <family val="1"/>
    </font>
    <font>
      <sz val="14"/>
      <color theme="1"/>
      <name val="Angsana New"/>
      <family val="1"/>
    </font>
  </fonts>
  <fills count="8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mediumGray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0000FF"/>
        <bgColor indexed="64"/>
      </patternFill>
    </fill>
  </fills>
  <borders count="3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</borders>
  <cellStyleXfs count="5901">
    <xf numFmtId="0" fontId="0" fillId="0" borderId="0"/>
    <xf numFmtId="4" fontId="3" fillId="0" borderId="0" applyFill="0" applyBorder="0" applyAlignment="0" applyProtection="0"/>
    <xf numFmtId="18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5" fontId="7" fillId="0" borderId="0" applyFont="0" applyFill="0" applyBorder="0" applyAlignment="0" applyProtection="0"/>
    <xf numFmtId="0" fontId="8" fillId="0" borderId="0"/>
    <xf numFmtId="0" fontId="8" fillId="0" borderId="0"/>
    <xf numFmtId="0" fontId="5" fillId="0" borderId="0"/>
    <xf numFmtId="0" fontId="6" fillId="0" borderId="0"/>
    <xf numFmtId="0" fontId="9" fillId="0" borderId="0"/>
    <xf numFmtId="0" fontId="9" fillId="0" borderId="0">
      <alignment vertical="center"/>
    </xf>
    <xf numFmtId="0" fontId="5" fillId="0" borderId="0"/>
    <xf numFmtId="43" fontId="16" fillId="0" borderId="0" applyFont="0" applyFill="0" applyBorder="0" applyAlignment="0" applyProtection="0"/>
    <xf numFmtId="0" fontId="16" fillId="0" borderId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6" applyNumberFormat="0" applyFill="0" applyAlignment="0" applyProtection="0"/>
    <xf numFmtId="0" fontId="46" fillId="0" borderId="7" applyNumberFormat="0" applyFill="0" applyAlignment="0" applyProtection="0"/>
    <xf numFmtId="0" fontId="47" fillId="0" borderId="8" applyNumberFormat="0" applyFill="0" applyAlignment="0" applyProtection="0"/>
    <xf numFmtId="0" fontId="47" fillId="0" borderId="0" applyNumberFormat="0" applyFill="0" applyBorder="0" applyAlignment="0" applyProtection="0"/>
    <xf numFmtId="0" fontId="48" fillId="2" borderId="0" applyNumberFormat="0" applyBorder="0" applyAlignment="0" applyProtection="0"/>
    <xf numFmtId="0" fontId="49" fillId="3" borderId="0" applyNumberFormat="0" applyBorder="0" applyAlignment="0" applyProtection="0"/>
    <xf numFmtId="0" fontId="50" fillId="5" borderId="9" applyNumberFormat="0" applyAlignment="0" applyProtection="0"/>
    <xf numFmtId="0" fontId="51" fillId="6" borderId="10" applyNumberFormat="0" applyAlignment="0" applyProtection="0"/>
    <xf numFmtId="0" fontId="52" fillId="6" borderId="9" applyNumberFormat="0" applyAlignment="0" applyProtection="0"/>
    <xf numFmtId="0" fontId="53" fillId="0" borderId="11" applyNumberFormat="0" applyFill="0" applyAlignment="0" applyProtection="0"/>
    <xf numFmtId="0" fontId="54" fillId="7" borderId="12" applyNumberFormat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14" applyNumberFormat="0" applyFill="0" applyAlignment="0" applyProtection="0"/>
    <xf numFmtId="0" fontId="58" fillId="9" borderId="0" applyNumberFormat="0" applyBorder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58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58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58" fillId="21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58" fillId="25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58" fillId="29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59" fillId="0" borderId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9" fillId="0" borderId="0"/>
    <xf numFmtId="0" fontId="2" fillId="0" borderId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0" fontId="5" fillId="0" borderId="0"/>
    <xf numFmtId="43" fontId="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3" fillId="0" borderId="0"/>
    <xf numFmtId="0" fontId="5" fillId="0" borderId="0"/>
    <xf numFmtId="43" fontId="59" fillId="0" borderId="0" applyFont="0" applyFill="0" applyBorder="0" applyAlignment="0" applyProtection="0"/>
    <xf numFmtId="0" fontId="59" fillId="0" borderId="0"/>
    <xf numFmtId="43" fontId="5" fillId="0" borderId="0" applyFont="0" applyFill="0" applyBorder="0" applyAlignment="0" applyProtection="0"/>
    <xf numFmtId="0" fontId="5" fillId="0" borderId="0"/>
    <xf numFmtId="43" fontId="4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43" fontId="16" fillId="0" borderId="0" applyFont="0" applyFill="0" applyBorder="0" applyAlignment="0" applyProtection="0"/>
    <xf numFmtId="0" fontId="16" fillId="0" borderId="0"/>
    <xf numFmtId="0" fontId="8" fillId="0" borderId="0"/>
    <xf numFmtId="0" fontId="59" fillId="0" borderId="0"/>
    <xf numFmtId="0" fontId="59" fillId="0" borderId="0"/>
    <xf numFmtId="209" fontId="59" fillId="0" borderId="0" applyFont="0" applyFill="0" applyBorder="0" applyAlignment="0" applyProtection="0"/>
    <xf numFmtId="0" fontId="70" fillId="0" borderId="0"/>
    <xf numFmtId="210" fontId="59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41" fontId="72" fillId="0" borderId="0" applyFont="0" applyFill="0" applyBorder="0" applyAlignment="0" applyProtection="0"/>
    <xf numFmtId="211" fontId="72" fillId="0" borderId="0" applyFont="0" applyFill="0" applyBorder="0" applyAlignment="0" applyProtection="0"/>
    <xf numFmtId="212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13" fontId="59" fillId="0" borderId="0" applyFont="0" applyFill="0" applyBorder="0" applyAlignment="0" applyProtection="0"/>
    <xf numFmtId="41" fontId="73" fillId="0" borderId="0" applyFont="0" applyFill="0" applyBorder="0" applyAlignment="0" applyProtection="0"/>
    <xf numFmtId="0" fontId="74" fillId="0" borderId="0"/>
    <xf numFmtId="214" fontId="59" fillId="0" borderId="0" applyFont="0" applyFill="0" applyBorder="0" applyAlignment="0" applyProtection="0"/>
    <xf numFmtId="0" fontId="75" fillId="0" borderId="0">
      <alignment vertical="top"/>
    </xf>
    <xf numFmtId="0" fontId="75" fillId="0" borderId="0">
      <alignment vertical="top"/>
    </xf>
    <xf numFmtId="0" fontId="9" fillId="0" borderId="0"/>
    <xf numFmtId="37" fontId="76" fillId="0" borderId="0"/>
    <xf numFmtId="0" fontId="75" fillId="0" borderId="0">
      <alignment vertical="top"/>
    </xf>
    <xf numFmtId="0" fontId="59" fillId="0" borderId="0"/>
    <xf numFmtId="215" fontId="72" fillId="0" borderId="0" applyFont="0" applyFill="0" applyBorder="0" applyAlignment="0" applyProtection="0"/>
    <xf numFmtId="216" fontId="77" fillId="0" borderId="0" applyFont="0" applyFill="0" applyBorder="0" applyAlignment="0" applyProtection="0"/>
    <xf numFmtId="217" fontId="77" fillId="0" borderId="0" applyFont="0" applyFill="0" applyBorder="0" applyAlignment="0" applyProtection="0"/>
    <xf numFmtId="0" fontId="59" fillId="0" borderId="0"/>
    <xf numFmtId="41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77" fillId="0" borderId="0"/>
    <xf numFmtId="0" fontId="59" fillId="0" borderId="0"/>
    <xf numFmtId="0" fontId="9" fillId="0" borderId="0"/>
    <xf numFmtId="0" fontId="72" fillId="0" borderId="0" applyFont="0" applyFill="0" applyBorder="0" applyAlignment="0" applyProtection="0"/>
    <xf numFmtId="0" fontId="69" fillId="34" borderId="0" applyNumberFormat="0" applyBorder="0" applyAlignment="0" applyProtection="0"/>
    <xf numFmtId="0" fontId="69" fillId="35" borderId="0" applyNumberFormat="0" applyBorder="0" applyAlignment="0" applyProtection="0"/>
    <xf numFmtId="0" fontId="69" fillId="36" borderId="0" applyNumberFormat="0" applyBorder="0" applyAlignment="0" applyProtection="0"/>
    <xf numFmtId="0" fontId="69" fillId="37" borderId="0" applyNumberFormat="0" applyBorder="0" applyAlignment="0" applyProtection="0"/>
    <xf numFmtId="0" fontId="69" fillId="38" borderId="0" applyNumberFormat="0" applyBorder="0" applyAlignment="0" applyProtection="0"/>
    <xf numFmtId="0" fontId="69" fillId="39" borderId="0" applyNumberFormat="0" applyBorder="0" applyAlignment="0" applyProtection="0"/>
    <xf numFmtId="0" fontId="64" fillId="34" borderId="0" applyNumberFormat="0" applyBorder="0" applyAlignment="0" applyProtection="0"/>
    <xf numFmtId="0" fontId="64" fillId="35" borderId="0" applyNumberFormat="0" applyBorder="0" applyAlignment="0" applyProtection="0"/>
    <xf numFmtId="0" fontId="64" fillId="36" borderId="0" applyNumberFormat="0" applyBorder="0" applyAlignment="0" applyProtection="0"/>
    <xf numFmtId="0" fontId="64" fillId="37" borderId="0" applyNumberFormat="0" applyBorder="0" applyAlignment="0" applyProtection="0"/>
    <xf numFmtId="0" fontId="64" fillId="38" borderId="0" applyNumberFormat="0" applyBorder="0" applyAlignment="0" applyProtection="0"/>
    <xf numFmtId="0" fontId="64" fillId="39" borderId="0" applyNumberFormat="0" applyBorder="0" applyAlignment="0" applyProtection="0"/>
    <xf numFmtId="202" fontId="59" fillId="0" borderId="0" applyFont="0" applyFill="0" applyBorder="0" applyAlignment="0" applyProtection="0"/>
    <xf numFmtId="203" fontId="59" fillId="0" borderId="0" applyFont="0" applyFill="0" applyBorder="0" applyAlignment="0" applyProtection="0"/>
    <xf numFmtId="0" fontId="69" fillId="40" borderId="0" applyNumberFormat="0" applyBorder="0" applyAlignment="0" applyProtection="0"/>
    <xf numFmtId="0" fontId="69" fillId="41" borderId="0" applyNumberFormat="0" applyBorder="0" applyAlignment="0" applyProtection="0"/>
    <xf numFmtId="0" fontId="69" fillId="42" borderId="0" applyNumberFormat="0" applyBorder="0" applyAlignment="0" applyProtection="0"/>
    <xf numFmtId="0" fontId="69" fillId="37" borderId="0" applyNumberFormat="0" applyBorder="0" applyAlignment="0" applyProtection="0"/>
    <xf numFmtId="0" fontId="69" fillId="40" borderId="0" applyNumberFormat="0" applyBorder="0" applyAlignment="0" applyProtection="0"/>
    <xf numFmtId="0" fontId="69" fillId="43" borderId="0" applyNumberFormat="0" applyBorder="0" applyAlignment="0" applyProtection="0"/>
    <xf numFmtId="0" fontId="64" fillId="40" borderId="0" applyNumberFormat="0" applyBorder="0" applyAlignment="0" applyProtection="0"/>
    <xf numFmtId="0" fontId="64" fillId="41" borderId="0" applyNumberFormat="0" applyBorder="0" applyAlignment="0" applyProtection="0"/>
    <xf numFmtId="0" fontId="64" fillId="42" borderId="0" applyNumberFormat="0" applyBorder="0" applyAlignment="0" applyProtection="0"/>
    <xf numFmtId="0" fontId="64" fillId="37" borderId="0" applyNumberFormat="0" applyBorder="0" applyAlignment="0" applyProtection="0"/>
    <xf numFmtId="0" fontId="64" fillId="40" borderId="0" applyNumberFormat="0" applyBorder="0" applyAlignment="0" applyProtection="0"/>
    <xf numFmtId="0" fontId="64" fillId="43" borderId="0" applyNumberFormat="0" applyBorder="0" applyAlignment="0" applyProtection="0"/>
    <xf numFmtId="43" fontId="78" fillId="0" borderId="23">
      <alignment horizontal="right" vertical="center"/>
    </xf>
    <xf numFmtId="0" fontId="79" fillId="44" borderId="0" applyNumberFormat="0" applyBorder="0" applyAlignment="0" applyProtection="0"/>
    <xf numFmtId="0" fontId="79" fillId="41" borderId="0" applyNumberFormat="0" applyBorder="0" applyAlignment="0" applyProtection="0"/>
    <xf numFmtId="0" fontId="79" fillId="42" borderId="0" applyNumberFormat="0" applyBorder="0" applyAlignment="0" applyProtection="0"/>
    <xf numFmtId="0" fontId="79" fillId="45" borderId="0" applyNumberFormat="0" applyBorder="0" applyAlignment="0" applyProtection="0"/>
    <xf numFmtId="0" fontId="79" fillId="46" borderId="0" applyNumberFormat="0" applyBorder="0" applyAlignment="0" applyProtection="0"/>
    <xf numFmtId="0" fontId="79" fillId="47" borderId="0" applyNumberFormat="0" applyBorder="0" applyAlignment="0" applyProtection="0"/>
    <xf numFmtId="0" fontId="162" fillId="44" borderId="0" applyNumberFormat="0" applyBorder="0" applyAlignment="0" applyProtection="0"/>
    <xf numFmtId="0" fontId="162" fillId="41" borderId="0" applyNumberFormat="0" applyBorder="0" applyAlignment="0" applyProtection="0"/>
    <xf numFmtId="0" fontId="162" fillId="42" borderId="0" applyNumberFormat="0" applyBorder="0" applyAlignment="0" applyProtection="0"/>
    <xf numFmtId="0" fontId="162" fillId="45" borderId="0" applyNumberFormat="0" applyBorder="0" applyAlignment="0" applyProtection="0"/>
    <xf numFmtId="0" fontId="162" fillId="46" borderId="0" applyNumberFormat="0" applyBorder="0" applyAlignment="0" applyProtection="0"/>
    <xf numFmtId="0" fontId="162" fillId="47" borderId="0" applyNumberFormat="0" applyBorder="0" applyAlignment="0" applyProtection="0"/>
    <xf numFmtId="9" fontId="72" fillId="0" borderId="0"/>
    <xf numFmtId="9" fontId="72" fillId="0" borderId="0"/>
    <xf numFmtId="9" fontId="72" fillId="0" borderId="0"/>
    <xf numFmtId="9" fontId="72" fillId="0" borderId="0"/>
    <xf numFmtId="9" fontId="72" fillId="0" borderId="0"/>
    <xf numFmtId="9" fontId="72" fillId="0" borderId="0"/>
    <xf numFmtId="0" fontId="80" fillId="0" borderId="0" applyFont="0" applyFill="0" applyBorder="0" applyAlignment="0" applyProtection="0"/>
    <xf numFmtId="0" fontId="81" fillId="0" borderId="15">
      <alignment horizontal="center"/>
    </xf>
    <xf numFmtId="0" fontId="82" fillId="0" borderId="0"/>
    <xf numFmtId="0" fontId="82" fillId="0" borderId="19" applyFill="0">
      <alignment horizontal="center"/>
      <protection locked="0"/>
    </xf>
    <xf numFmtId="0" fontId="81" fillId="0" borderId="0" applyFill="0">
      <alignment horizontal="center"/>
      <protection locked="0"/>
    </xf>
    <xf numFmtId="0" fontId="81" fillId="48" borderId="0"/>
    <xf numFmtId="0" fontId="81" fillId="0" borderId="0">
      <protection locked="0"/>
    </xf>
    <xf numFmtId="0" fontId="81" fillId="0" borderId="0"/>
    <xf numFmtId="218" fontId="81" fillId="0" borderId="0"/>
    <xf numFmtId="219" fontId="81" fillId="0" borderId="0"/>
    <xf numFmtId="0" fontId="82" fillId="49" borderId="0">
      <alignment horizontal="right"/>
    </xf>
    <xf numFmtId="0" fontId="81" fillId="0" borderId="0"/>
    <xf numFmtId="0" fontId="79" fillId="50" borderId="0" applyNumberFormat="0" applyBorder="0" applyAlignment="0" applyProtection="0"/>
    <xf numFmtId="0" fontId="69" fillId="51" borderId="0" applyNumberFormat="0" applyBorder="0" applyAlignment="0" applyProtection="0"/>
    <xf numFmtId="0" fontId="69" fillId="52" borderId="0" applyNumberFormat="0" applyBorder="0" applyAlignment="0" applyProtection="0"/>
    <xf numFmtId="0" fontId="79" fillId="53" borderId="0" applyNumberFormat="0" applyBorder="0" applyAlignment="0" applyProtection="0"/>
    <xf numFmtId="0" fontId="79" fillId="54" borderId="0" applyNumberFormat="0" applyBorder="0" applyAlignment="0" applyProtection="0"/>
    <xf numFmtId="0" fontId="69" fillId="55" borderId="0" applyNumberFormat="0" applyBorder="0" applyAlignment="0" applyProtection="0"/>
    <xf numFmtId="0" fontId="69" fillId="56" borderId="0" applyNumberFormat="0" applyBorder="0" applyAlignment="0" applyProtection="0"/>
    <xf numFmtId="0" fontId="79" fillId="56" borderId="0" applyNumberFormat="0" applyBorder="0" applyAlignment="0" applyProtection="0"/>
    <xf numFmtId="0" fontId="79" fillId="57" borderId="0" applyNumberFormat="0" applyBorder="0" applyAlignment="0" applyProtection="0"/>
    <xf numFmtId="0" fontId="69" fillId="58" borderId="0" applyNumberFormat="0" applyBorder="0" applyAlignment="0" applyProtection="0"/>
    <xf numFmtId="0" fontId="69" fillId="59" borderId="0" applyNumberFormat="0" applyBorder="0" applyAlignment="0" applyProtection="0"/>
    <xf numFmtId="0" fontId="79" fillId="59" borderId="0" applyNumberFormat="0" applyBorder="0" applyAlignment="0" applyProtection="0"/>
    <xf numFmtId="0" fontId="79" fillId="45" borderId="0" applyNumberFormat="0" applyBorder="0" applyAlignment="0" applyProtection="0"/>
    <xf numFmtId="0" fontId="69" fillId="60" borderId="0" applyNumberFormat="0" applyBorder="0" applyAlignment="0" applyProtection="0"/>
    <xf numFmtId="0" fontId="69" fillId="60" borderId="0" applyNumberFormat="0" applyBorder="0" applyAlignment="0" applyProtection="0"/>
    <xf numFmtId="0" fontId="79" fillId="61" borderId="0" applyNumberFormat="0" applyBorder="0" applyAlignment="0" applyProtection="0"/>
    <xf numFmtId="0" fontId="79" fillId="46" borderId="0" applyNumberFormat="0" applyBorder="0" applyAlignment="0" applyProtection="0"/>
    <xf numFmtId="0" fontId="69" fillId="62" borderId="0" applyNumberFormat="0" applyBorder="0" applyAlignment="0" applyProtection="0"/>
    <xf numFmtId="0" fontId="69" fillId="52" borderId="0" applyNumberFormat="0" applyBorder="0" applyAlignment="0" applyProtection="0"/>
    <xf numFmtId="0" fontId="79" fillId="63" borderId="0" applyNumberFormat="0" applyBorder="0" applyAlignment="0" applyProtection="0"/>
    <xf numFmtId="0" fontId="79" fillId="64" borderId="0" applyNumberFormat="0" applyBorder="0" applyAlignment="0" applyProtection="0"/>
    <xf numFmtId="0" fontId="69" fillId="65" borderId="0" applyNumberFormat="0" applyBorder="0" applyAlignment="0" applyProtection="0"/>
    <xf numFmtId="0" fontId="69" fillId="66" borderId="0" applyNumberFormat="0" applyBorder="0" applyAlignment="0" applyProtection="0"/>
    <xf numFmtId="0" fontId="79" fillId="67" borderId="0" applyNumberFormat="0" applyBorder="0" applyAlignment="0" applyProtection="0"/>
    <xf numFmtId="0" fontId="83" fillId="35" borderId="0" applyNumberFormat="0" applyBorder="0" applyAlignment="0" applyProtection="0"/>
    <xf numFmtId="199" fontId="84" fillId="0" borderId="5" applyAlignment="0" applyProtection="0"/>
    <xf numFmtId="220" fontId="59" fillId="0" borderId="0" applyFill="0" applyBorder="0" applyAlignment="0"/>
    <xf numFmtId="221" fontId="72" fillId="0" borderId="0" applyFill="0" applyBorder="0" applyAlignment="0"/>
    <xf numFmtId="222" fontId="85" fillId="0" borderId="0" applyFill="0" applyBorder="0" applyAlignment="0"/>
    <xf numFmtId="223" fontId="86" fillId="0" borderId="0" applyFill="0" applyBorder="0" applyAlignment="0"/>
    <xf numFmtId="205" fontId="86" fillId="0" borderId="0" applyFill="0" applyBorder="0" applyAlignment="0"/>
    <xf numFmtId="224" fontId="72" fillId="0" borderId="0" applyFill="0" applyBorder="0" applyAlignment="0"/>
    <xf numFmtId="225" fontId="72" fillId="0" borderId="0" applyFill="0" applyBorder="0" applyAlignment="0"/>
    <xf numFmtId="221" fontId="72" fillId="0" borderId="0" applyFill="0" applyBorder="0" applyAlignment="0"/>
    <xf numFmtId="0" fontId="87" fillId="68" borderId="26" applyNumberFormat="0" applyAlignment="0" applyProtection="0"/>
    <xf numFmtId="0" fontId="88" fillId="69" borderId="27" applyNumberFormat="0" applyAlignment="0" applyProtection="0"/>
    <xf numFmtId="0" fontId="89" fillId="70" borderId="28">
      <alignment horizontal="center" wrapText="1"/>
    </xf>
    <xf numFmtId="43" fontId="59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41" fontId="59" fillId="0" borderId="0" applyFont="0" applyFill="0" applyBorder="0" applyAlignment="0" applyProtection="0"/>
    <xf numFmtId="224" fontId="72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0" fillId="0" borderId="0" applyFont="0" applyFill="0" applyBorder="0" applyAlignment="0" applyProtection="0"/>
    <xf numFmtId="259" fontId="5" fillId="0" borderId="0" applyFont="0" applyFill="0" applyBorder="0" applyAlignment="0" applyProtection="0"/>
    <xf numFmtId="259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55" fontId="59" fillId="0" borderId="0" applyFont="0" applyFill="0" applyBorder="0" applyAlignment="0" applyProtection="0"/>
    <xf numFmtId="255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59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25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254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5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254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254" fontId="59" fillId="0" borderId="0" applyFont="0" applyFill="0" applyBorder="0" applyAlignment="0" applyProtection="0"/>
    <xf numFmtId="8" fontId="5" fillId="0" borderId="0" applyFont="0" applyFill="0" applyBorder="0" applyAlignment="0" applyProtection="0"/>
    <xf numFmtId="254" fontId="59" fillId="0" borderId="0" applyFont="0" applyFill="0" applyBorder="0" applyAlignment="0" applyProtection="0"/>
    <xf numFmtId="8" fontId="5" fillId="0" borderId="0" applyFont="0" applyFill="0" applyBorder="0" applyAlignment="0" applyProtection="0"/>
    <xf numFmtId="260" fontId="59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261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254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254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254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02" fontId="59" fillId="0" borderId="0" applyFont="0" applyFill="0" applyBorder="0" applyAlignment="0" applyProtection="0"/>
    <xf numFmtId="202" fontId="59" fillId="0" borderId="0" applyFont="0" applyFill="0" applyBorder="0" applyAlignment="0" applyProtection="0"/>
    <xf numFmtId="202" fontId="59" fillId="0" borderId="0" applyFont="0" applyFill="0" applyBorder="0" applyAlignment="0" applyProtection="0"/>
    <xf numFmtId="202" fontId="59" fillId="0" borderId="0" applyFont="0" applyFill="0" applyBorder="0" applyAlignment="0" applyProtection="0"/>
    <xf numFmtId="226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3" fontId="59" fillId="0" borderId="0" applyFont="0" applyFill="0" applyBorder="0" applyAlignment="0" applyProtection="0"/>
    <xf numFmtId="0" fontId="91" fillId="0" borderId="0" applyNumberFormat="0" applyAlignment="0">
      <alignment horizontal="left"/>
    </xf>
    <xf numFmtId="227" fontId="7" fillId="0" borderId="0" applyFill="0" applyBorder="0" applyProtection="0"/>
    <xf numFmtId="0" fontId="92" fillId="0" borderId="0"/>
    <xf numFmtId="0" fontId="92" fillId="0" borderId="0"/>
    <xf numFmtId="221" fontId="72" fillId="0" borderId="0" applyFont="0" applyFill="0" applyBorder="0" applyAlignment="0" applyProtection="0"/>
    <xf numFmtId="228" fontId="8" fillId="0" borderId="0" applyFont="0" applyFill="0" applyBorder="0" applyAlignment="0" applyProtection="0"/>
    <xf numFmtId="229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30" fontId="59" fillId="0" borderId="0"/>
    <xf numFmtId="0" fontId="62" fillId="71" borderId="0" applyNumberFormat="0" applyFont="0" applyFill="0" applyBorder="0" applyProtection="0">
      <alignment horizontal="left"/>
    </xf>
    <xf numFmtId="0" fontId="59" fillId="0" borderId="0" applyFont="0" applyFill="0" applyBorder="0" applyAlignment="0" applyProtection="0"/>
    <xf numFmtId="14" fontId="75" fillId="0" borderId="0" applyFill="0" applyBorder="0" applyAlignment="0"/>
    <xf numFmtId="15" fontId="59" fillId="0" borderId="0"/>
    <xf numFmtId="231" fontId="7" fillId="0" borderId="0" applyFill="0" applyBorder="0" applyProtection="0"/>
    <xf numFmtId="38" fontId="93" fillId="0" borderId="25">
      <alignment vertical="center"/>
    </xf>
    <xf numFmtId="232" fontId="72" fillId="0" borderId="0"/>
    <xf numFmtId="237" fontId="72" fillId="0" borderId="0"/>
    <xf numFmtId="237" fontId="72" fillId="0" borderId="0"/>
    <xf numFmtId="237" fontId="72" fillId="0" borderId="0"/>
    <xf numFmtId="237" fontId="72" fillId="0" borderId="0"/>
    <xf numFmtId="237" fontId="72" fillId="0" borderId="0"/>
    <xf numFmtId="0" fontId="146" fillId="0" borderId="0" applyNumberFormat="0" applyFill="0" applyBorder="0" applyAlignment="0" applyProtection="0"/>
    <xf numFmtId="0" fontId="147" fillId="72" borderId="0" applyNumberFormat="0" applyBorder="0" applyAlignment="0" applyProtection="0"/>
    <xf numFmtId="0" fontId="147" fillId="73" borderId="0" applyNumberFormat="0" applyBorder="0" applyAlignment="0" applyProtection="0"/>
    <xf numFmtId="0" fontId="147" fillId="74" borderId="0" applyNumberFormat="0" applyBorder="0" applyAlignment="0" applyProtection="0"/>
    <xf numFmtId="224" fontId="72" fillId="0" borderId="0" applyFill="0" applyBorder="0" applyAlignment="0"/>
    <xf numFmtId="221" fontId="72" fillId="0" borderId="0" applyFill="0" applyBorder="0" applyAlignment="0"/>
    <xf numFmtId="224" fontId="72" fillId="0" borderId="0" applyFill="0" applyBorder="0" applyAlignment="0"/>
    <xf numFmtId="225" fontId="72" fillId="0" borderId="0" applyFill="0" applyBorder="0" applyAlignment="0"/>
    <xf numFmtId="221" fontId="72" fillId="0" borderId="0" applyFill="0" applyBorder="0" applyAlignment="0"/>
    <xf numFmtId="0" fontId="94" fillId="0" borderId="0" applyNumberFormat="0" applyAlignment="0">
      <alignment horizontal="left"/>
    </xf>
    <xf numFmtId="262" fontId="16" fillId="0" borderId="0" applyFont="0" applyFill="0" applyBorder="0" applyAlignment="0" applyProtection="0"/>
    <xf numFmtId="0" fontId="95" fillId="0" borderId="0" applyNumberFormat="0" applyFill="0" applyBorder="0" applyAlignment="0" applyProtection="0"/>
    <xf numFmtId="2" fontId="59" fillId="0" borderId="0" applyFont="0" applyFill="0" applyBorder="0" applyAlignment="0" applyProtection="0"/>
    <xf numFmtId="233" fontId="6" fillId="0" borderId="0">
      <alignment horizontal="right"/>
    </xf>
    <xf numFmtId="0" fontId="96" fillId="36" borderId="0" applyNumberFormat="0" applyBorder="0" applyAlignment="0" applyProtection="0"/>
    <xf numFmtId="38" fontId="60" fillId="71" borderId="0" applyNumberFormat="0" applyBorder="0" applyAlignment="0" applyProtection="0"/>
    <xf numFmtId="0" fontId="148" fillId="75" borderId="20"/>
    <xf numFmtId="0" fontId="65" fillId="0" borderId="17" applyNumberFormat="0" applyAlignment="0" applyProtection="0">
      <alignment horizontal="left" vertical="center"/>
    </xf>
    <xf numFmtId="0" fontId="65" fillId="0" borderId="17" applyNumberFormat="0" applyAlignment="0" applyProtection="0">
      <alignment horizontal="left" vertical="center"/>
    </xf>
    <xf numFmtId="0" fontId="65" fillId="0" borderId="17" applyNumberFormat="0" applyAlignment="0" applyProtection="0">
      <alignment horizontal="left" vertical="center"/>
    </xf>
    <xf numFmtId="0" fontId="65" fillId="0" borderId="17" applyNumberFormat="0" applyAlignment="0" applyProtection="0">
      <alignment horizontal="left" vertical="center"/>
    </xf>
    <xf numFmtId="0" fontId="65" fillId="0" borderId="17" applyNumberFormat="0" applyAlignment="0" applyProtection="0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234" fontId="97" fillId="70" borderId="0">
      <alignment horizontal="left" vertical="top"/>
    </xf>
    <xf numFmtId="0" fontId="98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99" fillId="0" borderId="29" applyNumberFormat="0" applyFill="0" applyAlignment="0" applyProtection="0"/>
    <xf numFmtId="0" fontId="99" fillId="0" borderId="0" applyNumberFormat="0" applyFill="0" applyBorder="0" applyAlignment="0" applyProtection="0"/>
    <xf numFmtId="0" fontId="98" fillId="0" borderId="0" applyProtection="0"/>
    <xf numFmtId="0" fontId="65" fillId="0" borderId="0" applyProtection="0"/>
    <xf numFmtId="0" fontId="184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00" fillId="70" borderId="0">
      <alignment horizontal="left" wrapText="1"/>
    </xf>
    <xf numFmtId="235" fontId="59" fillId="0" borderId="0" applyBorder="0" applyAlignment="0"/>
    <xf numFmtId="0" fontId="101" fillId="39" borderId="26" applyNumberFormat="0" applyAlignment="0" applyProtection="0"/>
    <xf numFmtId="10" fontId="60" fillId="70" borderId="15" applyNumberFormat="0" applyBorder="0" applyAlignment="0" applyProtection="0"/>
    <xf numFmtId="236" fontId="59" fillId="0" borderId="0"/>
    <xf numFmtId="237" fontId="102" fillId="0" borderId="0"/>
    <xf numFmtId="38" fontId="103" fillId="0" borderId="0"/>
    <xf numFmtId="38" fontId="104" fillId="0" borderId="0"/>
    <xf numFmtId="38" fontId="105" fillId="0" borderId="0"/>
    <xf numFmtId="38" fontId="106" fillId="0" borderId="0"/>
    <xf numFmtId="0" fontId="6" fillId="0" borderId="0"/>
    <xf numFmtId="0" fontId="6" fillId="0" borderId="0"/>
    <xf numFmtId="0" fontId="7" fillId="0" borderId="0" applyNumberFormat="0" applyFont="0" applyFill="0" applyBorder="0" applyProtection="0">
      <alignment horizontal="left" vertical="center"/>
    </xf>
    <xf numFmtId="224" fontId="72" fillId="0" borderId="0" applyFill="0" applyBorder="0" applyAlignment="0"/>
    <xf numFmtId="221" fontId="72" fillId="0" borderId="0" applyFill="0" applyBorder="0" applyAlignment="0"/>
    <xf numFmtId="224" fontId="72" fillId="0" borderId="0" applyFill="0" applyBorder="0" applyAlignment="0"/>
    <xf numFmtId="225" fontId="72" fillId="0" borderId="0" applyFill="0" applyBorder="0" applyAlignment="0"/>
    <xf numFmtId="221" fontId="72" fillId="0" borderId="0" applyFill="0" applyBorder="0" applyAlignment="0"/>
    <xf numFmtId="0" fontId="107" fillId="0" borderId="30" applyNumberFormat="0" applyFill="0" applyAlignment="0" applyProtection="0"/>
    <xf numFmtId="0" fontId="108" fillId="0" borderId="15">
      <alignment horizontal="center"/>
    </xf>
    <xf numFmtId="0" fontId="109" fillId="0" borderId="0"/>
    <xf numFmtId="0" fontId="110" fillId="0" borderId="0"/>
    <xf numFmtId="0" fontId="109" fillId="0" borderId="0"/>
    <xf numFmtId="0" fontId="110" fillId="0" borderId="0"/>
    <xf numFmtId="0" fontId="111" fillId="0" borderId="0"/>
    <xf numFmtId="238" fontId="8" fillId="0" borderId="0" applyFont="0" applyFill="0" applyBorder="0" applyAlignment="0" applyProtection="0"/>
    <xf numFmtId="38" fontId="93" fillId="0" borderId="0" applyFont="0" applyFill="0" applyBorder="0" applyAlignment="0" applyProtection="0"/>
    <xf numFmtId="40" fontId="93" fillId="0" borderId="0" applyFont="0" applyFill="0" applyBorder="0" applyAlignment="0" applyProtection="0"/>
    <xf numFmtId="200" fontId="93" fillId="0" borderId="0" applyFont="0" applyFill="0" applyBorder="0" applyAlignment="0" applyProtection="0"/>
    <xf numFmtId="201" fontId="93" fillId="0" borderId="0" applyFont="0" applyFill="0" applyBorder="0" applyAlignment="0" applyProtection="0"/>
    <xf numFmtId="263" fontId="93" fillId="0" borderId="0" applyFont="0" applyFill="0" applyBorder="0" applyAlignment="0" applyProtection="0"/>
    <xf numFmtId="264" fontId="93" fillId="0" borderId="0" applyFont="0" applyFill="0" applyBorder="0" applyAlignment="0" applyProtection="0"/>
    <xf numFmtId="0" fontId="113" fillId="76" borderId="0" applyNumberFormat="0" applyBorder="0" applyAlignment="0" applyProtection="0"/>
    <xf numFmtId="0" fontId="7" fillId="0" borderId="0"/>
    <xf numFmtId="37" fontId="114" fillId="0" borderId="0"/>
    <xf numFmtId="37" fontId="114" fillId="0" borderId="0"/>
    <xf numFmtId="37" fontId="114" fillId="0" borderId="0"/>
    <xf numFmtId="37" fontId="114" fillId="0" borderId="0"/>
    <xf numFmtId="37" fontId="114" fillId="0" borderId="0"/>
    <xf numFmtId="0" fontId="109" fillId="0" borderId="0"/>
    <xf numFmtId="0" fontId="110" fillId="0" borderId="0"/>
    <xf numFmtId="0" fontId="110" fillId="0" borderId="0"/>
    <xf numFmtId="239" fontId="115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59" fillId="0" borderId="0"/>
    <xf numFmtId="0" fontId="5" fillId="0" borderId="0"/>
    <xf numFmtId="0" fontId="5" fillId="0" borderId="0"/>
    <xf numFmtId="0" fontId="59" fillId="0" borderId="0"/>
    <xf numFmtId="0" fontId="5" fillId="0" borderId="0"/>
    <xf numFmtId="0" fontId="69" fillId="0" borderId="0"/>
    <xf numFmtId="0" fontId="43" fillId="0" borderId="0"/>
    <xf numFmtId="0" fontId="5" fillId="0" borderId="0"/>
    <xf numFmtId="0" fontId="59" fillId="0" borderId="0"/>
    <xf numFmtId="0" fontId="5" fillId="0" borderId="0"/>
    <xf numFmtId="0" fontId="43" fillId="0" borderId="0"/>
    <xf numFmtId="0" fontId="43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9" fillId="0" borderId="0"/>
    <xf numFmtId="0" fontId="5" fillId="0" borderId="0"/>
    <xf numFmtId="0" fontId="59" fillId="0" borderId="0"/>
    <xf numFmtId="0" fontId="5" fillId="0" borderId="0"/>
    <xf numFmtId="0" fontId="5" fillId="0" borderId="0"/>
    <xf numFmtId="0" fontId="2" fillId="0" borderId="0"/>
    <xf numFmtId="0" fontId="75" fillId="0" borderId="0">
      <alignment vertical="top"/>
    </xf>
    <xf numFmtId="0" fontId="5" fillId="0" borderId="0"/>
    <xf numFmtId="0" fontId="75" fillId="0" borderId="0">
      <alignment vertical="top"/>
    </xf>
    <xf numFmtId="0" fontId="5" fillId="0" borderId="0"/>
    <xf numFmtId="0" fontId="75" fillId="0" borderId="0">
      <alignment vertical="top"/>
    </xf>
    <xf numFmtId="0" fontId="5" fillId="0" borderId="0"/>
    <xf numFmtId="0" fontId="75" fillId="0" borderId="0">
      <alignment vertical="top"/>
    </xf>
    <xf numFmtId="0" fontId="5" fillId="0" borderId="0"/>
    <xf numFmtId="0" fontId="75" fillId="0" borderId="0">
      <alignment vertical="top"/>
    </xf>
    <xf numFmtId="0" fontId="5" fillId="0" borderId="0"/>
    <xf numFmtId="0" fontId="75" fillId="0" borderId="0">
      <alignment vertical="top"/>
    </xf>
    <xf numFmtId="0" fontId="5" fillId="0" borderId="0"/>
    <xf numFmtId="0" fontId="59" fillId="0" borderId="0"/>
    <xf numFmtId="0" fontId="5" fillId="0" borderId="0"/>
    <xf numFmtId="0" fontId="59" fillId="0" borderId="0"/>
    <xf numFmtId="0" fontId="5" fillId="0" borderId="0"/>
    <xf numFmtId="0" fontId="59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9" fillId="0" borderId="0"/>
    <xf numFmtId="0" fontId="5" fillId="0" borderId="0"/>
    <xf numFmtId="0" fontId="5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5" fillId="0" borderId="0">
      <alignment vertical="top"/>
    </xf>
    <xf numFmtId="0" fontId="5" fillId="0" borderId="0"/>
    <xf numFmtId="0" fontId="75" fillId="0" borderId="0">
      <alignment vertical="top"/>
    </xf>
    <xf numFmtId="0" fontId="5" fillId="0" borderId="0"/>
    <xf numFmtId="0" fontId="75" fillId="0" borderId="0">
      <alignment vertical="top"/>
    </xf>
    <xf numFmtId="0" fontId="5" fillId="0" borderId="0"/>
    <xf numFmtId="0" fontId="75" fillId="0" borderId="0">
      <alignment vertical="top"/>
    </xf>
    <xf numFmtId="0" fontId="5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59" fillId="0" borderId="0"/>
    <xf numFmtId="0" fontId="59" fillId="0" borderId="0"/>
    <xf numFmtId="0" fontId="59" fillId="0" borderId="0"/>
    <xf numFmtId="0" fontId="5" fillId="0" borderId="0"/>
    <xf numFmtId="0" fontId="4" fillId="0" borderId="0"/>
    <xf numFmtId="0" fontId="59" fillId="0" borderId="0"/>
    <xf numFmtId="0" fontId="5" fillId="0" borderId="0"/>
    <xf numFmtId="0" fontId="5" fillId="0" borderId="0"/>
    <xf numFmtId="0" fontId="4" fillId="0" borderId="0"/>
    <xf numFmtId="0" fontId="75" fillId="0" borderId="0">
      <alignment vertical="top"/>
    </xf>
    <xf numFmtId="0" fontId="69" fillId="0" borderId="0"/>
    <xf numFmtId="0" fontId="5" fillId="0" borderId="0"/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59" fillId="0" borderId="0"/>
    <xf numFmtId="0" fontId="59" fillId="0" borderId="0"/>
    <xf numFmtId="0" fontId="59" fillId="0" borderId="0"/>
    <xf numFmtId="0" fontId="5" fillId="0" borderId="0"/>
    <xf numFmtId="0" fontId="75" fillId="0" borderId="0">
      <alignment vertical="top"/>
    </xf>
    <xf numFmtId="0" fontId="185" fillId="0" borderId="0"/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9" fillId="0" borderId="0"/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59" fillId="0" borderId="0"/>
    <xf numFmtId="0" fontId="5" fillId="0" borderId="0"/>
    <xf numFmtId="0" fontId="59" fillId="0" borderId="0"/>
    <xf numFmtId="0" fontId="149" fillId="0" borderId="0"/>
    <xf numFmtId="0" fontId="59" fillId="0" borderId="0"/>
    <xf numFmtId="0" fontId="5" fillId="0" borderId="0"/>
    <xf numFmtId="0" fontId="64" fillId="0" borderId="0"/>
    <xf numFmtId="0" fontId="59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2" fillId="0" borderId="0"/>
    <xf numFmtId="240" fontId="59" fillId="0" borderId="0"/>
    <xf numFmtId="0" fontId="150" fillId="0" borderId="0"/>
    <xf numFmtId="0" fontId="5" fillId="77" borderId="31" applyNumberFormat="0" applyFont="0" applyAlignment="0" applyProtection="0"/>
    <xf numFmtId="0" fontId="5" fillId="77" borderId="31" applyNumberFormat="0" applyFont="0" applyAlignment="0" applyProtection="0"/>
    <xf numFmtId="241" fontId="116" fillId="0" borderId="0" applyFont="0" applyFill="0" applyBorder="0" applyAlignment="0" applyProtection="0"/>
    <xf numFmtId="203" fontId="116" fillId="0" borderId="0" applyFont="0" applyFill="0" applyBorder="0" applyAlignment="0" applyProtection="0"/>
    <xf numFmtId="215" fontId="72" fillId="0" borderId="0" applyFont="0" applyFill="0" applyBorder="0" applyAlignment="0" applyProtection="0"/>
    <xf numFmtId="0" fontId="117" fillId="68" borderId="32" applyNumberFormat="0" applyAlignment="0" applyProtection="0"/>
    <xf numFmtId="40" fontId="118" fillId="78" borderId="0">
      <alignment horizontal="right"/>
    </xf>
    <xf numFmtId="0" fontId="119" fillId="78" borderId="0">
      <alignment horizontal="right"/>
    </xf>
    <xf numFmtId="0" fontId="120" fillId="78" borderId="21"/>
    <xf numFmtId="0" fontId="121" fillId="79" borderId="0" applyBorder="0">
      <alignment horizontal="centerContinuous"/>
    </xf>
    <xf numFmtId="0" fontId="122" fillId="79" borderId="0" applyBorder="0">
      <alignment horizontal="centerContinuous"/>
    </xf>
    <xf numFmtId="0" fontId="123" fillId="0" borderId="0">
      <alignment horizontal="center"/>
    </xf>
    <xf numFmtId="0" fontId="124" fillId="0" borderId="0">
      <alignment horizontal="center"/>
    </xf>
    <xf numFmtId="42" fontId="8" fillId="0" borderId="0" applyFont="0" applyFill="0" applyBorder="0" applyAlignment="0" applyProtection="0"/>
    <xf numFmtId="9" fontId="59" fillId="0" borderId="0" applyFont="0" applyFill="0" applyBorder="0" applyAlignment="0" applyProtection="0"/>
    <xf numFmtId="242" fontId="59" fillId="0" borderId="0" applyFont="0" applyFill="0" applyBorder="0" applyAlignment="0" applyProtection="0"/>
    <xf numFmtId="205" fontId="86" fillId="0" borderId="0" applyFont="0" applyFill="0" applyBorder="0" applyAlignment="0" applyProtection="0"/>
    <xf numFmtId="243" fontId="72" fillId="0" borderId="0" applyFont="0" applyFill="0" applyBorder="0" applyAlignment="0" applyProtection="0"/>
    <xf numFmtId="10" fontId="59" fillId="0" borderId="0" applyFont="0" applyFill="0" applyBorder="0" applyAlignment="0" applyProtection="0"/>
    <xf numFmtId="10" fontId="59" fillId="0" borderId="0" applyFont="0" applyFill="0" applyBorder="0" applyAlignment="0" applyProtection="0"/>
    <xf numFmtId="10" fontId="59" fillId="0" borderId="0" applyFont="0" applyFill="0" applyBorder="0" applyAlignment="0" applyProtection="0"/>
    <xf numFmtId="10" fontId="59" fillId="0" borderId="0" applyFont="0" applyFill="0" applyBorder="0" applyAlignment="0" applyProtection="0"/>
    <xf numFmtId="10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3" fillId="0" borderId="18" applyNumberFormat="0" applyBorder="0"/>
    <xf numFmtId="3" fontId="125" fillId="0" borderId="0" applyNumberFormat="0" applyFill="0" applyBorder="0" applyAlignment="0" applyProtection="0"/>
    <xf numFmtId="224" fontId="72" fillId="0" borderId="0" applyFill="0" applyBorder="0" applyAlignment="0"/>
    <xf numFmtId="221" fontId="72" fillId="0" borderId="0" applyFill="0" applyBorder="0" applyAlignment="0"/>
    <xf numFmtId="224" fontId="72" fillId="0" borderId="0" applyFill="0" applyBorder="0" applyAlignment="0"/>
    <xf numFmtId="225" fontId="72" fillId="0" borderId="0" applyFill="0" applyBorder="0" applyAlignment="0"/>
    <xf numFmtId="221" fontId="72" fillId="0" borderId="0" applyFill="0" applyBorder="0" applyAlignment="0"/>
    <xf numFmtId="0" fontId="93" fillId="0" borderId="0" applyNumberFormat="0" applyFont="0" applyFill="0" applyBorder="0" applyAlignment="0" applyProtection="0">
      <alignment horizontal="left"/>
    </xf>
    <xf numFmtId="15" fontId="93" fillId="0" borderId="0" applyFont="0" applyFill="0" applyBorder="0" applyAlignment="0" applyProtection="0"/>
    <xf numFmtId="4" fontId="93" fillId="0" borderId="0" applyFont="0" applyFill="0" applyBorder="0" applyAlignment="0" applyProtection="0"/>
    <xf numFmtId="0" fontId="84" fillId="0" borderId="19">
      <alignment horizontal="center"/>
    </xf>
    <xf numFmtId="3" fontId="93" fillId="0" borderId="0" applyFont="0" applyFill="0" applyBorder="0" applyAlignment="0" applyProtection="0"/>
    <xf numFmtId="0" fontId="93" fillId="80" borderId="0" applyNumberFormat="0" applyFont="0" applyBorder="0" applyAlignment="0" applyProtection="0"/>
    <xf numFmtId="37" fontId="9" fillId="0" borderId="0"/>
    <xf numFmtId="0" fontId="59" fillId="0" borderId="0">
      <alignment vertical="justify"/>
    </xf>
    <xf numFmtId="0" fontId="72" fillId="0" borderId="0" applyFont="0" applyFill="0" applyBorder="0" applyAlignment="0" applyProtection="0"/>
    <xf numFmtId="1" fontId="59" fillId="0" borderId="16" applyNumberFormat="0" applyFill="0" applyAlignment="0" applyProtection="0">
      <alignment horizontal="center" vertical="center"/>
    </xf>
    <xf numFmtId="1" fontId="59" fillId="0" borderId="16" applyNumberFormat="0" applyFill="0" applyAlignment="0" applyProtection="0">
      <alignment horizontal="center" vertical="center"/>
    </xf>
    <xf numFmtId="1" fontId="59" fillId="0" borderId="16" applyNumberFormat="0" applyFill="0" applyAlignment="0" applyProtection="0">
      <alignment horizontal="center" vertical="center"/>
    </xf>
    <xf numFmtId="1" fontId="59" fillId="0" borderId="16" applyNumberFormat="0" applyFill="0" applyAlignment="0" applyProtection="0">
      <alignment horizontal="center" vertical="center"/>
    </xf>
    <xf numFmtId="1" fontId="59" fillId="0" borderId="16" applyNumberFormat="0" applyFill="0" applyAlignment="0" applyProtection="0">
      <alignment horizontal="center" vertical="center"/>
    </xf>
    <xf numFmtId="244" fontId="59" fillId="0" borderId="0" applyNumberFormat="0" applyFill="0" applyBorder="0" applyAlignment="0" applyProtection="0">
      <alignment horizontal="left"/>
    </xf>
    <xf numFmtId="256" fontId="59" fillId="0" borderId="0"/>
    <xf numFmtId="4" fontId="75" fillId="33" borderId="32" applyNumberFormat="0" applyProtection="0">
      <alignment vertical="center"/>
    </xf>
    <xf numFmtId="4" fontId="75" fillId="33" borderId="32" applyNumberFormat="0" applyProtection="0">
      <alignment horizontal="left" vertical="center" indent="1"/>
    </xf>
    <xf numFmtId="4" fontId="75" fillId="33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151" fillId="82" borderId="32" applyNumberFormat="0" applyProtection="0">
      <alignment horizontal="left" vertical="center" indent="1"/>
    </xf>
    <xf numFmtId="4" fontId="75" fillId="83" borderId="33" applyNumberFormat="0" applyProtection="0">
      <alignment horizontal="left" vertical="center" indent="1"/>
    </xf>
    <xf numFmtId="4" fontId="66" fillId="83" borderId="32" applyNumberFormat="0" applyProtection="0">
      <alignment horizontal="left" vertical="center" indent="1"/>
    </xf>
    <xf numFmtId="4" fontId="75" fillId="84" borderId="32" applyNumberFormat="0" applyProtection="0">
      <alignment horizontal="left" vertical="center" indent="1"/>
    </xf>
    <xf numFmtId="0" fontId="59" fillId="84" borderId="32" applyNumberFormat="0" applyProtection="0">
      <alignment horizontal="left" vertical="center" indent="1"/>
    </xf>
    <xf numFmtId="0" fontId="59" fillId="85" borderId="32" applyNumberFormat="0" applyProtection="0">
      <alignment horizontal="left" vertical="center" indent="1"/>
    </xf>
    <xf numFmtId="0" fontId="59" fillId="71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75" fillId="70" borderId="32" applyNumberFormat="0" applyProtection="0">
      <alignment horizontal="left" vertical="center" indent="1"/>
    </xf>
    <xf numFmtId="4" fontId="75" fillId="83" borderId="32" applyNumberFormat="0" applyProtection="0">
      <alignment horizontal="right" vertical="center"/>
    </xf>
    <xf numFmtId="0" fontId="59" fillId="81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0" fontId="152" fillId="0" borderId="0" applyNumberFormat="0" applyProtection="0"/>
    <xf numFmtId="4" fontId="153" fillId="83" borderId="32" applyNumberFormat="0" applyProtection="0">
      <alignment horizontal="right" vertical="center"/>
    </xf>
    <xf numFmtId="38" fontId="7" fillId="0" borderId="0" applyNumberFormat="0" applyFont="0" applyFill="0" applyBorder="0" applyAlignment="0"/>
    <xf numFmtId="0" fontId="131" fillId="0" borderId="0" applyNumberFormat="0" applyFill="0" applyBorder="0" applyAlignment="0" applyProtection="0"/>
    <xf numFmtId="0" fontId="7" fillId="0" borderId="22" applyAlignment="0">
      <alignment horizontal="centerContinuous"/>
    </xf>
    <xf numFmtId="12" fontId="126" fillId="0" borderId="15">
      <alignment horizontal="center"/>
    </xf>
    <xf numFmtId="37" fontId="76" fillId="0" borderId="0"/>
    <xf numFmtId="0" fontId="127" fillId="0" borderId="0" applyNumberFormat="0" applyBorder="0"/>
    <xf numFmtId="0" fontId="128" fillId="70" borderId="0">
      <alignment wrapText="1"/>
    </xf>
    <xf numFmtId="40" fontId="129" fillId="0" borderId="0" applyBorder="0">
      <alignment horizontal="right"/>
    </xf>
    <xf numFmtId="3" fontId="59" fillId="0" borderId="15" applyNumberFormat="0" applyFont="0" applyFill="0" applyAlignment="0" applyProtection="0">
      <alignment vertical="center"/>
    </xf>
    <xf numFmtId="49" fontId="75" fillId="0" borderId="0" applyFill="0" applyBorder="0" applyAlignment="0"/>
    <xf numFmtId="245" fontId="72" fillId="0" borderId="0" applyFill="0" applyBorder="0" applyAlignment="0"/>
    <xf numFmtId="246" fontId="72" fillId="0" borderId="0" applyFill="0" applyBorder="0" applyAlignment="0"/>
    <xf numFmtId="0" fontId="130" fillId="0" borderId="0">
      <alignment horizontal="center" vertical="top"/>
    </xf>
    <xf numFmtId="40" fontId="154" fillId="0" borderId="0"/>
    <xf numFmtId="0" fontId="131" fillId="0" borderId="0" applyNumberFormat="0" applyFill="0" applyBorder="0" applyAlignment="0" applyProtection="0"/>
    <xf numFmtId="0" fontId="59" fillId="0" borderId="24" applyNumberFormat="0" applyFont="0" applyFill="0" applyAlignment="0" applyProtection="0"/>
    <xf numFmtId="41" fontId="59" fillId="0" borderId="0" applyFont="0" applyFill="0" applyBorder="0" applyAlignment="0" applyProtection="0"/>
    <xf numFmtId="40" fontId="150" fillId="0" borderId="0" applyFont="0" applyFill="0" applyBorder="0" applyAlignment="0" applyProtection="0"/>
    <xf numFmtId="200" fontId="93" fillId="0" borderId="0" applyFont="0" applyFill="0" applyBorder="0" applyAlignment="0" applyProtection="0"/>
    <xf numFmtId="8" fontId="155" fillId="0" borderId="0" applyFont="0" applyFill="0" applyBorder="0" applyAlignment="0" applyProtection="0"/>
    <xf numFmtId="0" fontId="59" fillId="0" borderId="0">
      <alignment horizontal="centerContinuous" vertical="center"/>
    </xf>
    <xf numFmtId="0" fontId="132" fillId="0" borderId="0" applyNumberFormat="0" applyFill="0" applyBorder="0" applyAlignment="0" applyProtection="0"/>
    <xf numFmtId="0" fontId="110" fillId="0" borderId="34"/>
    <xf numFmtId="0" fontId="112" fillId="0" borderId="0" applyNumberFormat="0" applyFont="0" applyFill="0" applyBorder="0" applyProtection="0">
      <alignment horizontal="center" vertical="center" wrapText="1"/>
    </xf>
    <xf numFmtId="0" fontId="137" fillId="0" borderId="0" applyNumberFormat="0" applyFill="0" applyBorder="0" applyAlignment="0" applyProtection="0">
      <alignment vertical="top"/>
      <protection locked="0"/>
    </xf>
    <xf numFmtId="0" fontId="163" fillId="0" borderId="0"/>
    <xf numFmtId="0" fontId="171" fillId="68" borderId="26" applyNumberFormat="0" applyAlignment="0" applyProtection="0"/>
    <xf numFmtId="0" fontId="172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257" fontId="5" fillId="0" borderId="0" applyFont="0" applyFill="0" applyBorder="0" applyAlignment="0" applyProtection="0"/>
    <xf numFmtId="265" fontId="5" fillId="0" borderId="0" applyFont="0" applyFill="0" applyBorder="0" applyAlignment="0" applyProtection="0"/>
    <xf numFmtId="257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65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58" fontId="5" fillId="0" borderId="0" applyFont="0" applyFill="0" applyBorder="0" applyAlignment="0" applyProtection="0"/>
    <xf numFmtId="258" fontId="5" fillId="0" borderId="0" applyFont="0" applyFill="0" applyBorder="0" applyAlignment="0" applyProtection="0"/>
    <xf numFmtId="25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265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257" fontId="5" fillId="0" borderId="0" applyFont="0" applyFill="0" applyBorder="0" applyAlignment="0" applyProtection="0"/>
    <xf numFmtId="265" fontId="5" fillId="0" borderId="0" applyFont="0" applyFill="0" applyBorder="0" applyAlignment="0" applyProtection="0"/>
    <xf numFmtId="257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65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58" fontId="5" fillId="0" borderId="0" applyFont="0" applyFill="0" applyBorder="0" applyAlignment="0" applyProtection="0"/>
    <xf numFmtId="25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59" fillId="0" borderId="0" applyNumberForma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7" fillId="0" borderId="0" applyNumberFormat="0" applyFont="0" applyFill="0" applyBorder="0" applyProtection="0">
      <alignment vertical="center"/>
    </xf>
    <xf numFmtId="43" fontId="6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207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07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208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208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4" fillId="0" borderId="0" applyNumberFormat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67" fillId="69" borderId="27" applyNumberFormat="0" applyAlignment="0" applyProtection="0"/>
    <xf numFmtId="0" fontId="168" fillId="0" borderId="30" applyNumberFormat="0" applyFill="0" applyAlignment="0" applyProtection="0"/>
    <xf numFmtId="247" fontId="134" fillId="0" borderId="0" applyFont="0" applyFill="0" applyBorder="0" applyAlignment="0" applyProtection="0"/>
    <xf numFmtId="0" fontId="31" fillId="2" borderId="0" applyNumberFormat="0" applyBorder="0" applyAlignment="0" applyProtection="0"/>
    <xf numFmtId="0" fontId="175" fillId="36" borderId="0" applyNumberFormat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9" fontId="80" fillId="0" borderId="0" applyFont="0" applyFill="0" applyBorder="0" applyAlignment="0" applyProtection="0"/>
    <xf numFmtId="0" fontId="59" fillId="0" borderId="0"/>
    <xf numFmtId="0" fontId="5" fillId="0" borderId="0"/>
    <xf numFmtId="0" fontId="5" fillId="0" borderId="0"/>
    <xf numFmtId="0" fontId="5" fillId="0" borderId="0"/>
    <xf numFmtId="0" fontId="59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75" fillId="0" borderId="0">
      <alignment vertical="top"/>
    </xf>
    <xf numFmtId="0" fontId="185" fillId="0" borderId="0"/>
    <xf numFmtId="0" fontId="185" fillId="0" borderId="0"/>
    <xf numFmtId="0" fontId="186" fillId="0" borderId="0"/>
    <xf numFmtId="0" fontId="75" fillId="0" borderId="0">
      <alignment vertical="top"/>
    </xf>
    <xf numFmtId="0" fontId="64" fillId="0" borderId="0"/>
    <xf numFmtId="0" fontId="64" fillId="0" borderId="0"/>
    <xf numFmtId="0" fontId="75" fillId="0" borderId="0">
      <alignment vertical="top"/>
    </xf>
    <xf numFmtId="0" fontId="59" fillId="0" borderId="0"/>
    <xf numFmtId="0" fontId="59" fillId="0" borderId="0"/>
    <xf numFmtId="0" fontId="75" fillId="0" borderId="0">
      <alignment vertical="top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2" fillId="0" borderId="0"/>
    <xf numFmtId="0" fontId="5" fillId="0" borderId="0"/>
    <xf numFmtId="0" fontId="13" fillId="0" borderId="0"/>
    <xf numFmtId="0" fontId="5" fillId="0" borderId="0"/>
    <xf numFmtId="0" fontId="185" fillId="0" borderId="0"/>
    <xf numFmtId="0" fontId="59" fillId="0" borderId="0"/>
    <xf numFmtId="0" fontId="4" fillId="0" borderId="0"/>
    <xf numFmtId="0" fontId="59" fillId="0" borderId="0"/>
    <xf numFmtId="0" fontId="157" fillId="0" borderId="0"/>
    <xf numFmtId="0" fontId="185" fillId="0" borderId="0"/>
    <xf numFmtId="0" fontId="164" fillId="0" borderId="0"/>
    <xf numFmtId="0" fontId="185" fillId="0" borderId="0"/>
    <xf numFmtId="0" fontId="185" fillId="0" borderId="0"/>
    <xf numFmtId="0" fontId="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5" fillId="0" borderId="0"/>
    <xf numFmtId="0" fontId="185" fillId="0" borderId="0"/>
    <xf numFmtId="0" fontId="5" fillId="0" borderId="0"/>
    <xf numFmtId="0" fontId="6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2" fillId="0" borderId="0"/>
    <xf numFmtId="0" fontId="64" fillId="0" borderId="0"/>
    <xf numFmtId="0" fontId="2" fillId="0" borderId="0"/>
    <xf numFmtId="0" fontId="2" fillId="0" borderId="0"/>
    <xf numFmtId="0" fontId="5" fillId="0" borderId="0"/>
    <xf numFmtId="0" fontId="59" fillId="0" borderId="0"/>
    <xf numFmtId="0" fontId="59" fillId="0" borderId="0"/>
    <xf numFmtId="0" fontId="5" fillId="0" borderId="0"/>
    <xf numFmtId="0" fontId="59" fillId="0" borderId="0"/>
    <xf numFmtId="0" fontId="157" fillId="0" borderId="0"/>
    <xf numFmtId="0" fontId="5" fillId="0" borderId="0"/>
    <xf numFmtId="0" fontId="5" fillId="0" borderId="0"/>
    <xf numFmtId="0" fontId="157" fillId="0" borderId="0"/>
    <xf numFmtId="0" fontId="157" fillId="0" borderId="0"/>
    <xf numFmtId="0" fontId="100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165" fillId="0" borderId="0"/>
    <xf numFmtId="0" fontId="59" fillId="0" borderId="0"/>
    <xf numFmtId="0" fontId="5" fillId="0" borderId="0"/>
    <xf numFmtId="0" fontId="5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9" fillId="0" borderId="0"/>
    <xf numFmtId="0" fontId="5" fillId="0" borderId="0"/>
    <xf numFmtId="0" fontId="5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178" fillId="39" borderId="26" applyNumberFormat="0" applyAlignment="0" applyProtection="0"/>
    <xf numFmtId="0" fontId="68" fillId="4" borderId="0" applyNumberFormat="0" applyBorder="0" applyAlignment="0" applyProtection="0"/>
    <xf numFmtId="0" fontId="179" fillId="76" borderId="0" applyNumberFormat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59" fillId="0" borderId="0" applyNumberFormat="0" applyFill="0" applyBorder="0" applyProtection="0">
      <alignment vertical="center"/>
    </xf>
    <xf numFmtId="9" fontId="5" fillId="0" borderId="0" applyFont="0" applyFill="0" applyBorder="0" applyAlignment="0" applyProtection="0"/>
    <xf numFmtId="0" fontId="159" fillId="0" borderId="0" applyNumberFormat="0" applyFill="0" applyBorder="0" applyProtection="0">
      <alignment vertical="center"/>
    </xf>
    <xf numFmtId="9" fontId="5" fillId="0" borderId="0" applyFont="0" applyFill="0" applyBorder="0" applyAlignment="0" applyProtection="0"/>
    <xf numFmtId="0" fontId="159" fillId="0" borderId="0" applyNumberFormat="0" applyFill="0" applyBorder="0" applyProtection="0">
      <alignment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80" fillId="0" borderId="35" applyNumberFormat="0" applyFill="0" applyAlignment="0" applyProtection="0"/>
    <xf numFmtId="0" fontId="169" fillId="35" borderId="0" applyNumberFormat="0" applyBorder="0" applyAlignment="0" applyProtection="0"/>
    <xf numFmtId="200" fontId="59" fillId="0" borderId="0" applyFont="0" applyFill="0" applyBorder="0" applyAlignment="0" applyProtection="0"/>
    <xf numFmtId="201" fontId="59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80" fillId="0" borderId="0" applyFont="0" applyFill="0" applyBorder="0" applyAlignment="0" applyProtection="0"/>
    <xf numFmtId="248" fontId="136" fillId="0" borderId="0" applyFont="0" applyFill="0" applyBorder="0" applyAlignment="0" applyProtection="0"/>
    <xf numFmtId="249" fontId="136" fillId="0" borderId="0" applyFont="0" applyFill="0" applyBorder="0" applyAlignment="0" applyProtection="0"/>
    <xf numFmtId="37" fontId="110" fillId="0" borderId="0"/>
    <xf numFmtId="0" fontId="80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80" fillId="0" borderId="0"/>
    <xf numFmtId="0" fontId="162" fillId="50" borderId="0" applyNumberFormat="0" applyBorder="0" applyAlignment="0" applyProtection="0"/>
    <xf numFmtId="0" fontId="162" fillId="54" borderId="0" applyNumberFormat="0" applyBorder="0" applyAlignment="0" applyProtection="0"/>
    <xf numFmtId="0" fontId="162" fillId="57" borderId="0" applyNumberFormat="0" applyBorder="0" applyAlignment="0" applyProtection="0"/>
    <xf numFmtId="0" fontId="162" fillId="45" borderId="0" applyNumberFormat="0" applyBorder="0" applyAlignment="0" applyProtection="0"/>
    <xf numFmtId="0" fontId="162" fillId="46" borderId="0" applyNumberFormat="0" applyBorder="0" applyAlignment="0" applyProtection="0"/>
    <xf numFmtId="0" fontId="162" fillId="64" borderId="0" applyNumberFormat="0" applyBorder="0" applyAlignment="0" applyProtection="0"/>
    <xf numFmtId="0" fontId="170" fillId="68" borderId="32" applyNumberFormat="0" applyAlignment="0" applyProtection="0"/>
    <xf numFmtId="0" fontId="5" fillId="77" borderId="31" applyNumberFormat="0" applyFont="0" applyAlignment="0" applyProtection="0"/>
    <xf numFmtId="0" fontId="181" fillId="0" borderId="36" applyNumberFormat="0" applyFill="0" applyAlignment="0" applyProtection="0"/>
    <xf numFmtId="0" fontId="182" fillId="0" borderId="37" applyNumberFormat="0" applyFill="0" applyAlignment="0" applyProtection="0"/>
    <xf numFmtId="0" fontId="183" fillId="0" borderId="29" applyNumberFormat="0" applyFill="0" applyAlignment="0" applyProtection="0"/>
    <xf numFmtId="0" fontId="183" fillId="0" borderId="0" applyNumberFormat="0" applyFill="0" applyBorder="0" applyAlignment="0" applyProtection="0"/>
    <xf numFmtId="0" fontId="145" fillId="0" borderId="0" applyFont="0" applyFill="0" applyBorder="0" applyAlignment="0" applyProtection="0"/>
    <xf numFmtId="215" fontId="72" fillId="0" borderId="0" applyFont="0" applyFill="0" applyBorder="0" applyAlignment="0" applyProtection="0"/>
    <xf numFmtId="215" fontId="72" fillId="0" borderId="0" applyFont="0" applyFill="0" applyBorder="0" applyAlignment="0" applyProtection="0"/>
    <xf numFmtId="215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41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202" fontId="139" fillId="0" borderId="0" applyFont="0" applyFill="0" applyBorder="0" applyAlignment="0" applyProtection="0"/>
    <xf numFmtId="203" fontId="139" fillId="0" borderId="0" applyFont="0" applyFill="0" applyBorder="0" applyAlignment="0" applyProtection="0"/>
    <xf numFmtId="0" fontId="59" fillId="0" borderId="0"/>
    <xf numFmtId="250" fontId="138" fillId="0" borderId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40" fillId="0" borderId="0"/>
    <xf numFmtId="43" fontId="59" fillId="0" borderId="0" applyFont="0" applyFill="0" applyBorder="0" applyAlignment="0" applyProtection="0"/>
    <xf numFmtId="38" fontId="141" fillId="0" borderId="0" applyFont="0" applyFill="0" applyBorder="0" applyAlignment="0" applyProtection="0"/>
    <xf numFmtId="0" fontId="142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66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251" fontId="144" fillId="0" borderId="0" applyFont="0" applyFill="0" applyBorder="0" applyAlignment="0" applyProtection="0"/>
    <xf numFmtId="251" fontId="9" fillId="0" borderId="0" applyFont="0" applyFill="0" applyBorder="0" applyAlignment="0" applyProtection="0"/>
    <xf numFmtId="247" fontId="9" fillId="0" borderId="0" applyFont="0" applyFill="0" applyBorder="0" applyAlignment="0" applyProtection="0"/>
    <xf numFmtId="252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0" fontId="79" fillId="50" borderId="0" applyNumberFormat="0" applyBorder="0" applyAlignment="0" applyProtection="0"/>
    <xf numFmtId="0" fontId="79" fillId="54" borderId="0" applyNumberFormat="0" applyBorder="0" applyAlignment="0" applyProtection="0"/>
    <xf numFmtId="0" fontId="79" fillId="57" borderId="0" applyNumberFormat="0" applyBorder="0" applyAlignment="0" applyProtection="0"/>
    <xf numFmtId="0" fontId="79" fillId="45" borderId="0" applyNumberFormat="0" applyBorder="0" applyAlignment="0" applyProtection="0"/>
    <xf numFmtId="0" fontId="79" fillId="46" borderId="0" applyNumberFormat="0" applyBorder="0" applyAlignment="0" applyProtection="0"/>
    <xf numFmtId="0" fontId="79" fillId="64" borderId="0" applyNumberFormat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01" fillId="39" borderId="26" applyNumberFormat="0" applyAlignment="0" applyProtection="0"/>
    <xf numFmtId="9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59" fillId="0" borderId="0"/>
    <xf numFmtId="0" fontId="59" fillId="0" borderId="0"/>
    <xf numFmtId="44" fontId="43" fillId="0" borderId="0" applyFont="0" applyFill="0" applyBorder="0" applyAlignment="0" applyProtection="0"/>
    <xf numFmtId="0" fontId="59" fillId="0" borderId="0"/>
    <xf numFmtId="0" fontId="63" fillId="0" borderId="0"/>
    <xf numFmtId="43" fontId="63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59" fillId="0" borderId="0"/>
    <xf numFmtId="0" fontId="59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69" fillId="34" borderId="0" applyNumberFormat="0" applyBorder="0" applyAlignment="0" applyProtection="0"/>
    <xf numFmtId="0" fontId="69" fillId="35" borderId="0" applyNumberFormat="0" applyBorder="0" applyAlignment="0" applyProtection="0"/>
    <xf numFmtId="0" fontId="69" fillId="36" borderId="0" applyNumberFormat="0" applyBorder="0" applyAlignment="0" applyProtection="0"/>
    <xf numFmtId="0" fontId="69" fillId="37" borderId="0" applyNumberFormat="0" applyBorder="0" applyAlignment="0" applyProtection="0"/>
    <xf numFmtId="0" fontId="69" fillId="38" borderId="0" applyNumberFormat="0" applyBorder="0" applyAlignment="0" applyProtection="0"/>
    <xf numFmtId="0" fontId="69" fillId="39" borderId="0" applyNumberFormat="0" applyBorder="0" applyAlignment="0" applyProtection="0"/>
    <xf numFmtId="0" fontId="69" fillId="40" borderId="0" applyNumberFormat="0" applyBorder="0" applyAlignment="0" applyProtection="0"/>
    <xf numFmtId="0" fontId="69" fillId="41" borderId="0" applyNumberFormat="0" applyBorder="0" applyAlignment="0" applyProtection="0"/>
    <xf numFmtId="0" fontId="69" fillId="42" borderId="0" applyNumberFormat="0" applyBorder="0" applyAlignment="0" applyProtection="0"/>
    <xf numFmtId="0" fontId="69" fillId="37" borderId="0" applyNumberFormat="0" applyBorder="0" applyAlignment="0" applyProtection="0"/>
    <xf numFmtId="0" fontId="69" fillId="40" borderId="0" applyNumberFormat="0" applyBorder="0" applyAlignment="0" applyProtection="0"/>
    <xf numFmtId="0" fontId="69" fillId="43" borderId="0" applyNumberFormat="0" applyBorder="0" applyAlignment="0" applyProtection="0"/>
    <xf numFmtId="0" fontId="79" fillId="44" borderId="0" applyNumberFormat="0" applyBorder="0" applyAlignment="0" applyProtection="0"/>
    <xf numFmtId="0" fontId="79" fillId="41" borderId="0" applyNumberFormat="0" applyBorder="0" applyAlignment="0" applyProtection="0"/>
    <xf numFmtId="0" fontId="79" fillId="42" borderId="0" applyNumberFormat="0" applyBorder="0" applyAlignment="0" applyProtection="0"/>
    <xf numFmtId="0" fontId="79" fillId="45" borderId="0" applyNumberFormat="0" applyBorder="0" applyAlignment="0" applyProtection="0"/>
    <xf numFmtId="0" fontId="79" fillId="46" borderId="0" applyNumberFormat="0" applyBorder="0" applyAlignment="0" applyProtection="0"/>
    <xf numFmtId="0" fontId="79" fillId="47" borderId="0" applyNumberFormat="0" applyBorder="0" applyAlignment="0" applyProtection="0"/>
    <xf numFmtId="9" fontId="13" fillId="0" borderId="0"/>
    <xf numFmtId="0" fontId="81" fillId="0" borderId="15">
      <alignment horizontal="center"/>
    </xf>
    <xf numFmtId="0" fontId="83" fillId="35" borderId="0" applyNumberFormat="0" applyBorder="0" applyAlignment="0" applyProtection="0"/>
    <xf numFmtId="199" fontId="84" fillId="0" borderId="5" applyAlignment="0" applyProtection="0"/>
    <xf numFmtId="199" fontId="187" fillId="0" borderId="5" applyAlignment="0" applyProtection="0"/>
    <xf numFmtId="220" fontId="59" fillId="0" borderId="0" applyFill="0" applyBorder="0" applyAlignment="0"/>
    <xf numFmtId="0" fontId="87" fillId="68" borderId="26" applyNumberFormat="0" applyAlignment="0" applyProtection="0"/>
    <xf numFmtId="0" fontId="88" fillId="69" borderId="27" applyNumberFormat="0" applyAlignment="0" applyProtection="0"/>
    <xf numFmtId="43" fontId="59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9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254" fontId="5" fillId="0" borderId="0" applyFont="0" applyFill="0" applyBorder="0" applyAlignment="0" applyProtection="0"/>
    <xf numFmtId="0" fontId="13" fillId="0" borderId="0"/>
    <xf numFmtId="3" fontId="59" fillId="0" borderId="0" applyFont="0" applyFill="0" applyBorder="0" applyAlignment="0" applyProtection="0"/>
    <xf numFmtId="228" fontId="8" fillId="0" borderId="0" applyFont="0" applyFill="0" applyBorder="0" applyAlignment="0" applyProtection="0"/>
    <xf numFmtId="0" fontId="13" fillId="0" borderId="0"/>
    <xf numFmtId="230" fontId="59" fillId="0" borderId="0"/>
    <xf numFmtId="0" fontId="59" fillId="0" borderId="0" applyFont="0" applyFill="0" applyBorder="0" applyAlignment="0" applyProtection="0"/>
    <xf numFmtId="14" fontId="75" fillId="0" borderId="0" applyFill="0" applyBorder="0" applyAlignment="0"/>
    <xf numFmtId="38" fontId="150" fillId="0" borderId="25">
      <alignment vertical="center"/>
    </xf>
    <xf numFmtId="237" fontId="13" fillId="0" borderId="0"/>
    <xf numFmtId="0" fontId="95" fillId="0" borderId="0" applyNumberFormat="0" applyFill="0" applyBorder="0" applyAlignment="0" applyProtection="0"/>
    <xf numFmtId="2" fontId="59" fillId="0" borderId="0" applyFont="0" applyFill="0" applyBorder="0" applyAlignment="0" applyProtection="0"/>
    <xf numFmtId="0" fontId="96" fillId="36" borderId="0" applyNumberFormat="0" applyBorder="0" applyAlignment="0" applyProtection="0"/>
    <xf numFmtId="38" fontId="60" fillId="71" borderId="0" applyNumberFormat="0" applyBorder="0" applyAlignment="0" applyProtection="0"/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98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99" fillId="0" borderId="29" applyNumberFormat="0" applyFill="0" applyAlignment="0" applyProtection="0"/>
    <xf numFmtId="0" fontId="99" fillId="0" borderId="0" applyNumberFormat="0" applyFill="0" applyBorder="0" applyAlignment="0" applyProtection="0"/>
    <xf numFmtId="10" fontId="60" fillId="70" borderId="15" applyNumberFormat="0" applyBorder="0" applyAlignment="0" applyProtection="0"/>
    <xf numFmtId="10" fontId="60" fillId="70" borderId="15" applyNumberFormat="0" applyBorder="0" applyAlignment="0" applyProtection="0"/>
    <xf numFmtId="236" fontId="59" fillId="0" borderId="0"/>
    <xf numFmtId="0" fontId="6" fillId="0" borderId="0"/>
    <xf numFmtId="0" fontId="6" fillId="0" borderId="0"/>
    <xf numFmtId="0" fontId="107" fillId="0" borderId="30" applyNumberFormat="0" applyFill="0" applyAlignment="0" applyProtection="0"/>
    <xf numFmtId="0" fontId="108" fillId="0" borderId="15">
      <alignment horizontal="center"/>
    </xf>
    <xf numFmtId="238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0" fontId="113" fillId="76" borderId="0" applyNumberFormat="0" applyBorder="0" applyAlignment="0" applyProtection="0"/>
    <xf numFmtId="0" fontId="7" fillId="0" borderId="0"/>
    <xf numFmtId="0" fontId="59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4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43" fillId="0" borderId="0"/>
    <xf numFmtId="0" fontId="59" fillId="0" borderId="0"/>
    <xf numFmtId="0" fontId="5" fillId="0" borderId="0"/>
    <xf numFmtId="0" fontId="59" fillId="0" borderId="0"/>
    <xf numFmtId="0" fontId="5" fillId="0" borderId="0"/>
    <xf numFmtId="0" fontId="5" fillId="0" borderId="0"/>
    <xf numFmtId="0" fontId="7" fillId="0" borderId="0"/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2" fillId="0" borderId="0"/>
    <xf numFmtId="0" fontId="59" fillId="0" borderId="0"/>
    <xf numFmtId="0" fontId="5" fillId="0" borderId="0"/>
    <xf numFmtId="0" fontId="2" fillId="0" borderId="0"/>
    <xf numFmtId="0" fontId="2" fillId="0" borderId="0"/>
    <xf numFmtId="0" fontId="7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59" fillId="0" borderId="0"/>
    <xf numFmtId="0" fontId="64" fillId="0" borderId="0"/>
    <xf numFmtId="0" fontId="59" fillId="0" borderId="0"/>
    <xf numFmtId="0" fontId="59" fillId="0" borderId="0"/>
    <xf numFmtId="0" fontId="64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4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240" fontId="59" fillId="0" borderId="0"/>
    <xf numFmtId="0" fontId="117" fillId="68" borderId="32" applyNumberFormat="0" applyAlignment="0" applyProtection="0"/>
    <xf numFmtId="4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9" fontId="59" fillId="0" borderId="0" applyFont="0" applyFill="0" applyBorder="0" applyAlignment="0" applyProtection="0"/>
    <xf numFmtId="242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93" fillId="0" borderId="18" applyNumberFormat="0" applyBorder="0"/>
    <xf numFmtId="0" fontId="150" fillId="0" borderId="0" applyNumberFormat="0" applyFont="0" applyFill="0" applyBorder="0" applyAlignment="0" applyProtection="0">
      <alignment horizontal="left"/>
    </xf>
    <xf numFmtId="15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0" fontId="187" fillId="0" borderId="19">
      <alignment horizontal="center"/>
    </xf>
    <xf numFmtId="3" fontId="150" fillId="0" borderId="0" applyFont="0" applyFill="0" applyBorder="0" applyAlignment="0" applyProtection="0"/>
    <xf numFmtId="0" fontId="150" fillId="80" borderId="0" applyNumberFormat="0" applyFont="0" applyBorder="0" applyAlignment="0" applyProtection="0"/>
    <xf numFmtId="244" fontId="59" fillId="0" borderId="0" applyNumberFormat="0" applyFill="0" applyBorder="0" applyAlignment="0" applyProtection="0">
      <alignment horizontal="left"/>
    </xf>
    <xf numFmtId="12" fontId="126" fillId="0" borderId="15">
      <alignment horizontal="center"/>
    </xf>
    <xf numFmtId="3" fontId="59" fillId="0" borderId="15" applyNumberFormat="0" applyFont="0" applyFill="0" applyAlignment="0" applyProtection="0">
      <alignment vertical="center"/>
    </xf>
    <xf numFmtId="49" fontId="75" fillId="0" borderId="0" applyFill="0" applyBorder="0" applyAlignment="0"/>
    <xf numFmtId="0" fontId="131" fillId="0" borderId="0" applyNumberFormat="0" applyFill="0" applyBorder="0" applyAlignment="0" applyProtection="0"/>
    <xf numFmtId="0" fontId="59" fillId="0" borderId="24" applyNumberFormat="0" applyFont="0" applyFill="0" applyAlignment="0" applyProtection="0"/>
    <xf numFmtId="200" fontId="150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192" fontId="59" fillId="0" borderId="0" applyFont="0" applyFill="0" applyBorder="0" applyAlignment="0" applyProtection="0"/>
    <xf numFmtId="265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57" fillId="0" borderId="0" applyNumberFormat="0" applyFont="0" applyFill="0" applyBorder="0" applyProtection="0">
      <alignment vertical="center"/>
    </xf>
    <xf numFmtId="43" fontId="59" fillId="0" borderId="0" applyFont="0" applyFill="0" applyBorder="0" applyAlignment="0" applyProtection="0"/>
    <xf numFmtId="268" fontId="100" fillId="0" borderId="0" applyFont="0" applyFill="0" applyBorder="0" applyAlignment="0" applyProtection="0"/>
    <xf numFmtId="0" fontId="188" fillId="0" borderId="0" applyNumberFormat="0" applyFill="0" applyBorder="0" applyProtection="0">
      <alignment vertical="center"/>
    </xf>
    <xf numFmtId="9" fontId="64" fillId="0" borderId="0" applyFont="0" applyFill="0" applyBorder="0" applyAlignment="0" applyProtection="0"/>
    <xf numFmtId="0" fontId="59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75" fillId="0" borderId="0">
      <alignment vertical="top"/>
    </xf>
    <xf numFmtId="0" fontId="75" fillId="0" borderId="0">
      <alignment vertical="top"/>
    </xf>
    <xf numFmtId="0" fontId="13" fillId="0" borderId="0"/>
    <xf numFmtId="0" fontId="59" fillId="0" borderId="0"/>
    <xf numFmtId="0" fontId="5" fillId="0" borderId="0"/>
    <xf numFmtId="0" fontId="75" fillId="0" borderId="0">
      <alignment vertical="top"/>
    </xf>
    <xf numFmtId="0" fontId="59" fillId="0" borderId="0"/>
    <xf numFmtId="0" fontId="2" fillId="0" borderId="0"/>
    <xf numFmtId="0" fontId="59" fillId="0" borderId="0"/>
    <xf numFmtId="0" fontId="64" fillId="0" borderId="0"/>
    <xf numFmtId="0" fontId="59" fillId="0" borderId="0"/>
    <xf numFmtId="0" fontId="79" fillId="50" borderId="0" applyNumberFormat="0" applyBorder="0" applyAlignment="0" applyProtection="0"/>
    <xf numFmtId="0" fontId="79" fillId="54" borderId="0" applyNumberFormat="0" applyBorder="0" applyAlignment="0" applyProtection="0"/>
    <xf numFmtId="0" fontId="79" fillId="50" borderId="0" applyNumberFormat="0" applyBorder="0" applyAlignment="0" applyProtection="0"/>
    <xf numFmtId="0" fontId="79" fillId="57" borderId="0" applyNumberFormat="0" applyBorder="0" applyAlignment="0" applyProtection="0"/>
    <xf numFmtId="0" fontId="79" fillId="54" borderId="0" applyNumberFormat="0" applyBorder="0" applyAlignment="0" applyProtection="0"/>
    <xf numFmtId="0" fontId="79" fillId="45" borderId="0" applyNumberFormat="0" applyBorder="0" applyAlignment="0" applyProtection="0"/>
    <xf numFmtId="0" fontId="79" fillId="57" borderId="0" applyNumberFormat="0" applyBorder="0" applyAlignment="0" applyProtection="0"/>
    <xf numFmtId="0" fontId="79" fillId="45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64" borderId="0" applyNumberFormat="0" applyBorder="0" applyAlignment="0" applyProtection="0"/>
    <xf numFmtId="0" fontId="79" fillId="64" borderId="0" applyNumberFormat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101" fillId="39" borderId="26" applyNumberFormat="0" applyAlignment="0" applyProtection="0"/>
    <xf numFmtId="0" fontId="101" fillId="39" borderId="26" applyNumberFormat="0" applyAlignment="0" applyProtection="0"/>
    <xf numFmtId="0" fontId="101" fillId="39" borderId="26" applyNumberFormat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79" fillId="64" borderId="0" applyNumberFormat="0" applyBorder="0" applyAlignment="0" applyProtection="0"/>
    <xf numFmtId="0" fontId="79" fillId="46" borderId="0" applyNumberFormat="0" applyBorder="0" applyAlignment="0" applyProtection="0"/>
    <xf numFmtId="0" fontId="79" fillId="45" borderId="0" applyNumberFormat="0" applyBorder="0" applyAlignment="0" applyProtection="0"/>
    <xf numFmtId="0" fontId="79" fillId="57" borderId="0" applyNumberFormat="0" applyBorder="0" applyAlignment="0" applyProtection="0"/>
    <xf numFmtId="0" fontId="79" fillId="54" borderId="0" applyNumberFormat="0" applyBorder="0" applyAlignment="0" applyProtection="0"/>
    <xf numFmtId="0" fontId="79" fillId="50" borderId="0" applyNumberFormat="0" applyBorder="0" applyAlignment="0" applyProtection="0"/>
    <xf numFmtId="0" fontId="59" fillId="0" borderId="0"/>
    <xf numFmtId="0" fontId="59" fillId="0" borderId="0"/>
    <xf numFmtId="0" fontId="59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3" fillId="0" borderId="0"/>
    <xf numFmtId="44" fontId="43" fillId="0" borderId="0" applyFont="0" applyFill="0" applyBorder="0" applyAlignment="0" applyProtection="0"/>
    <xf numFmtId="0" fontId="16" fillId="0" borderId="0"/>
    <xf numFmtId="44" fontId="43" fillId="0" borderId="0" applyFont="0" applyFill="0" applyBorder="0" applyAlignment="0" applyProtection="0"/>
    <xf numFmtId="0" fontId="42" fillId="13" borderId="0" applyNumberFormat="0" applyBorder="0" applyAlignment="0" applyProtection="0"/>
    <xf numFmtId="0" fontId="42" fillId="32" borderId="0" applyNumberFormat="0" applyBorder="0" applyAlignment="0" applyProtection="0"/>
    <xf numFmtId="43" fontId="2" fillId="0" borderId="0" applyFont="0" applyFill="0" applyBorder="0" applyAlignment="0" applyProtection="0"/>
    <xf numFmtId="0" fontId="2" fillId="26" borderId="0" applyNumberFormat="0" applyBorder="0" applyAlignment="0" applyProtection="0"/>
    <xf numFmtId="0" fontId="29" fillId="0" borderId="7" applyNumberFormat="0" applyFill="0" applyAlignment="0" applyProtection="0"/>
    <xf numFmtId="0" fontId="2" fillId="32" borderId="0" applyNumberFormat="0" applyBorder="0" applyAlignment="0" applyProtection="0"/>
    <xf numFmtId="9" fontId="2" fillId="0" borderId="0" applyFont="0" applyFill="0" applyBorder="0" applyAlignment="0" applyProtection="0"/>
    <xf numFmtId="43" fontId="164" fillId="0" borderId="0" applyNumberFormat="0" applyFill="0" applyBorder="0" applyAlignment="0" applyProtection="0"/>
    <xf numFmtId="0" fontId="63" fillId="0" borderId="0"/>
    <xf numFmtId="0" fontId="61" fillId="0" borderId="0"/>
    <xf numFmtId="0" fontId="30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42" fillId="28" borderId="0" applyNumberFormat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2" fillId="0" borderId="0"/>
    <xf numFmtId="44" fontId="43" fillId="0" borderId="0" applyFont="0" applyFill="0" applyBorder="0" applyAlignment="0" applyProtection="0"/>
    <xf numFmtId="0" fontId="8" fillId="0" borderId="0"/>
    <xf numFmtId="0" fontId="2" fillId="16" borderId="0" applyNumberFormat="0" applyBorder="0" applyAlignment="0" applyProtection="0"/>
    <xf numFmtId="4" fontId="3" fillId="0" borderId="0" applyFill="0" applyBorder="0" applyAlignment="0" applyProtection="0"/>
    <xf numFmtId="0" fontId="42" fillId="9" borderId="0" applyNumberFormat="0" applyBorder="0" applyAlignment="0" applyProtection="0"/>
    <xf numFmtId="44" fontId="43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20" borderId="0" applyNumberFormat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91" fillId="0" borderId="0"/>
    <xf numFmtId="0" fontId="32" fillId="3" borderId="0" applyNumberFormat="0" applyBorder="0" applyAlignment="0" applyProtection="0"/>
    <xf numFmtId="0" fontId="42" fillId="25" borderId="0" applyNumberFormat="0" applyBorder="0" applyAlignment="0" applyProtection="0"/>
    <xf numFmtId="0" fontId="35" fillId="6" borderId="10" applyNumberFormat="0" applyAlignment="0" applyProtection="0"/>
    <xf numFmtId="44" fontId="4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42" fillId="20" borderId="0" applyNumberFormat="0" applyBorder="0" applyAlignment="0" applyProtection="0"/>
    <xf numFmtId="0" fontId="43" fillId="0" borderId="0"/>
    <xf numFmtId="4" fontId="3" fillId="0" borderId="0" applyFill="0" applyBorder="0" applyAlignment="0" applyProtection="0"/>
    <xf numFmtId="43" fontId="43" fillId="0" borderId="0" applyFont="0" applyFill="0" applyBorder="0" applyAlignment="0" applyProtection="0"/>
    <xf numFmtId="0" fontId="3" fillId="0" borderId="0"/>
    <xf numFmtId="0" fontId="2" fillId="18" borderId="0" applyNumberFormat="0" applyBorder="0" applyAlignment="0" applyProtection="0"/>
    <xf numFmtId="0" fontId="42" fillId="16" borderId="0" applyNumberFormat="0" applyBorder="0" applyAlignment="0" applyProtection="0"/>
    <xf numFmtId="43" fontId="63" fillId="0" borderId="0" applyFont="0" applyFill="0" applyBorder="0" applyAlignment="0" applyProtection="0"/>
    <xf numFmtId="0" fontId="42" fillId="29" borderId="0" applyNumberFormat="0" applyBorder="0" applyAlignment="0" applyProtection="0"/>
    <xf numFmtId="44" fontId="43" fillId="0" borderId="0" applyFont="0" applyFill="0" applyBorder="0" applyAlignment="0" applyProtection="0"/>
    <xf numFmtId="270" fontId="189" fillId="0" borderId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40" fillId="0" borderId="0" applyNumberFormat="0" applyFill="0" applyBorder="0" applyAlignment="0" applyProtection="0"/>
    <xf numFmtId="0" fontId="43" fillId="0" borderId="0"/>
    <xf numFmtId="0" fontId="42" fillId="12" borderId="0" applyNumberFormat="0" applyBorder="0" applyAlignment="0" applyProtection="0"/>
    <xf numFmtId="0" fontId="3" fillId="0" borderId="0"/>
    <xf numFmtId="207" fontId="5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43" fillId="0" borderId="0"/>
    <xf numFmtId="0" fontId="43" fillId="0" borderId="0"/>
    <xf numFmtId="0" fontId="2" fillId="24" borderId="0" applyNumberFormat="0" applyBorder="0" applyAlignment="0" applyProtection="0"/>
    <xf numFmtId="0" fontId="27" fillId="0" borderId="0" applyNumberFormat="0" applyFill="0" applyBorder="0" applyAlignment="0" applyProtection="0"/>
    <xf numFmtId="0" fontId="190" fillId="0" borderId="0"/>
    <xf numFmtId="0" fontId="16" fillId="0" borderId="0"/>
    <xf numFmtId="0" fontId="33" fillId="4" borderId="0" applyNumberFormat="0" applyBorder="0" applyAlignment="0" applyProtection="0"/>
    <xf numFmtId="0" fontId="42" fillId="24" borderId="0" applyNumberFormat="0" applyBorder="0" applyAlignment="0" applyProtection="0"/>
    <xf numFmtId="0" fontId="2" fillId="22" borderId="0" applyNumberFormat="0" applyBorder="0" applyAlignment="0" applyProtection="0"/>
    <xf numFmtId="0" fontId="41" fillId="0" borderId="14" applyNumberFormat="0" applyFill="0" applyAlignment="0" applyProtection="0"/>
    <xf numFmtId="0" fontId="2" fillId="8" borderId="13" applyNumberFormat="0" applyFont="0" applyAlignment="0" applyProtection="0"/>
    <xf numFmtId="0" fontId="39" fillId="0" borderId="0" applyNumberFormat="0" applyFill="0" applyBorder="0" applyAlignment="0" applyProtection="0"/>
    <xf numFmtId="0" fontId="37" fillId="0" borderId="11" applyNumberFormat="0" applyFill="0" applyAlignment="0" applyProtection="0"/>
    <xf numFmtId="0" fontId="36" fillId="6" borderId="9" applyNumberFormat="0" applyAlignment="0" applyProtection="0"/>
    <xf numFmtId="0" fontId="68" fillId="4" borderId="0" applyNumberFormat="0" applyBorder="0" applyAlignment="0" applyProtection="0"/>
    <xf numFmtId="0" fontId="31" fillId="2" borderId="0" applyNumberFormat="0" applyBorder="0" applyAlignment="0" applyProtection="0"/>
    <xf numFmtId="0" fontId="30" fillId="0" borderId="8" applyNumberFormat="0" applyFill="0" applyAlignment="0" applyProtection="0"/>
    <xf numFmtId="0" fontId="28" fillId="0" borderId="6" applyNumberFormat="0" applyFill="0" applyAlignment="0" applyProtection="0"/>
    <xf numFmtId="43" fontId="2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3" fillId="0" borderId="0"/>
    <xf numFmtId="0" fontId="16" fillId="0" borderId="0"/>
    <xf numFmtId="43" fontId="16" fillId="0" borderId="0" applyFont="0" applyFill="0" applyBorder="0" applyAlignment="0" applyProtection="0"/>
    <xf numFmtId="0" fontId="8" fillId="0" borderId="0"/>
    <xf numFmtId="4" fontId="3" fillId="0" borderId="0" applyFill="0" applyBorder="0" applyAlignment="0" applyProtection="0"/>
    <xf numFmtId="0" fontId="3" fillId="0" borderId="0"/>
    <xf numFmtId="0" fontId="8" fillId="0" borderId="0"/>
    <xf numFmtId="0" fontId="42" fillId="21" borderId="0" applyNumberFormat="0" applyBorder="0" applyAlignment="0" applyProtection="0"/>
    <xf numFmtId="44" fontId="43" fillId="0" borderId="0" applyFont="0" applyFill="0" applyBorder="0" applyAlignment="0" applyProtection="0"/>
    <xf numFmtId="0" fontId="59" fillId="0" borderId="0"/>
    <xf numFmtId="43" fontId="16" fillId="0" borderId="0" applyFont="0" applyFill="0" applyBorder="0" applyAlignment="0" applyProtection="0"/>
    <xf numFmtId="0" fontId="2" fillId="28" borderId="0" applyNumberFormat="0" applyBorder="0" applyAlignment="0" applyProtection="0"/>
    <xf numFmtId="0" fontId="42" fillId="17" borderId="0" applyNumberFormat="0" applyBorder="0" applyAlignment="0" applyProtection="0"/>
    <xf numFmtId="0" fontId="38" fillId="7" borderId="12" applyNumberFormat="0" applyAlignment="0" applyProtection="0"/>
    <xf numFmtId="44" fontId="43" fillId="0" borderId="0" applyFont="0" applyFill="0" applyBorder="0" applyAlignment="0" applyProtection="0"/>
    <xf numFmtId="0" fontId="43" fillId="0" borderId="0"/>
    <xf numFmtId="0" fontId="2" fillId="30" borderId="0" applyNumberFormat="0" applyBorder="0" applyAlignment="0" applyProtection="0"/>
    <xf numFmtId="4" fontId="3" fillId="0" borderId="0" applyFill="0" applyBorder="0" applyAlignment="0" applyProtection="0"/>
    <xf numFmtId="4" fontId="3" fillId="0" borderId="0" applyFill="0" applyBorder="0" applyAlignment="0" applyProtection="0"/>
    <xf numFmtId="0" fontId="34" fillId="5" borderId="9" applyNumberFormat="0" applyAlignment="0" applyProtection="0"/>
    <xf numFmtId="43" fontId="16" fillId="0" borderId="0" applyFont="0" applyFill="0" applyBorder="0" applyAlignment="0" applyProtection="0"/>
    <xf numFmtId="0" fontId="8" fillId="0" borderId="0"/>
    <xf numFmtId="4" fontId="3" fillId="0" borderId="0" applyFill="0" applyBorder="0" applyAlignment="0" applyProtection="0"/>
    <xf numFmtId="0" fontId="3" fillId="0" borderId="0"/>
    <xf numFmtId="4" fontId="3" fillId="0" borderId="0" applyFill="0" applyBorder="0" applyAlignment="0" applyProtection="0"/>
    <xf numFmtId="0" fontId="3" fillId="0" borderId="0"/>
    <xf numFmtId="4" fontId="3" fillId="0" borderId="0" applyFill="0" applyBorder="0" applyAlignment="0" applyProtection="0"/>
    <xf numFmtId="0" fontId="16" fillId="0" borderId="0"/>
    <xf numFmtId="4" fontId="3" fillId="0" borderId="0" applyFill="0" applyBorder="0" applyAlignment="0" applyProtection="0"/>
    <xf numFmtId="0" fontId="3" fillId="0" borderId="0"/>
    <xf numFmtId="4" fontId="3" fillId="0" borderId="0" applyFill="0" applyBorder="0" applyAlignment="0" applyProtection="0"/>
    <xf numFmtId="0" fontId="3" fillId="0" borderId="0"/>
    <xf numFmtId="43" fontId="16" fillId="0" borderId="0" applyFont="0" applyFill="0" applyBorder="0" applyAlignment="0" applyProtection="0"/>
    <xf numFmtId="0" fontId="8" fillId="0" borderId="0"/>
    <xf numFmtId="4" fontId="3" fillId="0" borderId="0" applyFill="0" applyBorder="0" applyAlignment="0" applyProtection="0"/>
    <xf numFmtId="0" fontId="16" fillId="0" borderId="0"/>
    <xf numFmtId="0" fontId="8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8" fillId="0" borderId="0"/>
    <xf numFmtId="4" fontId="3" fillId="0" borderId="0" applyFill="0" applyBorder="0" applyAlignment="0" applyProtection="0"/>
    <xf numFmtId="4" fontId="3" fillId="0" borderId="0" applyFill="0" applyBorder="0" applyAlignment="0" applyProtection="0"/>
    <xf numFmtId="0" fontId="3" fillId="0" borderId="0"/>
    <xf numFmtId="4" fontId="3" fillId="0" borderId="0" applyFill="0" applyBorder="0" applyAlignment="0" applyProtection="0"/>
    <xf numFmtId="0" fontId="16" fillId="0" borderId="0"/>
    <xf numFmtId="0" fontId="16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6" fillId="0" borderId="0"/>
    <xf numFmtId="44" fontId="43" fillId="0" borderId="0" applyFont="0" applyFill="0" applyBorder="0" applyAlignment="0" applyProtection="0"/>
    <xf numFmtId="0" fontId="16" fillId="0" borderId="0"/>
    <xf numFmtId="0" fontId="16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6" fillId="0" borderId="0"/>
    <xf numFmtId="44" fontId="43" fillId="0" borderId="0" applyFont="0" applyFill="0" applyBorder="0" applyAlignment="0" applyProtection="0"/>
    <xf numFmtId="0" fontId="16" fillId="0" borderId="0"/>
    <xf numFmtId="0" fontId="16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6" fillId="0" borderId="0"/>
    <xf numFmtId="44" fontId="43" fillId="0" borderId="0" applyFont="0" applyFill="0" applyBorder="0" applyAlignment="0" applyProtection="0"/>
    <xf numFmtId="0" fontId="16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6" fillId="0" borderId="0"/>
    <xf numFmtId="9" fontId="43" fillId="0" borderId="0" applyFont="0" applyFill="0" applyBorder="0" applyAlignment="0" applyProtection="0"/>
    <xf numFmtId="0" fontId="43" fillId="8" borderId="13" applyNumberFormat="0" applyFont="0" applyAlignment="0" applyProtection="0"/>
    <xf numFmtId="271" fontId="43" fillId="0" borderId="0"/>
    <xf numFmtId="195" fontId="43" fillId="0" borderId="0" applyFont="0" applyFill="0" applyBorder="0" applyAlignment="0" applyProtection="0">
      <alignment vertical="center"/>
    </xf>
    <xf numFmtId="0" fontId="192" fillId="4" borderId="0" applyNumberFormat="0" applyBorder="0" applyAlignment="0" applyProtection="0"/>
    <xf numFmtId="0" fontId="58" fillId="12" borderId="0" applyNumberFormat="0" applyBorder="0" applyAlignment="0" applyProtection="0"/>
    <xf numFmtId="0" fontId="58" fillId="16" borderId="0" applyNumberFormat="0" applyBorder="0" applyAlignment="0" applyProtection="0"/>
    <xf numFmtId="0" fontId="58" fillId="20" borderId="0" applyNumberFormat="0" applyBorder="0" applyAlignment="0" applyProtection="0"/>
    <xf numFmtId="0" fontId="58" fillId="24" borderId="0" applyNumberFormat="0" applyBorder="0" applyAlignment="0" applyProtection="0"/>
    <xf numFmtId="0" fontId="58" fillId="28" borderId="0" applyNumberFormat="0" applyBorder="0" applyAlignment="0" applyProtection="0"/>
    <xf numFmtId="0" fontId="58" fillId="32" borderId="0" applyNumberFormat="0" applyBorder="0" applyAlignment="0" applyProtection="0"/>
    <xf numFmtId="0" fontId="16" fillId="0" borderId="0"/>
    <xf numFmtId="44" fontId="43" fillId="0" borderId="0" applyFont="0" applyFill="0" applyBorder="0" applyAlignment="0" applyProtection="0"/>
    <xf numFmtId="0" fontId="16" fillId="0" borderId="0"/>
    <xf numFmtId="44" fontId="4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156" fillId="0" borderId="0"/>
    <xf numFmtId="0" fontId="81" fillId="0" borderId="15">
      <alignment horizontal="center"/>
    </xf>
    <xf numFmtId="199" fontId="84" fillId="0" borderId="5" applyAlignment="0" applyProtection="0"/>
    <xf numFmtId="199" fontId="187" fillId="0" borderId="5" applyAlignment="0" applyProtection="0"/>
    <xf numFmtId="0" fontId="87" fillId="68" borderId="26" applyNumberFormat="0" applyAlignment="0" applyProtection="0"/>
    <xf numFmtId="0" fontId="87" fillId="68" borderId="26" applyNumberFormat="0" applyAlignment="0" applyProtection="0"/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101" fillId="39" borderId="26" applyNumberFormat="0" applyAlignment="0" applyProtection="0"/>
    <xf numFmtId="10" fontId="60" fillId="70" borderId="15" applyNumberFormat="0" applyBorder="0" applyAlignment="0" applyProtection="0"/>
    <xf numFmtId="10" fontId="60" fillId="70" borderId="15" applyNumberFormat="0" applyBorder="0" applyAlignment="0" applyProtection="0"/>
    <xf numFmtId="0" fontId="101" fillId="39" borderId="26" applyNumberFormat="0" applyAlignment="0" applyProtection="0"/>
    <xf numFmtId="0" fontId="108" fillId="0" borderId="15">
      <alignment horizontal="center"/>
    </xf>
    <xf numFmtId="0" fontId="5" fillId="77" borderId="31" applyNumberFormat="0" applyFont="0" applyAlignment="0" applyProtection="0"/>
    <xf numFmtId="0" fontId="5" fillId="77" borderId="31" applyNumberFormat="0" applyFont="0" applyAlignment="0" applyProtection="0"/>
    <xf numFmtId="0" fontId="117" fillId="68" borderId="32" applyNumberFormat="0" applyAlignment="0" applyProtection="0"/>
    <xf numFmtId="0" fontId="117" fillId="68" borderId="32" applyNumberFormat="0" applyAlignment="0" applyProtection="0"/>
    <xf numFmtId="4" fontId="75" fillId="33" borderId="32" applyNumberFormat="0" applyProtection="0">
      <alignment vertical="center"/>
    </xf>
    <xf numFmtId="4" fontId="75" fillId="33" borderId="32" applyNumberFormat="0" applyProtection="0">
      <alignment horizontal="left" vertical="center" indent="1"/>
    </xf>
    <xf numFmtId="4" fontId="75" fillId="33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151" fillId="82" borderId="32" applyNumberFormat="0" applyProtection="0">
      <alignment horizontal="left" vertical="center" indent="1"/>
    </xf>
    <xf numFmtId="4" fontId="75" fillId="83" borderId="33" applyNumberFormat="0" applyProtection="0">
      <alignment horizontal="left" vertical="center" indent="1"/>
    </xf>
    <xf numFmtId="4" fontId="66" fillId="83" borderId="32" applyNumberFormat="0" applyProtection="0">
      <alignment horizontal="left" vertical="center" indent="1"/>
    </xf>
    <xf numFmtId="4" fontId="75" fillId="84" borderId="32" applyNumberFormat="0" applyProtection="0">
      <alignment horizontal="left" vertical="center" indent="1"/>
    </xf>
    <xf numFmtId="0" fontId="59" fillId="84" borderId="32" applyNumberFormat="0" applyProtection="0">
      <alignment horizontal="left" vertical="center" indent="1"/>
    </xf>
    <xf numFmtId="0" fontId="59" fillId="85" borderId="32" applyNumberFormat="0" applyProtection="0">
      <alignment horizontal="left" vertical="center" indent="1"/>
    </xf>
    <xf numFmtId="0" fontId="59" fillId="71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75" fillId="70" borderId="32" applyNumberFormat="0" applyProtection="0">
      <alignment horizontal="left" vertical="center" indent="1"/>
    </xf>
    <xf numFmtId="4" fontId="75" fillId="83" borderId="32" applyNumberFormat="0" applyProtection="0">
      <alignment horizontal="right" vertical="center"/>
    </xf>
    <xf numFmtId="0" fontId="59" fillId="81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153" fillId="83" borderId="32" applyNumberFormat="0" applyProtection="0">
      <alignment horizontal="right" vertical="center"/>
    </xf>
    <xf numFmtId="12" fontId="126" fillId="0" borderId="15">
      <alignment horizontal="center"/>
    </xf>
    <xf numFmtId="3" fontId="59" fillId="0" borderId="15" applyNumberFormat="0" applyFont="0" applyFill="0" applyAlignment="0" applyProtection="0">
      <alignment vertical="center"/>
    </xf>
    <xf numFmtId="0" fontId="110" fillId="0" borderId="34"/>
    <xf numFmtId="0" fontId="170" fillId="68" borderId="32" applyNumberFormat="0" applyAlignment="0" applyProtection="0"/>
    <xf numFmtId="0" fontId="171" fillId="68" borderId="26" applyNumberFormat="0" applyAlignment="0" applyProtection="0"/>
    <xf numFmtId="0" fontId="178" fillId="39" borderId="26" applyNumberFormat="0" applyAlignment="0" applyProtection="0"/>
    <xf numFmtId="0" fontId="180" fillId="0" borderId="35" applyNumberFormat="0" applyFill="0" applyAlignment="0" applyProtection="0"/>
    <xf numFmtId="0" fontId="5" fillId="77" borderId="31" applyNumberFormat="0" applyFont="0" applyAlignment="0" applyProtection="0"/>
    <xf numFmtId="0" fontId="101" fillId="39" borderId="26" applyNumberFormat="0" applyAlignment="0" applyProtection="0"/>
    <xf numFmtId="0" fontId="101" fillId="39" borderId="26" applyNumberFormat="0" applyAlignment="0" applyProtection="0"/>
    <xf numFmtId="0" fontId="101" fillId="39" borderId="26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93" fillId="0" borderId="0" applyNumberFormat="0" applyFill="0" applyBorder="0" applyAlignment="0" applyProtection="0"/>
    <xf numFmtId="0" fontId="34" fillId="5" borderId="9" applyNumberFormat="0" applyAlignment="0" applyProtection="0"/>
    <xf numFmtId="0" fontId="42" fillId="9" borderId="0" applyNumberFormat="0" applyBorder="0" applyAlignment="0" applyProtection="0"/>
    <xf numFmtId="0" fontId="42" fillId="13" borderId="0" applyNumberFormat="0" applyBorder="0" applyAlignment="0" applyProtection="0"/>
    <xf numFmtId="0" fontId="42" fillId="17" borderId="0" applyNumberFormat="0" applyBorder="0" applyAlignment="0" applyProtection="0"/>
    <xf numFmtId="0" fontId="42" fillId="21" borderId="0" applyNumberFormat="0" applyBorder="0" applyAlignment="0" applyProtection="0"/>
    <xf numFmtId="0" fontId="42" fillId="25" borderId="0" applyNumberFormat="0" applyBorder="0" applyAlignment="0" applyProtection="0"/>
    <xf numFmtId="0" fontId="42" fillId="29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3" fillId="0" borderId="0"/>
    <xf numFmtId="0" fontId="16" fillId="0" borderId="0"/>
    <xf numFmtId="0" fontId="87" fillId="68" borderId="26" applyNumberFormat="0" applyAlignment="0" applyProtection="0"/>
    <xf numFmtId="44" fontId="43" fillId="0" borderId="0" applyFont="0" applyFill="0" applyBorder="0" applyAlignment="0" applyProtection="0"/>
    <xf numFmtId="0" fontId="101" fillId="39" borderId="26" applyNumberFormat="0" applyAlignment="0" applyProtection="0"/>
    <xf numFmtId="0" fontId="117" fillId="68" borderId="32" applyNumberFormat="0" applyAlignment="0" applyProtection="0"/>
    <xf numFmtId="4" fontId="75" fillId="33" borderId="32" applyNumberFormat="0" applyProtection="0">
      <alignment vertical="center"/>
    </xf>
    <xf numFmtId="4" fontId="75" fillId="33" borderId="32" applyNumberFormat="0" applyProtection="0">
      <alignment horizontal="left" vertical="center" indent="1"/>
    </xf>
    <xf numFmtId="4" fontId="75" fillId="33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151" fillId="82" borderId="32" applyNumberFormat="0" applyProtection="0">
      <alignment horizontal="left" vertical="center" indent="1"/>
    </xf>
    <xf numFmtId="4" fontId="75" fillId="83" borderId="33" applyNumberFormat="0" applyProtection="0">
      <alignment horizontal="left" vertical="center" indent="1"/>
    </xf>
    <xf numFmtId="4" fontId="66" fillId="83" borderId="32" applyNumberFormat="0" applyProtection="0">
      <alignment horizontal="left" vertical="center" indent="1"/>
    </xf>
    <xf numFmtId="4" fontId="75" fillId="84" borderId="32" applyNumberFormat="0" applyProtection="0">
      <alignment horizontal="left" vertical="center" indent="1"/>
    </xf>
    <xf numFmtId="0" fontId="59" fillId="84" borderId="32" applyNumberFormat="0" applyProtection="0">
      <alignment horizontal="left" vertical="center" indent="1"/>
    </xf>
    <xf numFmtId="0" fontId="59" fillId="85" borderId="32" applyNumberFormat="0" applyProtection="0">
      <alignment horizontal="left" vertical="center" indent="1"/>
    </xf>
    <xf numFmtId="0" fontId="59" fillId="71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75" fillId="70" borderId="32" applyNumberFormat="0" applyProtection="0">
      <alignment horizontal="left" vertical="center" indent="1"/>
    </xf>
    <xf numFmtId="4" fontId="75" fillId="83" borderId="32" applyNumberFormat="0" applyProtection="0">
      <alignment horizontal="right" vertical="center"/>
    </xf>
    <xf numFmtId="0" fontId="59" fillId="81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153" fillId="83" borderId="32" applyNumberFormat="0" applyProtection="0">
      <alignment horizontal="right" vertical="center"/>
    </xf>
    <xf numFmtId="0" fontId="171" fillId="68" borderId="26" applyNumberFormat="0" applyAlignment="0" applyProtection="0"/>
    <xf numFmtId="0" fontId="178" fillId="39" borderId="26" applyNumberFormat="0" applyAlignment="0" applyProtection="0"/>
    <xf numFmtId="0" fontId="180" fillId="0" borderId="35" applyNumberFormat="0" applyFill="0" applyAlignment="0" applyProtection="0"/>
    <xf numFmtId="0" fontId="16" fillId="0" borderId="0"/>
    <xf numFmtId="0" fontId="170" fillId="68" borderId="32" applyNumberFormat="0" applyAlignment="0" applyProtection="0"/>
    <xf numFmtId="0" fontId="101" fillId="39" borderId="26" applyNumberFormat="0" applyAlignment="0" applyProtection="0"/>
    <xf numFmtId="44" fontId="43" fillId="0" borderId="0" applyFont="0" applyFill="0" applyBorder="0" applyAlignment="0" applyProtection="0"/>
    <xf numFmtId="0" fontId="81" fillId="0" borderId="15">
      <alignment horizontal="center"/>
    </xf>
    <xf numFmtId="199" fontId="84" fillId="0" borderId="5" applyAlignment="0" applyProtection="0"/>
    <xf numFmtId="199" fontId="187" fillId="0" borderId="5" applyAlignment="0" applyProtection="0"/>
    <xf numFmtId="0" fontId="87" fillId="68" borderId="26" applyNumberFormat="0" applyAlignment="0" applyProtection="0"/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10" fontId="60" fillId="70" borderId="15" applyNumberFormat="0" applyBorder="0" applyAlignment="0" applyProtection="0"/>
    <xf numFmtId="10" fontId="60" fillId="70" borderId="15" applyNumberFormat="0" applyBorder="0" applyAlignment="0" applyProtection="0"/>
    <xf numFmtId="0" fontId="108" fillId="0" borderId="15">
      <alignment horizontal="center"/>
    </xf>
    <xf numFmtId="0" fontId="117" fillId="68" borderId="32" applyNumberFormat="0" applyAlignment="0" applyProtection="0"/>
    <xf numFmtId="12" fontId="126" fillId="0" borderId="15">
      <alignment horizontal="center"/>
    </xf>
    <xf numFmtId="3" fontId="59" fillId="0" borderId="15" applyNumberFormat="0" applyFont="0" applyFill="0" applyAlignment="0" applyProtection="0">
      <alignment vertical="center"/>
    </xf>
    <xf numFmtId="0" fontId="101" fillId="39" borderId="26" applyNumberFormat="0" applyAlignment="0" applyProtection="0"/>
    <xf numFmtId="0" fontId="101" fillId="39" borderId="26" applyNumberFormat="0" applyAlignment="0" applyProtection="0"/>
    <xf numFmtId="0" fontId="101" fillId="39" borderId="26" applyNumberFormat="0" applyAlignment="0" applyProtection="0"/>
    <xf numFmtId="0" fontId="59" fillId="0" borderId="0"/>
    <xf numFmtId="0" fontId="16" fillId="0" borderId="0"/>
    <xf numFmtId="0" fontId="87" fillId="68" borderId="26" applyNumberFormat="0" applyAlignment="0" applyProtection="0"/>
    <xf numFmtId="0" fontId="101" fillId="39" borderId="26" applyNumberFormat="0" applyAlignment="0" applyProtection="0"/>
    <xf numFmtId="0" fontId="5" fillId="77" borderId="31" applyNumberFormat="0" applyFont="0" applyAlignment="0" applyProtection="0"/>
    <xf numFmtId="0" fontId="5" fillId="77" borderId="31" applyNumberFormat="0" applyFont="0" applyAlignment="0" applyProtection="0"/>
    <xf numFmtId="0" fontId="117" fillId="68" borderId="32" applyNumberFormat="0" applyAlignment="0" applyProtection="0"/>
    <xf numFmtId="4" fontId="75" fillId="33" borderId="32" applyNumberFormat="0" applyProtection="0">
      <alignment vertical="center"/>
    </xf>
    <xf numFmtId="4" fontId="75" fillId="33" borderId="32" applyNumberFormat="0" applyProtection="0">
      <alignment horizontal="left" vertical="center" indent="1"/>
    </xf>
    <xf numFmtId="4" fontId="75" fillId="33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151" fillId="82" borderId="32" applyNumberFormat="0" applyProtection="0">
      <alignment horizontal="left" vertical="center" indent="1"/>
    </xf>
    <xf numFmtId="4" fontId="75" fillId="83" borderId="33" applyNumberFormat="0" applyProtection="0">
      <alignment horizontal="left" vertical="center" indent="1"/>
    </xf>
    <xf numFmtId="4" fontId="66" fillId="83" borderId="32" applyNumberFormat="0" applyProtection="0">
      <alignment horizontal="left" vertical="center" indent="1"/>
    </xf>
    <xf numFmtId="4" fontId="75" fillId="84" borderId="32" applyNumberFormat="0" applyProtection="0">
      <alignment horizontal="left" vertical="center" indent="1"/>
    </xf>
    <xf numFmtId="0" fontId="59" fillId="84" borderId="32" applyNumberFormat="0" applyProtection="0">
      <alignment horizontal="left" vertical="center" indent="1"/>
    </xf>
    <xf numFmtId="0" fontId="59" fillId="85" borderId="32" applyNumberFormat="0" applyProtection="0">
      <alignment horizontal="left" vertical="center" indent="1"/>
    </xf>
    <xf numFmtId="0" fontId="59" fillId="71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75" fillId="70" borderId="32" applyNumberFormat="0" applyProtection="0">
      <alignment horizontal="left" vertical="center" indent="1"/>
    </xf>
    <xf numFmtId="4" fontId="75" fillId="83" borderId="32" applyNumberFormat="0" applyProtection="0">
      <alignment horizontal="right" vertical="center"/>
    </xf>
    <xf numFmtId="0" fontId="59" fillId="81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153" fillId="83" borderId="32" applyNumberFormat="0" applyProtection="0">
      <alignment horizontal="right" vertical="center"/>
    </xf>
    <xf numFmtId="0" fontId="171" fillId="68" borderId="26" applyNumberFormat="0" applyAlignment="0" applyProtection="0"/>
    <xf numFmtId="0" fontId="178" fillId="39" borderId="26" applyNumberFormat="0" applyAlignment="0" applyProtection="0"/>
    <xf numFmtId="0" fontId="180" fillId="0" borderId="35" applyNumberFormat="0" applyFill="0" applyAlignment="0" applyProtection="0"/>
    <xf numFmtId="0" fontId="170" fillId="68" borderId="32" applyNumberFormat="0" applyAlignment="0" applyProtection="0"/>
    <xf numFmtId="0" fontId="5" fillId="77" borderId="31" applyNumberFormat="0" applyFont="0" applyAlignment="0" applyProtection="0"/>
    <xf numFmtId="0" fontId="16" fillId="0" borderId="0"/>
    <xf numFmtId="0" fontId="101" fillId="39" borderId="26" applyNumberFormat="0" applyAlignment="0" applyProtection="0"/>
    <xf numFmtId="44" fontId="43" fillId="0" borderId="0" applyFont="0" applyFill="0" applyBorder="0" applyAlignment="0" applyProtection="0"/>
    <xf numFmtId="0" fontId="81" fillId="0" borderId="15">
      <alignment horizontal="center"/>
    </xf>
    <xf numFmtId="199" fontId="84" fillId="0" borderId="5" applyAlignment="0" applyProtection="0"/>
    <xf numFmtId="199" fontId="187" fillId="0" borderId="5" applyAlignment="0" applyProtection="0"/>
    <xf numFmtId="0" fontId="87" fillId="68" borderId="26" applyNumberFormat="0" applyAlignment="0" applyProtection="0"/>
    <xf numFmtId="44" fontId="43" fillId="0" borderId="0" applyFont="0" applyFill="0" applyBorder="0" applyAlignment="0" applyProtection="0"/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10" fontId="60" fillId="70" borderId="15" applyNumberFormat="0" applyBorder="0" applyAlignment="0" applyProtection="0"/>
    <xf numFmtId="10" fontId="60" fillId="70" borderId="15" applyNumberFormat="0" applyBorder="0" applyAlignment="0" applyProtection="0"/>
    <xf numFmtId="0" fontId="108" fillId="0" borderId="15">
      <alignment horizontal="center"/>
    </xf>
    <xf numFmtId="0" fontId="117" fillId="68" borderId="32" applyNumberFormat="0" applyAlignment="0" applyProtection="0"/>
    <xf numFmtId="12" fontId="126" fillId="0" borderId="15">
      <alignment horizontal="center"/>
    </xf>
    <xf numFmtId="3" fontId="59" fillId="0" borderId="15" applyNumberFormat="0" applyFont="0" applyFill="0" applyAlignment="0" applyProtection="0">
      <alignment vertical="center"/>
    </xf>
    <xf numFmtId="0" fontId="101" fillId="39" borderId="26" applyNumberFormat="0" applyAlignment="0" applyProtection="0"/>
    <xf numFmtId="0" fontId="101" fillId="39" borderId="26" applyNumberFormat="0" applyAlignment="0" applyProtection="0"/>
    <xf numFmtId="0" fontId="101" fillId="39" borderId="26" applyNumberFormat="0" applyAlignment="0" applyProtection="0"/>
    <xf numFmtId="0" fontId="2" fillId="0" borderId="0"/>
    <xf numFmtId="0" fontId="43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94" fillId="0" borderId="0"/>
    <xf numFmtId="0" fontId="43" fillId="0" borderId="0" applyBorder="0"/>
    <xf numFmtId="0" fontId="43" fillId="0" borderId="0" applyBorder="0"/>
    <xf numFmtId="0" fontId="43" fillId="0" borderId="0" applyBorder="0"/>
    <xf numFmtId="0" fontId="2" fillId="0" borderId="0"/>
    <xf numFmtId="9" fontId="2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37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9" fillId="0" borderId="0"/>
    <xf numFmtId="0" fontId="195" fillId="0" borderId="0"/>
    <xf numFmtId="9" fontId="2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5" fillId="0" borderId="0"/>
    <xf numFmtId="0" fontId="2" fillId="0" borderId="0"/>
    <xf numFmtId="43" fontId="2" fillId="0" borderId="0" applyFont="0" applyFill="0" applyBorder="0" applyAlignment="0" applyProtection="0"/>
    <xf numFmtId="0" fontId="59" fillId="0" borderId="0"/>
    <xf numFmtId="43" fontId="59" fillId="0" borderId="0" applyFont="0" applyFill="0" applyBorder="0" applyAlignment="0" applyProtection="0"/>
    <xf numFmtId="0" fontId="59" fillId="0" borderId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97" fillId="86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63" fillId="0" borderId="0"/>
    <xf numFmtId="0" fontId="61" fillId="0" borderId="0"/>
    <xf numFmtId="0" fontId="61" fillId="0" borderId="0"/>
    <xf numFmtId="0" fontId="43" fillId="0" borderId="0"/>
    <xf numFmtId="0" fontId="6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98" fillId="0" borderId="0" applyNumberFormat="0" applyFill="0" applyBorder="0" applyAlignment="0" applyProtection="0"/>
    <xf numFmtId="0" fontId="43" fillId="0" borderId="0"/>
    <xf numFmtId="43" fontId="2" fillId="0" borderId="0" applyFont="0" applyFill="0" applyBorder="0" applyAlignment="0" applyProtection="0"/>
    <xf numFmtId="0" fontId="2" fillId="0" borderId="0"/>
    <xf numFmtId="0" fontId="199" fillId="0" borderId="0">
      <alignment vertical="top"/>
    </xf>
    <xf numFmtId="272" fontId="5" fillId="0" borderId="0" applyFill="0" applyBorder="0" applyProtection="0">
      <alignment vertical="top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72" fontId="5" fillId="0" borderId="0" applyFill="0" applyBorder="0" applyProtection="0">
      <alignment vertical="top"/>
    </xf>
    <xf numFmtId="0" fontId="2" fillId="0" borderId="0"/>
    <xf numFmtId="272" fontId="5" fillId="0" borderId="0" applyFill="0" applyBorder="0" applyProtection="0">
      <alignment vertical="top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4" fillId="5" borderId="9" applyNumberFormat="0" applyAlignment="0" applyProtection="0"/>
    <xf numFmtId="0" fontId="42" fillId="9" borderId="0" applyNumberFormat="0" applyBorder="0" applyAlignment="0" applyProtection="0"/>
    <xf numFmtId="0" fontId="34" fillId="5" borderId="9" applyNumberFormat="0" applyAlignment="0" applyProtection="0"/>
    <xf numFmtId="0" fontId="42" fillId="17" borderId="0" applyNumberFormat="0" applyBorder="0" applyAlignment="0" applyProtection="0"/>
    <xf numFmtId="0" fontId="42" fillId="21" borderId="0" applyNumberFormat="0" applyBorder="0" applyAlignment="0" applyProtection="0"/>
    <xf numFmtId="0" fontId="42" fillId="13" borderId="0" applyNumberFormat="0" applyBorder="0" applyAlignment="0" applyProtection="0"/>
    <xf numFmtId="0" fontId="42" fillId="25" borderId="0" applyNumberFormat="0" applyBorder="0" applyAlignment="0" applyProtection="0"/>
    <xf numFmtId="0" fontId="42" fillId="13" borderId="0" applyNumberFormat="0" applyBorder="0" applyAlignment="0" applyProtection="0"/>
    <xf numFmtId="0" fontId="42" fillId="25" borderId="0" applyNumberFormat="0" applyBorder="0" applyAlignment="0" applyProtection="0"/>
    <xf numFmtId="0" fontId="42" fillId="17" borderId="0" applyNumberFormat="0" applyBorder="0" applyAlignment="0" applyProtection="0"/>
    <xf numFmtId="0" fontId="42" fillId="21" borderId="0" applyNumberFormat="0" applyBorder="0" applyAlignment="0" applyProtection="0"/>
    <xf numFmtId="0" fontId="2" fillId="0" borderId="0"/>
    <xf numFmtId="0" fontId="42" fillId="9" borderId="0" applyNumberFormat="0" applyBorder="0" applyAlignment="0" applyProtection="0"/>
    <xf numFmtId="43" fontId="2" fillId="0" borderId="0" applyFont="0" applyFill="0" applyBorder="0" applyAlignment="0" applyProtection="0"/>
    <xf numFmtId="0" fontId="42" fillId="29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2" fillId="29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0" fontId="61" fillId="0" borderId="0"/>
    <xf numFmtId="0" fontId="200" fillId="0" borderId="0" applyNumberForma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2" fillId="0" borderId="0"/>
    <xf numFmtId="0" fontId="43" fillId="0" borderId="0"/>
    <xf numFmtId="43" fontId="2" fillId="0" borderId="0" applyFont="0" applyFill="0" applyBorder="0" applyAlignment="0" applyProtection="0"/>
    <xf numFmtId="0" fontId="194" fillId="0" borderId="0"/>
    <xf numFmtId="0" fontId="196" fillId="0" borderId="0" applyNumberForma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0" fontId="63" fillId="0" borderId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43" fontId="16" fillId="0" borderId="0" applyFont="0" applyFill="0" applyBorder="0" applyAlignment="0" applyProtection="0"/>
    <xf numFmtId="0" fontId="16" fillId="0" borderId="0"/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14" fontId="75" fillId="0" borderId="0" applyFill="0" applyBorder="0" applyAlignment="0"/>
    <xf numFmtId="0" fontId="2" fillId="0" borderId="0"/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5" fillId="0" borderId="0"/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5" fillId="0" borderId="0"/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149" fillId="0" borderId="0"/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59" fillId="0" borderId="0"/>
    <xf numFmtId="4" fontId="75" fillId="33" borderId="32" applyNumberFormat="0" applyProtection="0">
      <alignment vertical="center"/>
    </xf>
    <xf numFmtId="4" fontId="75" fillId="33" borderId="32" applyNumberFormat="0" applyProtection="0">
      <alignment horizontal="left" vertical="center" indent="1"/>
    </xf>
    <xf numFmtId="4" fontId="75" fillId="33" borderId="32" applyNumberFormat="0" applyProtection="0">
      <alignment horizontal="left" vertical="center" indent="1"/>
    </xf>
    <xf numFmtId="4" fontId="75" fillId="83" borderId="33" applyNumberFormat="0" applyProtection="0">
      <alignment horizontal="left" vertical="center" indent="1"/>
    </xf>
    <xf numFmtId="4" fontId="75" fillId="84" borderId="32" applyNumberFormat="0" applyProtection="0">
      <alignment horizontal="left" vertical="center" indent="1"/>
    </xf>
    <xf numFmtId="4" fontId="75" fillId="70" borderId="32" applyNumberFormat="0" applyProtection="0">
      <alignment horizontal="left" vertical="center" indent="1"/>
    </xf>
    <xf numFmtId="4" fontId="75" fillId="83" borderId="32" applyNumberFormat="0" applyProtection="0">
      <alignment horizontal="right" vertical="center"/>
    </xf>
    <xf numFmtId="49" fontId="75" fillId="0" borderId="0" applyFill="0" applyBorder="0" applyAlignment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2" fillId="0" borderId="0"/>
    <xf numFmtId="0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0" fontId="59" fillId="0" borderId="0"/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4" fontId="75" fillId="0" borderId="0" applyFill="0" applyBorder="0" applyAlignment="0"/>
    <xf numFmtId="49" fontId="75" fillId="0" borderId="0" applyFill="0" applyBorder="0" applyAlignment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3" fillId="0" borderId="0"/>
    <xf numFmtId="0" fontId="61" fillId="0" borderId="0"/>
    <xf numFmtId="0" fontId="8" fillId="0" borderId="0"/>
    <xf numFmtId="4" fontId="3" fillId="0" borderId="0" applyFill="0" applyBorder="0" applyAlignment="0" applyProtection="0"/>
    <xf numFmtId="4" fontId="3" fillId="0" borderId="0" applyFill="0" applyBorder="0" applyAlignment="0" applyProtection="0"/>
    <xf numFmtId="0" fontId="3" fillId="0" borderId="0"/>
    <xf numFmtId="0" fontId="3" fillId="0" borderId="0"/>
    <xf numFmtId="0" fontId="43" fillId="0" borderId="0"/>
    <xf numFmtId="0" fontId="16" fillId="0" borderId="0"/>
    <xf numFmtId="0" fontId="3" fillId="0" borderId="0"/>
    <xf numFmtId="0" fontId="16" fillId="0" borderId="0"/>
    <xf numFmtId="43" fontId="16" fillId="0" borderId="0" applyFont="0" applyFill="0" applyBorder="0" applyAlignment="0" applyProtection="0"/>
    <xf numFmtId="4" fontId="3" fillId="0" borderId="0" applyFill="0" applyBorder="0" applyAlignment="0" applyProtection="0"/>
    <xf numFmtId="0" fontId="8" fillId="0" borderId="0"/>
    <xf numFmtId="43" fontId="16" fillId="0" borderId="0" applyFont="0" applyFill="0" applyBorder="0" applyAlignment="0" applyProtection="0"/>
    <xf numFmtId="0" fontId="43" fillId="0" borderId="0"/>
    <xf numFmtId="4" fontId="3" fillId="0" borderId="0" applyFill="0" applyBorder="0" applyAlignment="0" applyProtection="0"/>
    <xf numFmtId="4" fontId="3" fillId="0" borderId="0" applyFill="0" applyBorder="0" applyAlignment="0" applyProtection="0"/>
    <xf numFmtId="43" fontId="16" fillId="0" borderId="0" applyFont="0" applyFill="0" applyBorder="0" applyAlignment="0" applyProtection="0"/>
    <xf numFmtId="0" fontId="8" fillId="0" borderId="0"/>
    <xf numFmtId="0" fontId="3" fillId="0" borderId="0"/>
    <xf numFmtId="4" fontId="3" fillId="0" borderId="0" applyFill="0" applyBorder="0" applyAlignment="0" applyProtection="0"/>
    <xf numFmtId="0" fontId="3" fillId="0" borderId="0"/>
    <xf numFmtId="4" fontId="3" fillId="0" borderId="0" applyFill="0" applyBorder="0" applyAlignment="0" applyProtection="0"/>
    <xf numFmtId="0" fontId="3" fillId="0" borderId="0"/>
    <xf numFmtId="4" fontId="3" fillId="0" borderId="0" applyFill="0" applyBorder="0" applyAlignment="0" applyProtection="0"/>
    <xf numFmtId="0" fontId="3" fillId="0" borderId="0"/>
    <xf numFmtId="43" fontId="16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1" fillId="0" borderId="15">
      <alignment horizontal="center"/>
    </xf>
    <xf numFmtId="199" fontId="84" fillId="0" borderId="5" applyAlignment="0" applyProtection="0"/>
    <xf numFmtId="199" fontId="187" fillId="0" borderId="5" applyAlignment="0" applyProtection="0"/>
    <xf numFmtId="0" fontId="87" fillId="68" borderId="26" applyNumberFormat="0" applyAlignment="0" applyProtection="0"/>
    <xf numFmtId="0" fontId="87" fillId="68" borderId="26" applyNumberFormat="0" applyAlignment="0" applyProtection="0"/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101" fillId="39" borderId="26" applyNumberFormat="0" applyAlignment="0" applyProtection="0"/>
    <xf numFmtId="10" fontId="60" fillId="70" borderId="15" applyNumberFormat="0" applyBorder="0" applyAlignment="0" applyProtection="0"/>
    <xf numFmtId="10" fontId="60" fillId="70" borderId="15" applyNumberFormat="0" applyBorder="0" applyAlignment="0" applyProtection="0"/>
    <xf numFmtId="0" fontId="101" fillId="39" borderId="26" applyNumberFormat="0" applyAlignment="0" applyProtection="0"/>
    <xf numFmtId="0" fontId="108" fillId="0" borderId="15">
      <alignment horizontal="center"/>
    </xf>
    <xf numFmtId="0" fontId="5" fillId="77" borderId="31" applyNumberFormat="0" applyFont="0" applyAlignment="0" applyProtection="0"/>
    <xf numFmtId="0" fontId="5" fillId="77" borderId="31" applyNumberFormat="0" applyFont="0" applyAlignment="0" applyProtection="0"/>
    <xf numFmtId="0" fontId="117" fillId="68" borderId="32" applyNumberFormat="0" applyAlignment="0" applyProtection="0"/>
    <xf numFmtId="0" fontId="117" fillId="68" borderId="32" applyNumberFormat="0" applyAlignment="0" applyProtection="0"/>
    <xf numFmtId="4" fontId="75" fillId="33" borderId="32" applyNumberFormat="0" applyProtection="0">
      <alignment vertical="center"/>
    </xf>
    <xf numFmtId="4" fontId="75" fillId="33" borderId="32" applyNumberFormat="0" applyProtection="0">
      <alignment horizontal="left" vertical="center" indent="1"/>
    </xf>
    <xf numFmtId="4" fontId="75" fillId="33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151" fillId="82" borderId="32" applyNumberFormat="0" applyProtection="0">
      <alignment horizontal="left" vertical="center" indent="1"/>
    </xf>
    <xf numFmtId="4" fontId="75" fillId="83" borderId="33" applyNumberFormat="0" applyProtection="0">
      <alignment horizontal="left" vertical="center" indent="1"/>
    </xf>
    <xf numFmtId="4" fontId="66" fillId="83" borderId="32" applyNumberFormat="0" applyProtection="0">
      <alignment horizontal="left" vertical="center" indent="1"/>
    </xf>
    <xf numFmtId="4" fontId="75" fillId="84" borderId="32" applyNumberFormat="0" applyProtection="0">
      <alignment horizontal="left" vertical="center" indent="1"/>
    </xf>
    <xf numFmtId="0" fontId="59" fillId="84" borderId="32" applyNumberFormat="0" applyProtection="0">
      <alignment horizontal="left" vertical="center" indent="1"/>
    </xf>
    <xf numFmtId="0" fontId="59" fillId="85" borderId="32" applyNumberFormat="0" applyProtection="0">
      <alignment horizontal="left" vertical="center" indent="1"/>
    </xf>
    <xf numFmtId="0" fontId="59" fillId="71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75" fillId="70" borderId="32" applyNumberFormat="0" applyProtection="0">
      <alignment horizontal="left" vertical="center" indent="1"/>
    </xf>
    <xf numFmtId="4" fontId="75" fillId="83" borderId="32" applyNumberFormat="0" applyProtection="0">
      <alignment horizontal="right" vertical="center"/>
    </xf>
    <xf numFmtId="0" fontId="59" fillId="81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153" fillId="83" borderId="32" applyNumberFormat="0" applyProtection="0">
      <alignment horizontal="right" vertical="center"/>
    </xf>
    <xf numFmtId="12" fontId="126" fillId="0" borderId="15">
      <alignment horizontal="center"/>
    </xf>
    <xf numFmtId="3" fontId="59" fillId="0" borderId="15" applyNumberFormat="0" applyFont="0" applyFill="0" applyAlignment="0" applyProtection="0">
      <alignment vertical="center"/>
    </xf>
    <xf numFmtId="0" fontId="170" fillId="68" borderId="32" applyNumberFormat="0" applyAlignment="0" applyProtection="0"/>
    <xf numFmtId="0" fontId="171" fillId="68" borderId="26" applyNumberFormat="0" applyAlignment="0" applyProtection="0"/>
    <xf numFmtId="0" fontId="178" fillId="39" borderId="26" applyNumberFormat="0" applyAlignment="0" applyProtection="0"/>
    <xf numFmtId="0" fontId="180" fillId="0" borderId="35" applyNumberFormat="0" applyFill="0" applyAlignment="0" applyProtection="0"/>
    <xf numFmtId="0" fontId="5" fillId="77" borderId="31" applyNumberFormat="0" applyFont="0" applyAlignment="0" applyProtection="0"/>
    <xf numFmtId="0" fontId="101" fillId="39" borderId="26" applyNumberFormat="0" applyAlignment="0" applyProtection="0"/>
    <xf numFmtId="0" fontId="101" fillId="39" borderId="26" applyNumberFormat="0" applyAlignment="0" applyProtection="0"/>
    <xf numFmtId="0" fontId="101" fillId="39" borderId="26" applyNumberFormat="0" applyAlignment="0" applyProtection="0"/>
    <xf numFmtId="0" fontId="87" fillId="68" borderId="26" applyNumberFormat="0" applyAlignment="0" applyProtection="0"/>
    <xf numFmtId="0" fontId="101" fillId="39" borderId="26" applyNumberFormat="0" applyAlignment="0" applyProtection="0"/>
    <xf numFmtId="0" fontId="117" fillId="68" borderId="32" applyNumberFormat="0" applyAlignment="0" applyProtection="0"/>
    <xf numFmtId="4" fontId="75" fillId="33" borderId="32" applyNumberFormat="0" applyProtection="0">
      <alignment vertical="center"/>
    </xf>
    <xf numFmtId="4" fontId="75" fillId="33" borderId="32" applyNumberFormat="0" applyProtection="0">
      <alignment horizontal="left" vertical="center" indent="1"/>
    </xf>
    <xf numFmtId="4" fontId="75" fillId="33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151" fillId="82" borderId="32" applyNumberFormat="0" applyProtection="0">
      <alignment horizontal="left" vertical="center" indent="1"/>
    </xf>
    <xf numFmtId="4" fontId="75" fillId="83" borderId="33" applyNumberFormat="0" applyProtection="0">
      <alignment horizontal="left" vertical="center" indent="1"/>
    </xf>
    <xf numFmtId="4" fontId="66" fillId="83" borderId="32" applyNumberFormat="0" applyProtection="0">
      <alignment horizontal="left" vertical="center" indent="1"/>
    </xf>
    <xf numFmtId="4" fontId="75" fillId="84" borderId="32" applyNumberFormat="0" applyProtection="0">
      <alignment horizontal="left" vertical="center" indent="1"/>
    </xf>
    <xf numFmtId="0" fontId="59" fillId="84" borderId="32" applyNumberFormat="0" applyProtection="0">
      <alignment horizontal="left" vertical="center" indent="1"/>
    </xf>
    <xf numFmtId="0" fontId="59" fillId="85" borderId="32" applyNumberFormat="0" applyProtection="0">
      <alignment horizontal="left" vertical="center" indent="1"/>
    </xf>
    <xf numFmtId="0" fontId="59" fillId="71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75" fillId="70" borderId="32" applyNumberFormat="0" applyProtection="0">
      <alignment horizontal="left" vertical="center" indent="1"/>
    </xf>
    <xf numFmtId="4" fontId="75" fillId="83" borderId="32" applyNumberFormat="0" applyProtection="0">
      <alignment horizontal="right" vertical="center"/>
    </xf>
    <xf numFmtId="0" fontId="59" fillId="81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153" fillId="83" borderId="32" applyNumberFormat="0" applyProtection="0">
      <alignment horizontal="right" vertical="center"/>
    </xf>
    <xf numFmtId="0" fontId="171" fillId="68" borderId="26" applyNumberFormat="0" applyAlignment="0" applyProtection="0"/>
    <xf numFmtId="0" fontId="178" fillId="39" borderId="26" applyNumberFormat="0" applyAlignment="0" applyProtection="0"/>
    <xf numFmtId="0" fontId="180" fillId="0" borderId="35" applyNumberFormat="0" applyFill="0" applyAlignment="0" applyProtection="0"/>
    <xf numFmtId="0" fontId="170" fillId="68" borderId="32" applyNumberFormat="0" applyAlignment="0" applyProtection="0"/>
    <xf numFmtId="0" fontId="101" fillId="39" borderId="26" applyNumberFormat="0" applyAlignment="0" applyProtection="0"/>
    <xf numFmtId="0" fontId="81" fillId="0" borderId="15">
      <alignment horizontal="center"/>
    </xf>
    <xf numFmtId="199" fontId="84" fillId="0" borderId="5" applyAlignment="0" applyProtection="0"/>
    <xf numFmtId="199" fontId="187" fillId="0" borderId="5" applyAlignment="0" applyProtection="0"/>
    <xf numFmtId="0" fontId="87" fillId="68" borderId="26" applyNumberFormat="0" applyAlignment="0" applyProtection="0"/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10" fontId="60" fillId="70" borderId="15" applyNumberFormat="0" applyBorder="0" applyAlignment="0" applyProtection="0"/>
    <xf numFmtId="10" fontId="60" fillId="70" borderId="15" applyNumberFormat="0" applyBorder="0" applyAlignment="0" applyProtection="0"/>
    <xf numFmtId="0" fontId="108" fillId="0" borderId="15">
      <alignment horizontal="center"/>
    </xf>
    <xf numFmtId="0" fontId="117" fillId="68" borderId="32" applyNumberFormat="0" applyAlignment="0" applyProtection="0"/>
    <xf numFmtId="12" fontId="126" fillId="0" borderId="15">
      <alignment horizontal="center"/>
    </xf>
    <xf numFmtId="3" fontId="59" fillId="0" borderId="15" applyNumberFormat="0" applyFont="0" applyFill="0" applyAlignment="0" applyProtection="0">
      <alignment vertical="center"/>
    </xf>
    <xf numFmtId="0" fontId="101" fillId="39" borderId="26" applyNumberFormat="0" applyAlignment="0" applyProtection="0"/>
    <xf numFmtId="0" fontId="101" fillId="39" borderId="26" applyNumberFormat="0" applyAlignment="0" applyProtection="0"/>
    <xf numFmtId="0" fontId="101" fillId="39" borderId="26" applyNumberFormat="0" applyAlignment="0" applyProtection="0"/>
    <xf numFmtId="0" fontId="194" fillId="0" borderId="0"/>
    <xf numFmtId="0" fontId="81" fillId="0" borderId="15">
      <alignment horizontal="center"/>
    </xf>
    <xf numFmtId="199" fontId="84" fillId="0" borderId="5" applyAlignment="0" applyProtection="0"/>
    <xf numFmtId="199" fontId="187" fillId="0" borderId="5" applyAlignment="0" applyProtection="0"/>
    <xf numFmtId="0" fontId="87" fillId="68" borderId="26" applyNumberFormat="0" applyAlignment="0" applyProtection="0"/>
    <xf numFmtId="0" fontId="87" fillId="68" borderId="26" applyNumberFormat="0" applyAlignment="0" applyProtection="0"/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101" fillId="39" borderId="26" applyNumberFormat="0" applyAlignment="0" applyProtection="0"/>
    <xf numFmtId="10" fontId="60" fillId="70" borderId="15" applyNumberFormat="0" applyBorder="0" applyAlignment="0" applyProtection="0"/>
    <xf numFmtId="10" fontId="60" fillId="70" borderId="15" applyNumberFormat="0" applyBorder="0" applyAlignment="0" applyProtection="0"/>
    <xf numFmtId="0" fontId="101" fillId="39" borderId="26" applyNumberFormat="0" applyAlignment="0" applyProtection="0"/>
    <xf numFmtId="0" fontId="108" fillId="0" borderId="15">
      <alignment horizontal="center"/>
    </xf>
    <xf numFmtId="0" fontId="5" fillId="77" borderId="31" applyNumberFormat="0" applyFont="0" applyAlignment="0" applyProtection="0"/>
    <xf numFmtId="0" fontId="5" fillId="77" borderId="31" applyNumberFormat="0" applyFont="0" applyAlignment="0" applyProtection="0"/>
    <xf numFmtId="0" fontId="117" fillId="68" borderId="32" applyNumberFormat="0" applyAlignment="0" applyProtection="0"/>
    <xf numFmtId="0" fontId="117" fillId="68" borderId="32" applyNumberFormat="0" applyAlignment="0" applyProtection="0"/>
    <xf numFmtId="4" fontId="75" fillId="33" borderId="32" applyNumberFormat="0" applyProtection="0">
      <alignment vertical="center"/>
    </xf>
    <xf numFmtId="4" fontId="75" fillId="33" borderId="32" applyNumberFormat="0" applyProtection="0">
      <alignment horizontal="left" vertical="center" indent="1"/>
    </xf>
    <xf numFmtId="4" fontId="75" fillId="33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151" fillId="82" borderId="32" applyNumberFormat="0" applyProtection="0">
      <alignment horizontal="left" vertical="center" indent="1"/>
    </xf>
    <xf numFmtId="4" fontId="75" fillId="83" borderId="33" applyNumberFormat="0" applyProtection="0">
      <alignment horizontal="left" vertical="center" indent="1"/>
    </xf>
    <xf numFmtId="4" fontId="66" fillId="83" borderId="32" applyNumberFormat="0" applyProtection="0">
      <alignment horizontal="left" vertical="center" indent="1"/>
    </xf>
    <xf numFmtId="4" fontId="75" fillId="84" borderId="32" applyNumberFormat="0" applyProtection="0">
      <alignment horizontal="left" vertical="center" indent="1"/>
    </xf>
    <xf numFmtId="0" fontId="59" fillId="84" borderId="32" applyNumberFormat="0" applyProtection="0">
      <alignment horizontal="left" vertical="center" indent="1"/>
    </xf>
    <xf numFmtId="0" fontId="59" fillId="85" borderId="32" applyNumberFormat="0" applyProtection="0">
      <alignment horizontal="left" vertical="center" indent="1"/>
    </xf>
    <xf numFmtId="0" fontId="59" fillId="71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75" fillId="70" borderId="32" applyNumberFormat="0" applyProtection="0">
      <alignment horizontal="left" vertical="center" indent="1"/>
    </xf>
    <xf numFmtId="4" fontId="75" fillId="83" borderId="32" applyNumberFormat="0" applyProtection="0">
      <alignment horizontal="right" vertical="center"/>
    </xf>
    <xf numFmtId="0" fontId="59" fillId="81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153" fillId="83" borderId="32" applyNumberFormat="0" applyProtection="0">
      <alignment horizontal="right" vertical="center"/>
    </xf>
    <xf numFmtId="12" fontId="126" fillId="0" borderId="15">
      <alignment horizontal="center"/>
    </xf>
    <xf numFmtId="3" fontId="59" fillId="0" borderId="15" applyNumberFormat="0" applyFont="0" applyFill="0" applyAlignment="0" applyProtection="0">
      <alignment vertical="center"/>
    </xf>
    <xf numFmtId="0" fontId="170" fillId="68" borderId="32" applyNumberFormat="0" applyAlignment="0" applyProtection="0"/>
    <xf numFmtId="0" fontId="171" fillId="68" borderId="26" applyNumberFormat="0" applyAlignment="0" applyProtection="0"/>
    <xf numFmtId="0" fontId="178" fillId="39" borderId="26" applyNumberFormat="0" applyAlignment="0" applyProtection="0"/>
    <xf numFmtId="0" fontId="180" fillId="0" borderId="35" applyNumberFormat="0" applyFill="0" applyAlignment="0" applyProtection="0"/>
    <xf numFmtId="0" fontId="5" fillId="77" borderId="31" applyNumberFormat="0" applyFont="0" applyAlignment="0" applyProtection="0"/>
    <xf numFmtId="0" fontId="101" fillId="39" borderId="26" applyNumberFormat="0" applyAlignment="0" applyProtection="0"/>
    <xf numFmtId="0" fontId="101" fillId="39" borderId="26" applyNumberFormat="0" applyAlignment="0" applyProtection="0"/>
    <xf numFmtId="0" fontId="101" fillId="39" borderId="26" applyNumberFormat="0" applyAlignment="0" applyProtection="0"/>
    <xf numFmtId="0" fontId="87" fillId="68" borderId="26" applyNumberFormat="0" applyAlignment="0" applyProtection="0"/>
    <xf numFmtId="0" fontId="101" fillId="39" borderId="26" applyNumberFormat="0" applyAlignment="0" applyProtection="0"/>
    <xf numFmtId="0" fontId="117" fillId="68" borderId="32" applyNumberFormat="0" applyAlignment="0" applyProtection="0"/>
    <xf numFmtId="4" fontId="75" fillId="33" borderId="32" applyNumberFormat="0" applyProtection="0">
      <alignment vertical="center"/>
    </xf>
    <xf numFmtId="4" fontId="75" fillId="33" borderId="32" applyNumberFormat="0" applyProtection="0">
      <alignment horizontal="left" vertical="center" indent="1"/>
    </xf>
    <xf numFmtId="4" fontId="75" fillId="33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151" fillId="82" borderId="32" applyNumberFormat="0" applyProtection="0">
      <alignment horizontal="left" vertical="center" indent="1"/>
    </xf>
    <xf numFmtId="4" fontId="75" fillId="83" borderId="33" applyNumberFormat="0" applyProtection="0">
      <alignment horizontal="left" vertical="center" indent="1"/>
    </xf>
    <xf numFmtId="4" fontId="66" fillId="83" borderId="32" applyNumberFormat="0" applyProtection="0">
      <alignment horizontal="left" vertical="center" indent="1"/>
    </xf>
    <xf numFmtId="4" fontId="75" fillId="84" borderId="32" applyNumberFormat="0" applyProtection="0">
      <alignment horizontal="left" vertical="center" indent="1"/>
    </xf>
    <xf numFmtId="0" fontId="59" fillId="84" borderId="32" applyNumberFormat="0" applyProtection="0">
      <alignment horizontal="left" vertical="center" indent="1"/>
    </xf>
    <xf numFmtId="0" fontId="59" fillId="85" borderId="32" applyNumberFormat="0" applyProtection="0">
      <alignment horizontal="left" vertical="center" indent="1"/>
    </xf>
    <xf numFmtId="0" fontId="59" fillId="71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75" fillId="70" borderId="32" applyNumberFormat="0" applyProtection="0">
      <alignment horizontal="left" vertical="center" indent="1"/>
    </xf>
    <xf numFmtId="4" fontId="75" fillId="83" borderId="32" applyNumberFormat="0" applyProtection="0">
      <alignment horizontal="right" vertical="center"/>
    </xf>
    <xf numFmtId="0" fontId="59" fillId="81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153" fillId="83" borderId="32" applyNumberFormat="0" applyProtection="0">
      <alignment horizontal="right" vertical="center"/>
    </xf>
    <xf numFmtId="0" fontId="171" fillId="68" borderId="26" applyNumberFormat="0" applyAlignment="0" applyProtection="0"/>
    <xf numFmtId="0" fontId="178" fillId="39" borderId="26" applyNumberFormat="0" applyAlignment="0" applyProtection="0"/>
    <xf numFmtId="0" fontId="180" fillId="0" borderId="35" applyNumberFormat="0" applyFill="0" applyAlignment="0" applyProtection="0"/>
    <xf numFmtId="0" fontId="170" fillId="68" borderId="32" applyNumberFormat="0" applyAlignment="0" applyProtection="0"/>
    <xf numFmtId="0" fontId="101" fillId="39" borderId="26" applyNumberFormat="0" applyAlignment="0" applyProtection="0"/>
    <xf numFmtId="0" fontId="81" fillId="0" borderId="15">
      <alignment horizontal="center"/>
    </xf>
    <xf numFmtId="199" fontId="84" fillId="0" borderId="5" applyAlignment="0" applyProtection="0"/>
    <xf numFmtId="199" fontId="187" fillId="0" borderId="5" applyAlignment="0" applyProtection="0"/>
    <xf numFmtId="0" fontId="87" fillId="68" borderId="26" applyNumberFormat="0" applyAlignment="0" applyProtection="0"/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10" fontId="60" fillId="70" borderId="15" applyNumberFormat="0" applyBorder="0" applyAlignment="0" applyProtection="0"/>
    <xf numFmtId="10" fontId="60" fillId="70" borderId="15" applyNumberFormat="0" applyBorder="0" applyAlignment="0" applyProtection="0"/>
    <xf numFmtId="0" fontId="108" fillId="0" borderId="15">
      <alignment horizontal="center"/>
    </xf>
    <xf numFmtId="0" fontId="117" fillId="68" borderId="32" applyNumberFormat="0" applyAlignment="0" applyProtection="0"/>
    <xf numFmtId="12" fontId="126" fillId="0" borderId="15">
      <alignment horizontal="center"/>
    </xf>
    <xf numFmtId="3" fontId="59" fillId="0" borderId="15" applyNumberFormat="0" applyFont="0" applyFill="0" applyAlignment="0" applyProtection="0">
      <alignment vertical="center"/>
    </xf>
    <xf numFmtId="0" fontId="101" fillId="39" borderId="26" applyNumberFormat="0" applyAlignment="0" applyProtection="0"/>
    <xf numFmtId="0" fontId="101" fillId="39" borderId="26" applyNumberFormat="0" applyAlignment="0" applyProtection="0"/>
    <xf numFmtId="0" fontId="101" fillId="39" borderId="26" applyNumberFormat="0" applyAlignment="0" applyProtection="0"/>
    <xf numFmtId="0" fontId="87" fillId="68" borderId="26" applyNumberFormat="0" applyAlignment="0" applyProtection="0"/>
    <xf numFmtId="0" fontId="101" fillId="39" borderId="26" applyNumberFormat="0" applyAlignment="0" applyProtection="0"/>
    <xf numFmtId="0" fontId="5" fillId="77" borderId="31" applyNumberFormat="0" applyFont="0" applyAlignment="0" applyProtection="0"/>
    <xf numFmtId="0" fontId="5" fillId="77" borderId="31" applyNumberFormat="0" applyFont="0" applyAlignment="0" applyProtection="0"/>
    <xf numFmtId="0" fontId="117" fillId="68" borderId="32" applyNumberFormat="0" applyAlignment="0" applyProtection="0"/>
    <xf numFmtId="4" fontId="75" fillId="33" borderId="32" applyNumberFormat="0" applyProtection="0">
      <alignment vertical="center"/>
    </xf>
    <xf numFmtId="4" fontId="75" fillId="33" borderId="32" applyNumberFormat="0" applyProtection="0">
      <alignment horizontal="left" vertical="center" indent="1"/>
    </xf>
    <xf numFmtId="4" fontId="75" fillId="33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151" fillId="82" borderId="32" applyNumberFormat="0" applyProtection="0">
      <alignment horizontal="left" vertical="center" indent="1"/>
    </xf>
    <xf numFmtId="4" fontId="75" fillId="83" borderId="33" applyNumberFormat="0" applyProtection="0">
      <alignment horizontal="left" vertical="center" indent="1"/>
    </xf>
    <xf numFmtId="4" fontId="66" fillId="83" borderId="32" applyNumberFormat="0" applyProtection="0">
      <alignment horizontal="left" vertical="center" indent="1"/>
    </xf>
    <xf numFmtId="4" fontId="75" fillId="84" borderId="32" applyNumberFormat="0" applyProtection="0">
      <alignment horizontal="left" vertical="center" indent="1"/>
    </xf>
    <xf numFmtId="0" fontId="59" fillId="84" borderId="32" applyNumberFormat="0" applyProtection="0">
      <alignment horizontal="left" vertical="center" indent="1"/>
    </xf>
    <xf numFmtId="0" fontId="59" fillId="85" borderId="32" applyNumberFormat="0" applyProtection="0">
      <alignment horizontal="left" vertical="center" indent="1"/>
    </xf>
    <xf numFmtId="0" fontId="59" fillId="71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75" fillId="70" borderId="32" applyNumberFormat="0" applyProtection="0">
      <alignment horizontal="left" vertical="center" indent="1"/>
    </xf>
    <xf numFmtId="4" fontId="75" fillId="83" borderId="32" applyNumberFormat="0" applyProtection="0">
      <alignment horizontal="right" vertical="center"/>
    </xf>
    <xf numFmtId="0" fontId="59" fillId="81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153" fillId="83" borderId="32" applyNumberFormat="0" applyProtection="0">
      <alignment horizontal="right" vertical="center"/>
    </xf>
    <xf numFmtId="0" fontId="171" fillId="68" borderId="26" applyNumberFormat="0" applyAlignment="0" applyProtection="0"/>
    <xf numFmtId="0" fontId="178" fillId="39" borderId="26" applyNumberFormat="0" applyAlignment="0" applyProtection="0"/>
    <xf numFmtId="0" fontId="180" fillId="0" borderId="35" applyNumberFormat="0" applyFill="0" applyAlignment="0" applyProtection="0"/>
    <xf numFmtId="0" fontId="170" fillId="68" borderId="32" applyNumberFormat="0" applyAlignment="0" applyProtection="0"/>
    <xf numFmtId="0" fontId="5" fillId="77" borderId="31" applyNumberFormat="0" applyFont="0" applyAlignment="0" applyProtection="0"/>
    <xf numFmtId="0" fontId="101" fillId="39" borderId="26" applyNumberFormat="0" applyAlignment="0" applyProtection="0"/>
    <xf numFmtId="0" fontId="81" fillId="0" borderId="15">
      <alignment horizontal="center"/>
    </xf>
    <xf numFmtId="199" fontId="84" fillId="0" borderId="5" applyAlignment="0" applyProtection="0"/>
    <xf numFmtId="199" fontId="187" fillId="0" borderId="5" applyAlignment="0" applyProtection="0"/>
    <xf numFmtId="0" fontId="87" fillId="68" borderId="26" applyNumberFormat="0" applyAlignment="0" applyProtection="0"/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10" fontId="60" fillId="70" borderId="15" applyNumberFormat="0" applyBorder="0" applyAlignment="0" applyProtection="0"/>
    <xf numFmtId="10" fontId="60" fillId="70" borderId="15" applyNumberFormat="0" applyBorder="0" applyAlignment="0" applyProtection="0"/>
    <xf numFmtId="0" fontId="108" fillId="0" borderId="15">
      <alignment horizontal="center"/>
    </xf>
    <xf numFmtId="0" fontId="117" fillId="68" borderId="32" applyNumberFormat="0" applyAlignment="0" applyProtection="0"/>
    <xf numFmtId="12" fontId="126" fillId="0" borderId="15">
      <alignment horizontal="center"/>
    </xf>
    <xf numFmtId="3" fontId="59" fillId="0" borderId="15" applyNumberFormat="0" applyFont="0" applyFill="0" applyAlignment="0" applyProtection="0">
      <alignment vertical="center"/>
    </xf>
    <xf numFmtId="0" fontId="101" fillId="39" borderId="26" applyNumberFormat="0" applyAlignment="0" applyProtection="0"/>
    <xf numFmtId="0" fontId="101" fillId="39" borderId="26" applyNumberFormat="0" applyAlignment="0" applyProtection="0"/>
    <xf numFmtId="0" fontId="101" fillId="39" borderId="26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84" fillId="0" borderId="5" applyAlignment="0" applyProtection="0"/>
    <xf numFmtId="199" fontId="187" fillId="0" borderId="5" applyAlignment="0" applyProtection="0"/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87" fillId="68" borderId="26" applyNumberFormat="0" applyAlignment="0" applyProtection="0"/>
    <xf numFmtId="0" fontId="101" fillId="39" borderId="26" applyNumberFormat="0" applyAlignment="0" applyProtection="0"/>
    <xf numFmtId="0" fontId="117" fillId="68" borderId="32" applyNumberFormat="0" applyAlignment="0" applyProtection="0"/>
    <xf numFmtId="4" fontId="75" fillId="33" borderId="32" applyNumberFormat="0" applyProtection="0">
      <alignment vertical="center"/>
    </xf>
    <xf numFmtId="4" fontId="75" fillId="33" borderId="32" applyNumberFormat="0" applyProtection="0">
      <alignment horizontal="left" vertical="center" indent="1"/>
    </xf>
    <xf numFmtId="4" fontId="75" fillId="33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151" fillId="82" borderId="32" applyNumberFormat="0" applyProtection="0">
      <alignment horizontal="left" vertical="center" indent="1"/>
    </xf>
    <xf numFmtId="4" fontId="66" fillId="83" borderId="32" applyNumberFormat="0" applyProtection="0">
      <alignment horizontal="left" vertical="center" indent="1"/>
    </xf>
    <xf numFmtId="4" fontId="75" fillId="84" borderId="32" applyNumberFormat="0" applyProtection="0">
      <alignment horizontal="left" vertical="center" indent="1"/>
    </xf>
    <xf numFmtId="0" fontId="59" fillId="84" borderId="32" applyNumberFormat="0" applyProtection="0">
      <alignment horizontal="left" vertical="center" indent="1"/>
    </xf>
    <xf numFmtId="0" fontId="59" fillId="85" borderId="32" applyNumberFormat="0" applyProtection="0">
      <alignment horizontal="left" vertical="center" indent="1"/>
    </xf>
    <xf numFmtId="0" fontId="59" fillId="71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75" fillId="70" borderId="32" applyNumberFormat="0" applyProtection="0">
      <alignment horizontal="left" vertical="center" indent="1"/>
    </xf>
    <xf numFmtId="4" fontId="75" fillId="83" borderId="32" applyNumberFormat="0" applyProtection="0">
      <alignment horizontal="right" vertical="center"/>
    </xf>
    <xf numFmtId="0" fontId="59" fillId="81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153" fillId="83" borderId="32" applyNumberFormat="0" applyProtection="0">
      <alignment horizontal="right" vertical="center"/>
    </xf>
    <xf numFmtId="0" fontId="171" fillId="68" borderId="26" applyNumberFormat="0" applyAlignment="0" applyProtection="0"/>
    <xf numFmtId="0" fontId="178" fillId="39" borderId="26" applyNumberFormat="0" applyAlignment="0" applyProtection="0"/>
    <xf numFmtId="0" fontId="180" fillId="0" borderId="35" applyNumberFormat="0" applyFill="0" applyAlignment="0" applyProtection="0"/>
    <xf numFmtId="0" fontId="170" fillId="68" borderId="32" applyNumberFormat="0" applyAlignment="0" applyProtection="0"/>
    <xf numFmtId="0" fontId="101" fillId="39" borderId="26" applyNumberFormat="0" applyAlignment="0" applyProtection="0"/>
    <xf numFmtId="199" fontId="84" fillId="0" borderId="5" applyAlignment="0" applyProtection="0"/>
    <xf numFmtId="199" fontId="187" fillId="0" borderId="5" applyAlignment="0" applyProtection="0"/>
    <xf numFmtId="0" fontId="87" fillId="68" borderId="26" applyNumberFormat="0" applyAlignment="0" applyProtection="0"/>
    <xf numFmtId="0" fontId="117" fillId="68" borderId="32" applyNumberFormat="0" applyAlignment="0" applyProtection="0"/>
    <xf numFmtId="0" fontId="101" fillId="39" borderId="26" applyNumberFormat="0" applyAlignment="0" applyProtection="0"/>
    <xf numFmtId="0" fontId="101" fillId="39" borderId="26" applyNumberFormat="0" applyAlignment="0" applyProtection="0"/>
    <xf numFmtId="0" fontId="101" fillId="39" borderId="26" applyNumberFormat="0" applyAlignment="0" applyProtection="0"/>
    <xf numFmtId="0" fontId="87" fillId="68" borderId="26" applyNumberFormat="0" applyAlignment="0" applyProtection="0"/>
    <xf numFmtId="0" fontId="101" fillId="39" borderId="26" applyNumberFormat="0" applyAlignment="0" applyProtection="0"/>
    <xf numFmtId="0" fontId="5" fillId="77" borderId="31" applyNumberFormat="0" applyFont="0" applyAlignment="0" applyProtection="0"/>
    <xf numFmtId="0" fontId="5" fillId="77" borderId="31" applyNumberFormat="0" applyFont="0" applyAlignment="0" applyProtection="0"/>
    <xf numFmtId="0" fontId="117" fillId="68" borderId="32" applyNumberFormat="0" applyAlignment="0" applyProtection="0"/>
    <xf numFmtId="4" fontId="75" fillId="33" borderId="32" applyNumberFormat="0" applyProtection="0">
      <alignment vertical="center"/>
    </xf>
    <xf numFmtId="4" fontId="75" fillId="33" borderId="32" applyNumberFormat="0" applyProtection="0">
      <alignment horizontal="left" vertical="center" indent="1"/>
    </xf>
    <xf numFmtId="4" fontId="75" fillId="33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151" fillId="82" borderId="32" applyNumberFormat="0" applyProtection="0">
      <alignment horizontal="left" vertical="center" indent="1"/>
    </xf>
    <xf numFmtId="4" fontId="66" fillId="83" borderId="32" applyNumberFormat="0" applyProtection="0">
      <alignment horizontal="left" vertical="center" indent="1"/>
    </xf>
    <xf numFmtId="4" fontId="75" fillId="84" borderId="32" applyNumberFormat="0" applyProtection="0">
      <alignment horizontal="left" vertical="center" indent="1"/>
    </xf>
    <xf numFmtId="0" fontId="59" fillId="84" borderId="32" applyNumberFormat="0" applyProtection="0">
      <alignment horizontal="left" vertical="center" indent="1"/>
    </xf>
    <xf numFmtId="0" fontId="59" fillId="85" borderId="32" applyNumberFormat="0" applyProtection="0">
      <alignment horizontal="left" vertical="center" indent="1"/>
    </xf>
    <xf numFmtId="0" fontId="59" fillId="71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75" fillId="70" borderId="32" applyNumberFormat="0" applyProtection="0">
      <alignment horizontal="left" vertical="center" indent="1"/>
    </xf>
    <xf numFmtId="4" fontId="75" fillId="83" borderId="32" applyNumberFormat="0" applyProtection="0">
      <alignment horizontal="right" vertical="center"/>
    </xf>
    <xf numFmtId="0" fontId="59" fillId="81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153" fillId="83" borderId="32" applyNumberFormat="0" applyProtection="0">
      <alignment horizontal="right" vertical="center"/>
    </xf>
    <xf numFmtId="0" fontId="171" fillId="68" borderId="26" applyNumberFormat="0" applyAlignment="0" applyProtection="0"/>
    <xf numFmtId="0" fontId="178" fillId="39" borderId="26" applyNumberFormat="0" applyAlignment="0" applyProtection="0"/>
    <xf numFmtId="0" fontId="180" fillId="0" borderId="35" applyNumberFormat="0" applyFill="0" applyAlignment="0" applyProtection="0"/>
    <xf numFmtId="0" fontId="170" fillId="68" borderId="32" applyNumberFormat="0" applyAlignment="0" applyProtection="0"/>
    <xf numFmtId="0" fontId="5" fillId="77" borderId="31" applyNumberFormat="0" applyFont="0" applyAlignment="0" applyProtection="0"/>
    <xf numFmtId="0" fontId="101" fillId="39" borderId="26" applyNumberFormat="0" applyAlignment="0" applyProtection="0"/>
    <xf numFmtId="199" fontId="84" fillId="0" borderId="5" applyAlignment="0" applyProtection="0"/>
    <xf numFmtId="199" fontId="187" fillId="0" borderId="5" applyAlignment="0" applyProtection="0"/>
    <xf numFmtId="0" fontId="87" fillId="68" borderId="26" applyNumberFormat="0" applyAlignment="0" applyProtection="0"/>
    <xf numFmtId="0" fontId="117" fillId="68" borderId="32" applyNumberFormat="0" applyAlignment="0" applyProtection="0"/>
    <xf numFmtId="0" fontId="101" fillId="39" borderId="26" applyNumberFormat="0" applyAlignment="0" applyProtection="0"/>
    <xf numFmtId="0" fontId="101" fillId="39" borderId="26" applyNumberFormat="0" applyAlignment="0" applyProtection="0"/>
    <xf numFmtId="0" fontId="101" fillId="39" borderId="26" applyNumberFormat="0" applyAlignment="0" applyProtection="0"/>
    <xf numFmtId="0" fontId="67" fillId="0" borderId="0"/>
    <xf numFmtId="0" fontId="67" fillId="0" borderId="0"/>
    <xf numFmtId="0" fontId="67" fillId="0" borderId="0"/>
    <xf numFmtId="43" fontId="2" fillId="0" borderId="0" applyFont="0" applyFill="0" applyBorder="0" applyAlignment="0" applyProtection="0"/>
    <xf numFmtId="0" fontId="86" fillId="0" borderId="0"/>
    <xf numFmtId="0" fontId="43" fillId="0" borderId="0"/>
    <xf numFmtId="0" fontId="43" fillId="0" borderId="0"/>
    <xf numFmtId="43" fontId="43" fillId="0" borderId="0" applyFont="0" applyFill="0" applyBorder="0" applyAlignment="0" applyProtection="0"/>
    <xf numFmtId="0" fontId="67" fillId="0" borderId="0"/>
    <xf numFmtId="43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8" fillId="0" borderId="23">
      <alignment horizontal="right" vertical="center"/>
    </xf>
    <xf numFmtId="43" fontId="59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59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5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2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59" fillId="0" borderId="0" applyNumberForma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44" fontId="6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9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2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9" fontId="2" fillId="0" borderId="0" applyFont="0" applyFill="0" applyBorder="0" applyAlignment="0" applyProtection="0"/>
    <xf numFmtId="43" fontId="16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2" fillId="0" borderId="0"/>
    <xf numFmtId="44" fontId="43" fillId="0" borderId="0" applyFont="0" applyFill="0" applyBorder="0" applyAlignment="0" applyProtection="0"/>
    <xf numFmtId="0" fontId="2" fillId="16" borderId="0" applyNumberFormat="0" applyBorder="0" applyAlignment="0" applyProtection="0"/>
    <xf numFmtId="44" fontId="43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20" borderId="0" applyNumberFormat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43" fontId="43" fillId="0" borderId="0" applyFont="0" applyFill="0" applyBorder="0" applyAlignment="0" applyProtection="0"/>
    <xf numFmtId="0" fontId="2" fillId="18" borderId="0" applyNumberFormat="0" applyBorder="0" applyAlignment="0" applyProtection="0"/>
    <xf numFmtId="43" fontId="6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24" borderId="0" applyNumberFormat="0" applyBorder="0" applyAlignment="0" applyProtection="0"/>
    <xf numFmtId="0" fontId="2" fillId="22" borderId="0" applyNumberFormat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28" borderId="0" applyNumberFormat="0" applyBorder="0" applyAlignment="0" applyProtection="0"/>
    <xf numFmtId="44" fontId="43" fillId="0" borderId="0" applyFont="0" applyFill="0" applyBorder="0" applyAlignment="0" applyProtection="0"/>
    <xf numFmtId="0" fontId="2" fillId="30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0" fillId="5" borderId="9" applyNumberFormat="0" applyAlignment="0" applyProtection="0"/>
    <xf numFmtId="0" fontId="58" fillId="9" borderId="0" applyNumberFormat="0" applyBorder="0" applyAlignment="0" applyProtection="0"/>
    <xf numFmtId="0" fontId="58" fillId="13" borderId="0" applyNumberFormat="0" applyBorder="0" applyAlignment="0" applyProtection="0"/>
    <xf numFmtId="0" fontId="58" fillId="17" borderId="0" applyNumberFormat="0" applyBorder="0" applyAlignment="0" applyProtection="0"/>
    <xf numFmtId="0" fontId="58" fillId="21" borderId="0" applyNumberFormat="0" applyBorder="0" applyAlignment="0" applyProtection="0"/>
    <xf numFmtId="0" fontId="58" fillId="25" borderId="0" applyNumberFormat="0" applyBorder="0" applyAlignment="0" applyProtection="0"/>
    <xf numFmtId="0" fontId="58" fillId="29" borderId="0" applyNumberFormat="0" applyBorder="0" applyAlignment="0" applyProtection="0"/>
    <xf numFmtId="0" fontId="58" fillId="17" borderId="0" applyNumberFormat="0" applyBorder="0" applyAlignment="0" applyProtection="0"/>
    <xf numFmtId="0" fontId="8" fillId="0" borderId="0"/>
    <xf numFmtId="0" fontId="58" fillId="13" borderId="0" applyNumberFormat="0" applyBorder="0" applyAlignment="0" applyProtection="0"/>
    <xf numFmtId="0" fontId="58" fillId="9" borderId="0" applyNumberFormat="0" applyBorder="0" applyAlignment="0" applyProtection="0"/>
    <xf numFmtId="0" fontId="58" fillId="25" borderId="0" applyNumberFormat="0" applyBorder="0" applyAlignment="0" applyProtection="0"/>
    <xf numFmtId="0" fontId="58" fillId="9" borderId="0" applyNumberFormat="0" applyBorder="0" applyAlignment="0" applyProtection="0"/>
    <xf numFmtId="0" fontId="58" fillId="25" borderId="0" applyNumberFormat="0" applyBorder="0" applyAlignment="0" applyProtection="0"/>
    <xf numFmtId="0" fontId="8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8" fillId="25" borderId="0" applyNumberFormat="0" applyBorder="0" applyAlignment="0" applyProtection="0"/>
    <xf numFmtId="0" fontId="58" fillId="29" borderId="0" applyNumberFormat="0" applyBorder="0" applyAlignment="0" applyProtection="0"/>
    <xf numFmtId="0" fontId="58" fillId="21" borderId="0" applyNumberFormat="0" applyBorder="0" applyAlignment="0" applyProtection="0"/>
    <xf numFmtId="0" fontId="58" fillId="17" borderId="0" applyNumberFormat="0" applyBorder="0" applyAlignment="0" applyProtection="0"/>
    <xf numFmtId="0" fontId="50" fillId="5" borderId="9" applyNumberFormat="0" applyAlignment="0" applyProtection="0"/>
    <xf numFmtId="0" fontId="50" fillId="5" borderId="9" applyNumberFormat="0" applyAlignment="0" applyProtection="0"/>
    <xf numFmtId="0" fontId="58" fillId="13" borderId="0" applyNumberFormat="0" applyBorder="0" applyAlignment="0" applyProtection="0"/>
    <xf numFmtId="0" fontId="8" fillId="0" borderId="0"/>
    <xf numFmtId="0" fontId="58" fillId="17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9" borderId="0" applyNumberFormat="0" applyBorder="0" applyAlignment="0" applyProtection="0"/>
    <xf numFmtId="0" fontId="8" fillId="0" borderId="0"/>
    <xf numFmtId="0" fontId="50" fillId="5" borderId="9" applyNumberFormat="0" applyAlignment="0" applyProtection="0"/>
    <xf numFmtId="0" fontId="58" fillId="9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8" fillId="0" borderId="0"/>
    <xf numFmtId="0" fontId="50" fillId="5" borderId="9" applyNumberFormat="0" applyAlignment="0" applyProtection="0"/>
    <xf numFmtId="0" fontId="50" fillId="5" borderId="9" applyNumberFormat="0" applyAlignment="0" applyProtection="0"/>
    <xf numFmtId="0" fontId="58" fillId="21" borderId="0" applyNumberFormat="0" applyBorder="0" applyAlignment="0" applyProtection="0"/>
    <xf numFmtId="43" fontId="16" fillId="0" borderId="0" applyFont="0" applyFill="0" applyBorder="0" applyAlignment="0" applyProtection="0"/>
    <xf numFmtId="0" fontId="8" fillId="0" borderId="0"/>
    <xf numFmtId="0" fontId="58" fillId="25" borderId="0" applyNumberFormat="0" applyBorder="0" applyAlignment="0" applyProtection="0"/>
    <xf numFmtId="0" fontId="58" fillId="9" borderId="0" applyNumberFormat="0" applyBorder="0" applyAlignment="0" applyProtection="0"/>
    <xf numFmtId="0" fontId="58" fillId="25" borderId="0" applyNumberFormat="0" applyBorder="0" applyAlignment="0" applyProtection="0"/>
    <xf numFmtId="0" fontId="58" fillId="13" borderId="0" applyNumberFormat="0" applyBorder="0" applyAlignment="0" applyProtection="0"/>
    <xf numFmtId="0" fontId="8" fillId="0" borderId="0"/>
    <xf numFmtId="0" fontId="58" fillId="17" borderId="0" applyNumberFormat="0" applyBorder="0" applyAlignment="0" applyProtection="0"/>
    <xf numFmtId="0" fontId="58" fillId="13" borderId="0" applyNumberFormat="0" applyBorder="0" applyAlignment="0" applyProtection="0"/>
    <xf numFmtId="0" fontId="58" fillId="9" borderId="0" applyNumberFormat="0" applyBorder="0" applyAlignment="0" applyProtection="0"/>
    <xf numFmtId="0" fontId="50" fillId="5" borderId="9" applyNumberFormat="0" applyAlignment="0" applyProtection="0"/>
    <xf numFmtId="43" fontId="16" fillId="0" borderId="0" applyFont="0" applyFill="0" applyBorder="0" applyAlignment="0" applyProtection="0"/>
    <xf numFmtId="0" fontId="8" fillId="0" borderId="0"/>
    <xf numFmtId="43" fontId="16" fillId="0" borderId="0" applyFont="0" applyFill="0" applyBorder="0" applyAlignment="0" applyProtection="0"/>
    <xf numFmtId="0" fontId="58" fillId="17" borderId="0" applyNumberFormat="0" applyBorder="0" applyAlignment="0" applyProtection="0"/>
    <xf numFmtId="0" fontId="58" fillId="29" borderId="0" applyNumberFormat="0" applyBorder="0" applyAlignment="0" applyProtection="0"/>
    <xf numFmtId="43" fontId="16" fillId="0" borderId="0" applyFont="0" applyFill="0" applyBorder="0" applyAlignment="0" applyProtection="0"/>
    <xf numFmtId="0" fontId="58" fillId="21" borderId="0" applyNumberFormat="0" applyBorder="0" applyAlignment="0" applyProtection="0"/>
    <xf numFmtId="0" fontId="58" fillId="17" borderId="0" applyNumberFormat="0" applyBorder="0" applyAlignment="0" applyProtection="0"/>
    <xf numFmtId="0" fontId="58" fillId="29" borderId="0" applyNumberFormat="0" applyBorder="0" applyAlignment="0" applyProtection="0"/>
    <xf numFmtId="0" fontId="58" fillId="17" borderId="0" applyNumberFormat="0" applyBorder="0" applyAlignment="0" applyProtection="0"/>
    <xf numFmtId="0" fontId="50" fillId="5" borderId="9" applyNumberFormat="0" applyAlignment="0" applyProtection="0"/>
    <xf numFmtId="0" fontId="58" fillId="29" borderId="0" applyNumberFormat="0" applyBorder="0" applyAlignment="0" applyProtection="0"/>
    <xf numFmtId="0" fontId="58" fillId="9" borderId="0" applyNumberFormat="0" applyBorder="0" applyAlignment="0" applyProtection="0"/>
    <xf numFmtId="0" fontId="50" fillId="5" borderId="9" applyNumberFormat="0" applyAlignment="0" applyProtection="0"/>
    <xf numFmtId="0" fontId="58" fillId="21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21" borderId="0" applyNumberFormat="0" applyBorder="0" applyAlignment="0" applyProtection="0"/>
    <xf numFmtId="0" fontId="50" fillId="5" borderId="9" applyNumberFormat="0" applyAlignment="0" applyProtection="0"/>
    <xf numFmtId="0" fontId="58" fillId="13" borderId="0" applyNumberFormat="0" applyBorder="0" applyAlignment="0" applyProtection="0"/>
    <xf numFmtId="0" fontId="8" fillId="0" borderId="0"/>
    <xf numFmtId="0" fontId="58" fillId="13" borderId="0" applyNumberFormat="0" applyBorder="0" applyAlignment="0" applyProtection="0"/>
    <xf numFmtId="0" fontId="58" fillId="9" borderId="0" applyNumberFormat="0" applyBorder="0" applyAlignment="0" applyProtection="0"/>
    <xf numFmtId="0" fontId="58" fillId="21" borderId="0" applyNumberFormat="0" applyBorder="0" applyAlignment="0" applyProtection="0"/>
    <xf numFmtId="0" fontId="58" fillId="13" borderId="0" applyNumberFormat="0" applyBorder="0" applyAlignment="0" applyProtection="0"/>
    <xf numFmtId="0" fontId="58" fillId="9" borderId="0" applyNumberFormat="0" applyBorder="0" applyAlignment="0" applyProtection="0"/>
    <xf numFmtId="0" fontId="58" fillId="21" borderId="0" applyNumberFormat="0" applyBorder="0" applyAlignment="0" applyProtection="0"/>
    <xf numFmtId="0" fontId="58" fillId="25" borderId="0" applyNumberFormat="0" applyBorder="0" applyAlignment="0" applyProtection="0"/>
    <xf numFmtId="0" fontId="58" fillId="21" borderId="0" applyNumberFormat="0" applyBorder="0" applyAlignment="0" applyProtection="0"/>
    <xf numFmtId="0" fontId="58" fillId="13" borderId="0" applyNumberFormat="0" applyBorder="0" applyAlignment="0" applyProtection="0"/>
    <xf numFmtId="0" fontId="58" fillId="29" borderId="0" applyNumberFormat="0" applyBorder="0" applyAlignment="0" applyProtection="0"/>
    <xf numFmtId="0" fontId="58" fillId="25" borderId="0" applyNumberFormat="0" applyBorder="0" applyAlignment="0" applyProtection="0"/>
    <xf numFmtId="0" fontId="58" fillId="21" borderId="0" applyNumberFormat="0" applyBorder="0" applyAlignment="0" applyProtection="0"/>
    <xf numFmtId="0" fontId="58" fillId="29" borderId="0" applyNumberFormat="0" applyBorder="0" applyAlignment="0" applyProtection="0"/>
    <xf numFmtId="0" fontId="58" fillId="17" borderId="0" applyNumberFormat="0" applyBorder="0" applyAlignment="0" applyProtection="0"/>
    <xf numFmtId="0" fontId="58" fillId="21" borderId="0" applyNumberFormat="0" applyBorder="0" applyAlignment="0" applyProtection="0"/>
    <xf numFmtId="0" fontId="58" fillId="13" borderId="0" applyNumberFormat="0" applyBorder="0" applyAlignment="0" applyProtection="0"/>
    <xf numFmtId="43" fontId="16" fillId="0" borderId="0" applyFont="0" applyFill="0" applyBorder="0" applyAlignment="0" applyProtection="0"/>
    <xf numFmtId="0" fontId="50" fillId="5" borderId="9" applyNumberFormat="0" applyAlignment="0" applyProtection="0"/>
    <xf numFmtId="0" fontId="58" fillId="9" borderId="0" applyNumberFormat="0" applyBorder="0" applyAlignment="0" applyProtection="0"/>
    <xf numFmtId="0" fontId="58" fillId="13" borderId="0" applyNumberFormat="0" applyBorder="0" applyAlignment="0" applyProtection="0"/>
    <xf numFmtId="0" fontId="50" fillId="5" borderId="9" applyNumberFormat="0" applyAlignment="0" applyProtection="0"/>
    <xf numFmtId="0" fontId="58" fillId="17" borderId="0" applyNumberFormat="0" applyBorder="0" applyAlignment="0" applyProtection="0"/>
    <xf numFmtId="43" fontId="16" fillId="0" borderId="0" applyFont="0" applyFill="0" applyBorder="0" applyAlignment="0" applyProtection="0"/>
    <xf numFmtId="0" fontId="8" fillId="0" borderId="0"/>
    <xf numFmtId="0" fontId="50" fillId="5" borderId="9" applyNumberFormat="0" applyAlignment="0" applyProtection="0"/>
    <xf numFmtId="0" fontId="58" fillId="29" borderId="0" applyNumberFormat="0" applyBorder="0" applyAlignment="0" applyProtection="0"/>
    <xf numFmtId="43" fontId="16" fillId="0" borderId="0" applyFont="0" applyFill="0" applyBorder="0" applyAlignment="0" applyProtection="0"/>
    <xf numFmtId="0" fontId="58" fillId="17" borderId="0" applyNumberFormat="0" applyBorder="0" applyAlignment="0" applyProtection="0"/>
    <xf numFmtId="0" fontId="58" fillId="29" borderId="0" applyNumberFormat="0" applyBorder="0" applyAlignment="0" applyProtection="0"/>
    <xf numFmtId="0" fontId="58" fillId="13" borderId="0" applyNumberFormat="0" applyBorder="0" applyAlignment="0" applyProtection="0"/>
    <xf numFmtId="0" fontId="50" fillId="5" borderId="9" applyNumberFormat="0" applyAlignment="0" applyProtection="0"/>
    <xf numFmtId="0" fontId="58" fillId="17" borderId="0" applyNumberFormat="0" applyBorder="0" applyAlignment="0" applyProtection="0"/>
    <xf numFmtId="0" fontId="58" fillId="21" borderId="0" applyNumberFormat="0" applyBorder="0" applyAlignment="0" applyProtection="0"/>
    <xf numFmtId="0" fontId="58" fillId="29" borderId="0" applyNumberFormat="0" applyBorder="0" applyAlignment="0" applyProtection="0"/>
    <xf numFmtId="0" fontId="8" fillId="0" borderId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43" fontId="16" fillId="0" borderId="0" applyFont="0" applyFill="0" applyBorder="0" applyAlignment="0" applyProtection="0"/>
    <xf numFmtId="0" fontId="8" fillId="0" borderId="0"/>
    <xf numFmtId="0" fontId="58" fillId="21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8" fillId="0" borderId="0"/>
    <xf numFmtId="0" fontId="58" fillId="25" borderId="0" applyNumberFormat="0" applyBorder="0" applyAlignment="0" applyProtection="0"/>
    <xf numFmtId="0" fontId="58" fillId="9" borderId="0" applyNumberFormat="0" applyBorder="0" applyAlignment="0" applyProtection="0"/>
    <xf numFmtId="0" fontId="58" fillId="25" borderId="0" applyNumberFormat="0" applyBorder="0" applyAlignment="0" applyProtection="0"/>
    <xf numFmtId="0" fontId="58" fillId="17" borderId="0" applyNumberFormat="0" applyBorder="0" applyAlignment="0" applyProtection="0"/>
    <xf numFmtId="0" fontId="58" fillId="29" borderId="0" applyNumberFormat="0" applyBorder="0" applyAlignment="0" applyProtection="0"/>
    <xf numFmtId="0" fontId="58" fillId="17" borderId="0" applyNumberFormat="0" applyBorder="0" applyAlignment="0" applyProtection="0"/>
    <xf numFmtId="0" fontId="58" fillId="21" borderId="0" applyNumberFormat="0" applyBorder="0" applyAlignment="0" applyProtection="0"/>
    <xf numFmtId="43" fontId="16" fillId="0" borderId="0" applyFont="0" applyFill="0" applyBorder="0" applyAlignment="0" applyProtection="0"/>
    <xf numFmtId="0" fontId="58" fillId="29" borderId="0" applyNumberFormat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58" fillId="13" borderId="0" applyNumberFormat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8" fillId="21" borderId="0" applyNumberFormat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" fillId="0" borderId="0"/>
    <xf numFmtId="43" fontId="69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4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50" fillId="5" borderId="9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8" fillId="17" borderId="0" applyNumberFormat="0" applyBorder="0" applyAlignment="0" applyProtection="0"/>
    <xf numFmtId="43" fontId="5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58" fillId="13" borderId="0" applyNumberFormat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58" fillId="25" borderId="0" applyNumberFormat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8" fillId="29" borderId="0" applyNumberFormat="0" applyBorder="0" applyAlignment="0" applyProtection="0"/>
    <xf numFmtId="43" fontId="5" fillId="0" borderId="0" applyFont="0" applyFill="0" applyBorder="0" applyAlignment="0" applyProtection="0"/>
    <xf numFmtId="0" fontId="58" fillId="9" borderId="0" applyNumberFormat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6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58" fillId="17" borderId="0" applyNumberFormat="0" applyBorder="0" applyAlignment="0" applyProtection="0"/>
    <xf numFmtId="43" fontId="6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4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8" fillId="9" borderId="0" applyNumberFormat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8" fillId="25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58" fillId="29" borderId="0" applyNumberFormat="0" applyBorder="0" applyAlignment="0" applyProtection="0"/>
    <xf numFmtId="43" fontId="6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9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0" borderId="0"/>
    <xf numFmtId="0" fontId="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8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58" fillId="21" borderId="0" applyNumberFormat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8" fillId="0" borderId="23">
      <alignment horizontal="right" vertical="center"/>
    </xf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50" fillId="5" borderId="9" applyNumberFormat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59" fillId="0" borderId="0" applyNumberForma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44" fontId="6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4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9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64" fillId="0" borderId="0" applyFont="0" applyFill="0" applyBorder="0" applyAlignment="0" applyProtection="0"/>
    <xf numFmtId="43" fontId="16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2" fillId="0" borderId="0"/>
    <xf numFmtId="44" fontId="43" fillId="0" borderId="0" applyFont="0" applyFill="0" applyBorder="0" applyAlignment="0" applyProtection="0"/>
    <xf numFmtId="0" fontId="2" fillId="16" borderId="0" applyNumberFormat="0" applyBorder="0" applyAlignment="0" applyProtection="0"/>
    <xf numFmtId="44" fontId="43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20" borderId="0" applyNumberFormat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43" fontId="6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24" borderId="0" applyNumberFormat="0" applyBorder="0" applyAlignment="0" applyProtection="0"/>
    <xf numFmtId="0" fontId="2" fillId="22" borderId="0" applyNumberFormat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28" borderId="0" applyNumberFormat="0" applyBorder="0" applyAlignment="0" applyProtection="0"/>
    <xf numFmtId="44" fontId="43" fillId="0" borderId="0" applyFont="0" applyFill="0" applyBorder="0" applyAlignment="0" applyProtection="0"/>
    <xf numFmtId="0" fontId="2" fillId="30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44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3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3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3" fillId="8" borderId="13" applyNumberFormat="0" applyFont="0" applyAlignment="0" applyProtection="0"/>
    <xf numFmtId="271" fontId="43" fillId="0" borderId="0"/>
    <xf numFmtId="195" fontId="43" fillId="0" borderId="0" applyFont="0" applyFill="0" applyBorder="0" applyAlignment="0" applyProtection="0">
      <alignment vertical="center"/>
    </xf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3" fillId="0" borderId="0" applyBorder="0"/>
    <xf numFmtId="0" fontId="43" fillId="0" borderId="0" applyBorder="0"/>
    <xf numFmtId="0" fontId="43" fillId="0" borderId="0" applyBorder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3" fillId="0" borderId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2" fillId="0" borderId="0"/>
    <xf numFmtId="44" fontId="43" fillId="0" borderId="0" applyFont="0" applyFill="0" applyBorder="0" applyAlignment="0" applyProtection="0"/>
    <xf numFmtId="0" fontId="2" fillId="16" borderId="0" applyNumberFormat="0" applyBorder="0" applyAlignment="0" applyProtection="0"/>
    <xf numFmtId="44" fontId="43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20" borderId="0" applyNumberFormat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43" fontId="43" fillId="0" borderId="0" applyFont="0" applyFill="0" applyBorder="0" applyAlignment="0" applyProtection="0"/>
    <xf numFmtId="0" fontId="2" fillId="18" borderId="0" applyNumberFormat="0" applyBorder="0" applyAlignment="0" applyProtection="0"/>
    <xf numFmtId="44" fontId="43" fillId="0" borderId="0" applyFont="0" applyFill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24" borderId="0" applyNumberFormat="0" applyBorder="0" applyAlignment="0" applyProtection="0"/>
    <xf numFmtId="0" fontId="2" fillId="22" borderId="0" applyNumberFormat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2" fillId="28" borderId="0" applyNumberFormat="0" applyBorder="0" applyAlignment="0" applyProtection="0"/>
    <xf numFmtId="44" fontId="43" fillId="0" borderId="0" applyFont="0" applyFill="0" applyBorder="0" applyAlignment="0" applyProtection="0"/>
    <xf numFmtId="0" fontId="2" fillId="30" borderId="0" applyNumberFormat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44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3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3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3" fillId="8" borderId="13" applyNumberFormat="0" applyFont="0" applyAlignment="0" applyProtection="0"/>
    <xf numFmtId="271" fontId="43" fillId="0" borderId="0"/>
    <xf numFmtId="195" fontId="43" fillId="0" borderId="0" applyFont="0" applyFill="0" applyBorder="0" applyAlignment="0" applyProtection="0">
      <alignment vertical="center"/>
    </xf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3" fillId="0" borderId="0" applyBorder="0"/>
    <xf numFmtId="0" fontId="43" fillId="0" borderId="0" applyBorder="0"/>
    <xf numFmtId="0" fontId="43" fillId="0" borderId="0" applyBorder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88" fontId="202" fillId="0" borderId="0" applyFont="0" applyFill="0" applyBorder="0" applyAlignment="0" applyProtection="0"/>
    <xf numFmtId="0" fontId="8" fillId="0" borderId="0"/>
    <xf numFmtId="43" fontId="16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6" applyNumberFormat="0" applyFill="0" applyAlignment="0" applyProtection="0"/>
    <xf numFmtId="0" fontId="46" fillId="0" borderId="7" applyNumberFormat="0" applyFill="0" applyAlignment="0" applyProtection="0"/>
    <xf numFmtId="0" fontId="47" fillId="0" borderId="8" applyNumberFormat="0" applyFill="0" applyAlignment="0" applyProtection="0"/>
    <xf numFmtId="0" fontId="47" fillId="0" borderId="0" applyNumberFormat="0" applyFill="0" applyBorder="0" applyAlignment="0" applyProtection="0"/>
    <xf numFmtId="0" fontId="48" fillId="2" borderId="0" applyNumberFormat="0" applyBorder="0" applyAlignment="0" applyProtection="0"/>
    <xf numFmtId="0" fontId="49" fillId="3" borderId="0" applyNumberFormat="0" applyBorder="0" applyAlignment="0" applyProtection="0"/>
    <xf numFmtId="0" fontId="50" fillId="5" borderId="9" applyNumberFormat="0" applyAlignment="0" applyProtection="0"/>
    <xf numFmtId="0" fontId="51" fillId="6" borderId="10" applyNumberFormat="0" applyAlignment="0" applyProtection="0"/>
    <xf numFmtId="0" fontId="52" fillId="6" borderId="9" applyNumberFormat="0" applyAlignment="0" applyProtection="0"/>
    <xf numFmtId="0" fontId="53" fillId="0" borderId="11" applyNumberFormat="0" applyFill="0" applyAlignment="0" applyProtection="0"/>
    <xf numFmtId="0" fontId="54" fillId="7" borderId="12" applyNumberFormat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14" applyNumberFormat="0" applyFill="0" applyAlignment="0" applyProtection="0"/>
    <xf numFmtId="0" fontId="58" fillId="9" borderId="0" applyNumberFormat="0" applyBorder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58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58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58" fillId="21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58" fillId="25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58" fillId="29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59" fillId="0" borderId="0" applyNumberForma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44" fontId="6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4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9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4" fillId="0" borderId="0" applyFont="0" applyFill="0" applyBorder="0" applyAlignment="0" applyProtection="0"/>
    <xf numFmtId="43" fontId="16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" fillId="0" borderId="0"/>
    <xf numFmtId="44" fontId="43" fillId="0" borderId="0" applyFont="0" applyFill="0" applyBorder="0" applyAlignment="0" applyProtection="0"/>
    <xf numFmtId="0" fontId="1" fillId="16" borderId="0" applyNumberFormat="0" applyBorder="0" applyAlignment="0" applyProtection="0"/>
    <xf numFmtId="44" fontId="43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20" borderId="0" applyNumberFormat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0" fontId="1" fillId="18" borderId="0" applyNumberFormat="0" applyBorder="0" applyAlignment="0" applyProtection="0"/>
    <xf numFmtId="43" fontId="6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0" fontId="1" fillId="24" borderId="0" applyNumberFormat="0" applyBorder="0" applyAlignment="0" applyProtection="0"/>
    <xf numFmtId="0" fontId="1" fillId="22" borderId="0" applyNumberFormat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28" borderId="0" applyNumberFormat="0" applyBorder="0" applyAlignment="0" applyProtection="0"/>
    <xf numFmtId="44" fontId="43" fillId="0" borderId="0" applyFont="0" applyFill="0" applyBorder="0" applyAlignment="0" applyProtection="0"/>
    <xf numFmtId="0" fontId="1" fillId="30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8" fillId="0" borderId="23">
      <alignment horizontal="right" vertical="center"/>
    </xf>
    <xf numFmtId="43" fontId="59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59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2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59" fillId="0" borderId="0" applyNumberForma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44" fontId="6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9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2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43" fontId="16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" fillId="0" borderId="0"/>
    <xf numFmtId="44" fontId="43" fillId="0" borderId="0" applyFont="0" applyFill="0" applyBorder="0" applyAlignment="0" applyProtection="0"/>
    <xf numFmtId="0" fontId="1" fillId="16" borderId="0" applyNumberFormat="0" applyBorder="0" applyAlignment="0" applyProtection="0"/>
    <xf numFmtId="44" fontId="43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20" borderId="0" applyNumberFormat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43" fontId="43" fillId="0" borderId="0" applyFont="0" applyFill="0" applyBorder="0" applyAlignment="0" applyProtection="0"/>
    <xf numFmtId="0" fontId="1" fillId="18" borderId="0" applyNumberFormat="0" applyBorder="0" applyAlignment="0" applyProtection="0"/>
    <xf numFmtId="43" fontId="6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0" fontId="1" fillId="24" borderId="0" applyNumberFormat="0" applyBorder="0" applyAlignment="0" applyProtection="0"/>
    <xf numFmtId="0" fontId="1" fillId="22" borderId="0" applyNumberFormat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28" borderId="0" applyNumberFormat="0" applyBorder="0" applyAlignment="0" applyProtection="0"/>
    <xf numFmtId="44" fontId="43" fillId="0" borderId="0" applyFont="0" applyFill="0" applyBorder="0" applyAlignment="0" applyProtection="0"/>
    <xf numFmtId="0" fontId="1" fillId="30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59" fillId="0" borderId="0" applyNumberForma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44" fontId="6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4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9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4" fillId="0" borderId="0" applyFont="0" applyFill="0" applyBorder="0" applyAlignment="0" applyProtection="0"/>
    <xf numFmtId="43" fontId="16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" fillId="0" borderId="0"/>
    <xf numFmtId="44" fontId="43" fillId="0" borderId="0" applyFont="0" applyFill="0" applyBorder="0" applyAlignment="0" applyProtection="0"/>
    <xf numFmtId="0" fontId="1" fillId="16" borderId="0" applyNumberFormat="0" applyBorder="0" applyAlignment="0" applyProtection="0"/>
    <xf numFmtId="44" fontId="43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20" borderId="0" applyNumberFormat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0" fontId="1" fillId="18" borderId="0" applyNumberFormat="0" applyBorder="0" applyAlignment="0" applyProtection="0"/>
    <xf numFmtId="43" fontId="6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0" fontId="1" fillId="24" borderId="0" applyNumberFormat="0" applyBorder="0" applyAlignment="0" applyProtection="0"/>
    <xf numFmtId="0" fontId="1" fillId="22" borderId="0" applyNumberFormat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28" borderId="0" applyNumberFormat="0" applyBorder="0" applyAlignment="0" applyProtection="0"/>
    <xf numFmtId="44" fontId="43" fillId="0" borderId="0" applyFont="0" applyFill="0" applyBorder="0" applyAlignment="0" applyProtection="0"/>
    <xf numFmtId="0" fontId="1" fillId="30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" fillId="0" borderId="0"/>
    <xf numFmtId="44" fontId="43" fillId="0" borderId="0" applyFont="0" applyFill="0" applyBorder="0" applyAlignment="0" applyProtection="0"/>
    <xf numFmtId="0" fontId="1" fillId="16" borderId="0" applyNumberFormat="0" applyBorder="0" applyAlignment="0" applyProtection="0"/>
    <xf numFmtId="44" fontId="43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20" borderId="0" applyNumberFormat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43" fontId="43" fillId="0" borderId="0" applyFont="0" applyFill="0" applyBorder="0" applyAlignment="0" applyProtection="0"/>
    <xf numFmtId="0" fontId="1" fillId="18" borderId="0" applyNumberFormat="0" applyBorder="0" applyAlignment="0" applyProtection="0"/>
    <xf numFmtId="44" fontId="43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0" fontId="1" fillId="24" borderId="0" applyNumberFormat="0" applyBorder="0" applyAlignment="0" applyProtection="0"/>
    <xf numFmtId="0" fontId="1" fillId="22" borderId="0" applyNumberFormat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" fillId="28" borderId="0" applyNumberFormat="0" applyBorder="0" applyAlignment="0" applyProtection="0"/>
    <xf numFmtId="44" fontId="43" fillId="0" borderId="0" applyFont="0" applyFill="0" applyBorder="0" applyAlignment="0" applyProtection="0"/>
    <xf numFmtId="0" fontId="1" fillId="30" borderId="0" applyNumberFormat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</cellStyleXfs>
  <cellXfs count="311">
    <xf numFmtId="0" fontId="0" fillId="0" borderId="0" xfId="0"/>
    <xf numFmtId="0" fontId="10" fillId="0" borderId="0" xfId="0" applyFont="1" applyAlignment="1">
      <alignment horizontal="left"/>
    </xf>
    <xf numFmtId="0" fontId="10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37" fontId="4" fillId="0" borderId="0" xfId="0" applyNumberFormat="1" applyFont="1"/>
    <xf numFmtId="37" fontId="10" fillId="0" borderId="0" xfId="0" applyNumberFormat="1" applyFont="1"/>
    <xf numFmtId="187" fontId="4" fillId="0" borderId="0" xfId="0" applyNumberFormat="1" applyFont="1" applyAlignment="1">
      <alignment horizontal="center"/>
    </xf>
    <xf numFmtId="39" fontId="4" fillId="0" borderId="0" xfId="1" applyNumberFormat="1" applyFont="1" applyAlignment="1">
      <alignment horizontal="left"/>
    </xf>
    <xf numFmtId="0" fontId="10" fillId="0" borderId="0" xfId="0" applyFont="1" applyAlignment="1">
      <alignment horizontal="center"/>
    </xf>
    <xf numFmtId="196" fontId="13" fillId="0" borderId="0" xfId="0" applyNumberFormat="1" applyFont="1" applyAlignment="1">
      <alignment horizontal="center"/>
    </xf>
    <xf numFmtId="191" fontId="4" fillId="0" borderId="0" xfId="0" applyNumberFormat="1" applyFont="1" applyAlignment="1">
      <alignment horizontal="right"/>
    </xf>
    <xf numFmtId="191" fontId="4" fillId="0" borderId="3" xfId="0" applyNumberFormat="1" applyFont="1" applyBorder="1" applyAlignment="1">
      <alignment horizontal="right"/>
    </xf>
    <xf numFmtId="188" fontId="4" fillId="0" borderId="0" xfId="0" applyNumberFormat="1" applyFont="1"/>
    <xf numFmtId="191" fontId="10" fillId="0" borderId="0" xfId="0" applyNumberFormat="1" applyFont="1" applyAlignment="1">
      <alignment horizontal="right"/>
    </xf>
    <xf numFmtId="191" fontId="10" fillId="0" borderId="4" xfId="0" applyNumberFormat="1" applyFont="1" applyBorder="1" applyAlignment="1">
      <alignment horizontal="right"/>
    </xf>
    <xf numFmtId="37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right"/>
    </xf>
    <xf numFmtId="0" fontId="4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92" fontId="10" fillId="0" borderId="0" xfId="0" applyNumberFormat="1" applyFont="1" applyAlignment="1">
      <alignment horizontal="left" vertical="center"/>
    </xf>
    <xf numFmtId="4" fontId="10" fillId="0" borderId="0" xfId="1" applyFont="1" applyFill="1" applyBorder="1" applyAlignment="1">
      <alignment horizontal="left"/>
    </xf>
    <xf numFmtId="39" fontId="4" fillId="0" borderId="0" xfId="1" applyNumberFormat="1" applyFont="1" applyAlignment="1"/>
    <xf numFmtId="39" fontId="10" fillId="0" borderId="0" xfId="1" applyNumberFormat="1" applyFont="1" applyAlignment="1"/>
    <xf numFmtId="39" fontId="10" fillId="0" borderId="0" xfId="1" applyNumberFormat="1" applyFont="1" applyAlignment="1">
      <alignment horizontal="center"/>
    </xf>
    <xf numFmtId="39" fontId="10" fillId="0" borderId="0" xfId="1" applyNumberFormat="1" applyFont="1" applyAlignment="1">
      <alignment horizontal="left"/>
    </xf>
    <xf numFmtId="39" fontId="10" fillId="0" borderId="0" xfId="1" applyNumberFormat="1" applyFont="1" applyBorder="1" applyAlignment="1">
      <alignment horizontal="left"/>
    </xf>
    <xf numFmtId="0" fontId="12" fillId="0" borderId="0" xfId="1" applyNumberFormat="1" applyFont="1" applyAlignment="1">
      <alignment horizontal="center"/>
    </xf>
    <xf numFmtId="37" fontId="10" fillId="0" borderId="0" xfId="1" applyNumberFormat="1" applyFont="1" applyFill="1" applyBorder="1" applyAlignment="1"/>
    <xf numFmtId="39" fontId="4" fillId="0" borderId="0" xfId="1" applyNumberFormat="1" applyFont="1" applyFill="1" applyAlignment="1">
      <alignment horizontal="center"/>
    </xf>
    <xf numFmtId="191" fontId="10" fillId="0" borderId="0" xfId="1" applyNumberFormat="1" applyFont="1" applyFill="1" applyBorder="1"/>
    <xf numFmtId="39" fontId="4" fillId="0" borderId="0" xfId="1" applyNumberFormat="1" applyFont="1"/>
    <xf numFmtId="39" fontId="4" fillId="0" borderId="0" xfId="1" applyNumberFormat="1" applyFont="1" applyAlignment="1">
      <alignment horizontal="center"/>
    </xf>
    <xf numFmtId="39" fontId="12" fillId="0" borderId="0" xfId="1" applyNumberFormat="1" applyFont="1" applyAlignment="1">
      <alignment horizontal="center"/>
    </xf>
    <xf numFmtId="39" fontId="4" fillId="0" borderId="0" xfId="1" applyNumberFormat="1" applyFont="1" applyBorder="1" applyAlignment="1">
      <alignment horizontal="center"/>
    </xf>
    <xf numFmtId="39" fontId="4" fillId="0" borderId="0" xfId="1" applyNumberFormat="1" applyFont="1" applyBorder="1" applyAlignment="1"/>
    <xf numFmtId="39" fontId="4" fillId="0" borderId="0" xfId="1" applyNumberFormat="1" applyFont="1" applyFill="1" applyBorder="1" applyAlignment="1">
      <alignment horizontal="center"/>
    </xf>
    <xf numFmtId="39" fontId="4" fillId="0" borderId="0" xfId="1" applyNumberFormat="1" applyFont="1" applyFill="1"/>
    <xf numFmtId="39" fontId="4" fillId="0" borderId="0" xfId="1" applyNumberFormat="1" applyFont="1" applyFill="1" applyBorder="1"/>
    <xf numFmtId="39" fontId="12" fillId="0" borderId="0" xfId="1" applyNumberFormat="1" applyFont="1" applyBorder="1" applyAlignment="1">
      <alignment horizontal="center"/>
    </xf>
    <xf numFmtId="39" fontId="10" fillId="0" borderId="0" xfId="1" applyNumberFormat="1" applyFont="1" applyFill="1" applyAlignment="1">
      <alignment horizontal="center"/>
    </xf>
    <xf numFmtId="39" fontId="10" fillId="0" borderId="0" xfId="1" applyNumberFormat="1" applyFont="1"/>
    <xf numFmtId="191" fontId="4" fillId="0" borderId="0" xfId="1" applyNumberFormat="1" applyFont="1" applyFill="1" applyBorder="1" applyAlignment="1"/>
    <xf numFmtId="0" fontId="12" fillId="0" borderId="0" xfId="1" applyNumberFormat="1" applyFont="1" applyFill="1" applyAlignment="1">
      <alignment horizontal="center"/>
    </xf>
    <xf numFmtId="191" fontId="10" fillId="0" borderId="0" xfId="1" applyNumberFormat="1" applyFont="1" applyFill="1" applyBorder="1" applyAlignment="1"/>
    <xf numFmtId="191" fontId="10" fillId="0" borderId="0" xfId="1" quotePrefix="1" applyNumberFormat="1" applyFont="1" applyFill="1" applyBorder="1" applyAlignment="1"/>
    <xf numFmtId="191" fontId="12" fillId="0" borderId="0" xfId="1" applyNumberFormat="1" applyFont="1" applyFill="1" applyAlignment="1">
      <alignment horizontal="center"/>
    </xf>
    <xf numFmtId="191" fontId="10" fillId="0" borderId="2" xfId="1" quotePrefix="1" applyNumberFormat="1" applyFont="1" applyFill="1" applyBorder="1" applyAlignment="1"/>
    <xf numFmtId="0" fontId="4" fillId="0" borderId="3" xfId="0" applyFont="1" applyBorder="1" applyAlignment="1">
      <alignment horizontal="center"/>
    </xf>
    <xf numFmtId="38" fontId="4" fillId="0" borderId="0" xfId="0" applyNumberFormat="1" applyFont="1" applyAlignment="1">
      <alignment horizontal="justify"/>
    </xf>
    <xf numFmtId="0" fontId="4" fillId="0" borderId="0" xfId="0" quotePrefix="1" applyFont="1"/>
    <xf numFmtId="188" fontId="4" fillId="0" borderId="0" xfId="0" applyNumberFormat="1" applyFont="1" applyAlignment="1">
      <alignment horizontal="right"/>
    </xf>
    <xf numFmtId="191" fontId="10" fillId="0" borderId="2" xfId="0" applyNumberFormat="1" applyFont="1" applyBorder="1" applyAlignment="1">
      <alignment horizontal="right"/>
    </xf>
    <xf numFmtId="38" fontId="14" fillId="0" borderId="0" xfId="0" applyNumberFormat="1" applyFont="1" applyAlignment="1">
      <alignment horizontal="justify"/>
    </xf>
    <xf numFmtId="38" fontId="15" fillId="0" borderId="0" xfId="0" applyNumberFormat="1" applyFont="1" applyAlignment="1">
      <alignment horizontal="justify"/>
    </xf>
    <xf numFmtId="38" fontId="15" fillId="0" borderId="0" xfId="0" applyNumberFormat="1" applyFont="1" applyAlignment="1">
      <alignment horizontal="left"/>
    </xf>
    <xf numFmtId="0" fontId="13" fillId="0" borderId="0" xfId="0" applyFont="1"/>
    <xf numFmtId="0" fontId="15" fillId="0" borderId="0" xfId="0" applyFont="1" applyAlignment="1">
      <alignment wrapText="1"/>
    </xf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horizontal="left"/>
    </xf>
    <xf numFmtId="0" fontId="14" fillId="0" borderId="0" xfId="0" applyFont="1" applyAlignment="1">
      <alignment wrapText="1"/>
    </xf>
    <xf numFmtId="37" fontId="15" fillId="0" borderId="0" xfId="0" applyNumberFormat="1" applyFont="1" applyAlignment="1">
      <alignment horizontal="right"/>
    </xf>
    <xf numFmtId="0" fontId="15" fillId="0" borderId="0" xfId="0" applyFont="1"/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justify" wrapText="1"/>
    </xf>
    <xf numFmtId="0" fontId="14" fillId="0" borderId="0" xfId="0" applyFont="1"/>
    <xf numFmtId="0" fontId="14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190" fontId="14" fillId="0" borderId="0" xfId="0" applyNumberFormat="1" applyFont="1" applyAlignment="1">
      <alignment horizontal="left"/>
    </xf>
    <xf numFmtId="190" fontId="15" fillId="0" borderId="0" xfId="0" applyNumberFormat="1" applyFont="1" applyAlignment="1">
      <alignment horizontal="center"/>
    </xf>
    <xf numFmtId="193" fontId="15" fillId="0" borderId="0" xfId="0" quotePrefix="1" applyNumberFormat="1" applyFont="1" applyAlignment="1">
      <alignment horizontal="center"/>
    </xf>
    <xf numFmtId="193" fontId="15" fillId="0" borderId="0" xfId="0" applyNumberFormat="1" applyFont="1"/>
    <xf numFmtId="0" fontId="18" fillId="0" borderId="0" xfId="0" applyFont="1" applyAlignment="1">
      <alignment horizontal="center"/>
    </xf>
    <xf numFmtId="190" fontId="15" fillId="0" borderId="0" xfId="0" applyNumberFormat="1" applyFont="1"/>
    <xf numFmtId="0" fontId="19" fillId="0" borderId="0" xfId="0" applyFont="1" applyAlignment="1">
      <alignment horizontal="left"/>
    </xf>
    <xf numFmtId="0" fontId="19" fillId="0" borderId="0" xfId="0" applyFont="1"/>
    <xf numFmtId="37" fontId="14" fillId="0" borderId="0" xfId="0" applyNumberFormat="1" applyFont="1"/>
    <xf numFmtId="37" fontId="15" fillId="0" borderId="0" xfId="0" applyNumberFormat="1" applyFont="1"/>
    <xf numFmtId="37" fontId="15" fillId="0" borderId="0" xfId="1" applyNumberFormat="1" applyFont="1" applyFill="1" applyAlignment="1"/>
    <xf numFmtId="194" fontId="15" fillId="0" borderId="0" xfId="1" applyNumberFormat="1" applyFont="1" applyFill="1" applyAlignment="1"/>
    <xf numFmtId="0" fontId="15" fillId="0" borderId="0" xfId="10" applyFont="1" applyAlignment="1"/>
    <xf numFmtId="37" fontId="14" fillId="0" borderId="1" xfId="0" applyNumberFormat="1" applyFont="1" applyBorder="1"/>
    <xf numFmtId="37" fontId="14" fillId="0" borderId="2" xfId="0" applyNumberFormat="1" applyFont="1" applyBorder="1"/>
    <xf numFmtId="190" fontId="14" fillId="0" borderId="0" xfId="0" applyNumberFormat="1" applyFont="1"/>
    <xf numFmtId="189" fontId="15" fillId="0" borderId="0" xfId="0" applyNumberFormat="1" applyFont="1" applyAlignment="1">
      <alignment horizontal="center"/>
    </xf>
    <xf numFmtId="189" fontId="18" fillId="0" borderId="0" xfId="0" applyNumberFormat="1" applyFont="1" applyAlignment="1">
      <alignment horizontal="center"/>
    </xf>
    <xf numFmtId="189" fontId="15" fillId="0" borderId="0" xfId="0" applyNumberFormat="1" applyFont="1"/>
    <xf numFmtId="37" fontId="15" fillId="0" borderId="0" xfId="4" applyNumberFormat="1" applyFont="1" applyFill="1" applyAlignment="1"/>
    <xf numFmtId="37" fontId="15" fillId="0" borderId="0" xfId="9" applyNumberFormat="1" applyFont="1"/>
    <xf numFmtId="190" fontId="18" fillId="0" borderId="0" xfId="0" applyNumberFormat="1" applyFont="1" applyAlignment="1">
      <alignment horizontal="center"/>
    </xf>
    <xf numFmtId="37" fontId="15" fillId="0" borderId="0" xfId="10" applyNumberFormat="1" applyFont="1" applyAlignment="1"/>
    <xf numFmtId="37" fontId="15" fillId="0" borderId="0" xfId="3" applyNumberFormat="1" applyFont="1" applyFill="1" applyAlignment="1"/>
    <xf numFmtId="37" fontId="15" fillId="0" borderId="0" xfId="3" applyNumberFormat="1" applyFont="1" applyFill="1" applyBorder="1" applyAlignment="1"/>
    <xf numFmtId="37" fontId="15" fillId="0" borderId="0" xfId="3" applyNumberFormat="1" applyFont="1" applyFill="1" applyBorder="1" applyAlignment="1">
      <alignment horizontal="center"/>
    </xf>
    <xf numFmtId="37" fontId="15" fillId="0" borderId="0" xfId="3" applyNumberFormat="1" applyFont="1" applyFill="1" applyAlignment="1">
      <alignment horizontal="center"/>
    </xf>
    <xf numFmtId="187" fontId="15" fillId="0" borderId="0" xfId="0" applyNumberFormat="1" applyFont="1"/>
    <xf numFmtId="39" fontId="15" fillId="0" borderId="0" xfId="1" applyNumberFormat="1" applyFont="1" applyAlignment="1">
      <alignment horizontal="left"/>
    </xf>
    <xf numFmtId="0" fontId="15" fillId="0" borderId="0" xfId="5" applyFont="1"/>
    <xf numFmtId="0" fontId="14" fillId="0" borderId="0" xfId="5" applyFont="1"/>
    <xf numFmtId="0" fontId="15" fillId="0" borderId="0" xfId="5" applyFont="1" applyAlignment="1">
      <alignment horizontal="center"/>
    </xf>
    <xf numFmtId="0" fontId="15" fillId="0" borderId="3" xfId="5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38" fontId="15" fillId="0" borderId="0" xfId="0" applyNumberFormat="1" applyFont="1" applyAlignment="1">
      <alignment horizontal="center"/>
    </xf>
    <xf numFmtId="38" fontId="15" fillId="0" borderId="0" xfId="0" applyNumberFormat="1" applyFont="1"/>
    <xf numFmtId="0" fontId="13" fillId="0" borderId="0" xfId="11" applyFont="1"/>
    <xf numFmtId="187" fontId="14" fillId="0" borderId="1" xfId="0" applyNumberFormat="1" applyFont="1" applyBorder="1"/>
    <xf numFmtId="187" fontId="14" fillId="0" borderId="0" xfId="0" applyNumberFormat="1" applyFont="1"/>
    <xf numFmtId="191" fontId="15" fillId="0" borderId="0" xfId="0" applyNumberFormat="1" applyFont="1" applyAlignment="1">
      <alignment wrapText="1"/>
    </xf>
    <xf numFmtId="37" fontId="15" fillId="0" borderId="0" xfId="0" applyNumberFormat="1" applyFont="1" applyAlignment="1">
      <alignment horizontal="center"/>
    </xf>
    <xf numFmtId="37" fontId="20" fillId="0" borderId="0" xfId="0" applyNumberFormat="1" applyFont="1" applyAlignment="1">
      <alignment horizontal="center"/>
    </xf>
    <xf numFmtId="0" fontId="20" fillId="0" borderId="0" xfId="0" applyFont="1" applyAlignment="1">
      <alignment horizontal="center"/>
    </xf>
    <xf numFmtId="187" fontId="14" fillId="0" borderId="1" xfId="0" applyNumberFormat="1" applyFont="1" applyBorder="1" applyAlignment="1">
      <alignment wrapText="1"/>
    </xf>
    <xf numFmtId="187" fontId="21" fillId="0" borderId="0" xfId="0" applyNumberFormat="1" applyFont="1" applyAlignment="1">
      <alignment horizontal="center"/>
    </xf>
    <xf numFmtId="187" fontId="14" fillId="0" borderId="0" xfId="0" applyNumberFormat="1" applyFont="1" applyAlignment="1">
      <alignment wrapText="1"/>
    </xf>
    <xf numFmtId="194" fontId="14" fillId="0" borderId="0" xfId="1" applyNumberFormat="1" applyFont="1" applyFill="1" applyBorder="1" applyAlignment="1">
      <alignment wrapText="1"/>
    </xf>
    <xf numFmtId="187" fontId="15" fillId="0" borderId="0" xfId="0" applyNumberFormat="1" applyFont="1" applyAlignment="1">
      <alignment wrapText="1"/>
    </xf>
    <xf numFmtId="187" fontId="20" fillId="0" borderId="0" xfId="0" applyNumberFormat="1" applyFont="1" applyAlignment="1">
      <alignment horizontal="center"/>
    </xf>
    <xf numFmtId="38" fontId="14" fillId="0" borderId="0" xfId="0" applyNumberFormat="1" applyFont="1"/>
    <xf numFmtId="197" fontId="14" fillId="0" borderId="0" xfId="0" applyNumberFormat="1" applyFont="1" applyAlignment="1">
      <alignment horizontal="center"/>
    </xf>
    <xf numFmtId="187" fontId="14" fillId="0" borderId="4" xfId="0" applyNumberFormat="1" applyFont="1" applyBorder="1"/>
    <xf numFmtId="187" fontId="14" fillId="0" borderId="0" xfId="0" applyNumberFormat="1" applyFont="1" applyAlignment="1">
      <alignment horizontal="right"/>
    </xf>
    <xf numFmtId="38" fontId="22" fillId="0" borderId="0" xfId="0" applyNumberFormat="1" applyFont="1"/>
    <xf numFmtId="37" fontId="23" fillId="0" borderId="0" xfId="0" applyNumberFormat="1" applyFont="1"/>
    <xf numFmtId="37" fontId="24" fillId="0" borderId="0" xfId="0" applyNumberFormat="1" applyFont="1"/>
    <xf numFmtId="0" fontId="4" fillId="0" borderId="1" xfId="0" applyFont="1" applyBorder="1" applyAlignment="1">
      <alignment horizontal="center"/>
    </xf>
    <xf numFmtId="39" fontId="4" fillId="0" borderId="3" xfId="1" applyNumberFormat="1" applyFont="1" applyBorder="1" applyAlignment="1">
      <alignment horizontal="center"/>
    </xf>
    <xf numFmtId="0" fontId="13" fillId="0" borderId="0" xfId="0" quotePrefix="1" applyFont="1" applyAlignment="1">
      <alignment horizontal="center"/>
    </xf>
    <xf numFmtId="187" fontId="4" fillId="0" borderId="0" xfId="12" applyNumberFormat="1" applyFont="1" applyFill="1" applyAlignment="1"/>
    <xf numFmtId="187" fontId="4" fillId="0" borderId="0" xfId="12" applyNumberFormat="1" applyFont="1" applyFill="1" applyBorder="1" applyAlignment="1"/>
    <xf numFmtId="187" fontId="4" fillId="0" borderId="0" xfId="0" applyNumberFormat="1" applyFont="1"/>
    <xf numFmtId="187" fontId="4" fillId="0" borderId="0" xfId="0" applyNumberFormat="1" applyFont="1" applyAlignment="1">
      <alignment horizontal="right"/>
    </xf>
    <xf numFmtId="43" fontId="4" fillId="0" borderId="0" xfId="12" applyFont="1" applyFill="1" applyAlignment="1"/>
    <xf numFmtId="43" fontId="4" fillId="0" borderId="0" xfId="12" applyFont="1" applyFill="1" applyBorder="1" applyAlignment="1"/>
    <xf numFmtId="39" fontId="4" fillId="0" borderId="0" xfId="1" applyNumberFormat="1" applyFont="1" applyFill="1" applyAlignment="1"/>
    <xf numFmtId="39" fontId="4" fillId="0" borderId="0" xfId="1" applyNumberFormat="1" applyFont="1" applyFill="1" applyBorder="1" applyAlignment="1"/>
    <xf numFmtId="187" fontId="10" fillId="0" borderId="0" xfId="12" applyNumberFormat="1" applyFont="1" applyBorder="1" applyAlignment="1"/>
    <xf numFmtId="187" fontId="4" fillId="0" borderId="3" xfId="12" applyNumberFormat="1" applyFont="1" applyFill="1" applyBorder="1" applyAlignment="1"/>
    <xf numFmtId="0" fontId="15" fillId="0" borderId="3" xfId="0" applyFont="1" applyBorder="1" applyAlignment="1">
      <alignment horizontal="center"/>
    </xf>
    <xf numFmtId="0" fontId="4" fillId="0" borderId="0" xfId="13" applyFont="1" applyAlignment="1">
      <alignment horizontal="left" vertical="center"/>
    </xf>
    <xf numFmtId="38" fontId="10" fillId="0" borderId="0" xfId="0" applyNumberFormat="1" applyFont="1" applyAlignment="1">
      <alignment horizontal="left"/>
    </xf>
    <xf numFmtId="37" fontId="4" fillId="0" borderId="0" xfId="9" applyNumberFormat="1" applyFont="1"/>
    <xf numFmtId="37" fontId="4" fillId="0" borderId="0" xfId="0" applyNumberFormat="1" applyFont="1" applyAlignment="1">
      <alignment horizontal="right"/>
    </xf>
    <xf numFmtId="37" fontId="4" fillId="0" borderId="2" xfId="10" applyNumberFormat="1" applyFont="1" applyBorder="1" applyAlignment="1"/>
    <xf numFmtId="37" fontId="4" fillId="0" borderId="0" xfId="3" applyNumberFormat="1" applyFont="1" applyFill="1" applyAlignment="1"/>
    <xf numFmtId="37" fontId="4" fillId="0" borderId="0" xfId="3" applyNumberFormat="1" applyFont="1" applyFill="1" applyAlignment="1">
      <alignment horizontal="right"/>
    </xf>
    <xf numFmtId="187" fontId="10" fillId="0" borderId="0" xfId="0" applyNumberFormat="1" applyFont="1"/>
    <xf numFmtId="194" fontId="4" fillId="0" borderId="0" xfId="12" applyNumberFormat="1" applyFont="1" applyBorder="1" applyAlignment="1">
      <alignment vertical="center"/>
    </xf>
    <xf numFmtId="37" fontId="4" fillId="0" borderId="0" xfId="6" applyNumberFormat="1" applyFont="1" applyAlignment="1">
      <alignment vertical="center"/>
    </xf>
    <xf numFmtId="194" fontId="4" fillId="0" borderId="3" xfId="12" applyNumberFormat="1" applyFont="1" applyFill="1" applyBorder="1" applyAlignment="1">
      <alignment vertical="center"/>
    </xf>
    <xf numFmtId="191" fontId="4" fillId="0" borderId="0" xfId="12" applyNumberFormat="1" applyFont="1" applyFill="1" applyAlignment="1">
      <alignment horizontal="right"/>
    </xf>
    <xf numFmtId="191" fontId="4" fillId="0" borderId="0" xfId="0" applyNumberFormat="1" applyFont="1"/>
    <xf numFmtId="191" fontId="4" fillId="0" borderId="0" xfId="12" applyNumberFormat="1" applyFont="1" applyFill="1" applyAlignment="1">
      <alignment horizontal="center"/>
    </xf>
    <xf numFmtId="191" fontId="4" fillId="0" borderId="3" xfId="12" applyNumberFormat="1" applyFont="1" applyFill="1" applyBorder="1"/>
    <xf numFmtId="43" fontId="4" fillId="0" borderId="0" xfId="12" applyFont="1" applyFill="1"/>
    <xf numFmtId="187" fontId="4" fillId="0" borderId="0" xfId="0" applyNumberFormat="1" applyFont="1" applyAlignment="1">
      <alignment horizontal="right" vertical="center"/>
    </xf>
    <xf numFmtId="187" fontId="4" fillId="0" borderId="3" xfId="0" applyNumberFormat="1" applyFont="1" applyBorder="1" applyAlignment="1">
      <alignment horizontal="right" vertical="center"/>
    </xf>
    <xf numFmtId="38" fontId="4" fillId="0" borderId="0" xfId="0" applyNumberFormat="1" applyFont="1"/>
    <xf numFmtId="187" fontId="4" fillId="0" borderId="3" xfId="0" applyNumberFormat="1" applyFont="1" applyBorder="1"/>
    <xf numFmtId="198" fontId="4" fillId="0" borderId="0" xfId="0" applyNumberFormat="1" applyFont="1"/>
    <xf numFmtId="194" fontId="4" fillId="0" borderId="0" xfId="12" applyNumberFormat="1" applyFont="1" applyFill="1" applyBorder="1" applyAlignment="1">
      <alignment vertical="center"/>
    </xf>
    <xf numFmtId="38" fontId="4" fillId="0" borderId="0" xfId="0" applyNumberFormat="1" applyFont="1" applyAlignment="1">
      <alignment horizontal="left"/>
    </xf>
    <xf numFmtId="43" fontId="3" fillId="0" borderId="0" xfId="1" applyNumberFormat="1" applyFill="1"/>
    <xf numFmtId="187" fontId="4" fillId="0" borderId="5" xfId="0" applyNumberFormat="1" applyFont="1" applyBorder="1"/>
    <xf numFmtId="37" fontId="4" fillId="0" borderId="0" xfId="12" applyNumberFormat="1" applyFont="1" applyBorder="1" applyAlignment="1">
      <alignment horizontal="right" vertical="center" wrapText="1"/>
    </xf>
    <xf numFmtId="187" fontId="4" fillId="0" borderId="0" xfId="12" applyNumberFormat="1" applyFont="1" applyBorder="1" applyAlignment="1">
      <alignment vertical="center"/>
    </xf>
    <xf numFmtId="37" fontId="4" fillId="0" borderId="0" xfId="6" applyNumberFormat="1" applyFont="1" applyAlignment="1">
      <alignment horizontal="centerContinuous" vertical="center"/>
    </xf>
    <xf numFmtId="37" fontId="10" fillId="0" borderId="0" xfId="6" applyNumberFormat="1" applyFont="1" applyAlignment="1">
      <alignment horizontal="center" vertical="center"/>
    </xf>
    <xf numFmtId="37" fontId="4" fillId="0" borderId="0" xfId="6" applyNumberFormat="1" applyFont="1" applyAlignment="1">
      <alignment horizontal="center" vertical="center"/>
    </xf>
    <xf numFmtId="0" fontId="4" fillId="0" borderId="0" xfId="13" applyFont="1" applyAlignment="1">
      <alignment horizontal="center" vertical="center"/>
    </xf>
    <xf numFmtId="37" fontId="4" fillId="0" borderId="0" xfId="13" applyNumberFormat="1" applyFont="1" applyAlignment="1">
      <alignment horizontal="center" vertical="center"/>
    </xf>
    <xf numFmtId="37" fontId="4" fillId="0" borderId="3" xfId="6" applyNumberFormat="1" applyFont="1" applyBorder="1" applyAlignment="1">
      <alignment horizontal="center" vertical="center"/>
    </xf>
    <xf numFmtId="194" fontId="10" fillId="0" borderId="0" xfId="1" applyNumberFormat="1" applyFont="1" applyBorder="1" applyAlignment="1">
      <alignment vertical="center"/>
    </xf>
    <xf numFmtId="191" fontId="10" fillId="0" borderId="5" xfId="0" applyNumberFormat="1" applyFont="1" applyBorder="1" applyAlignment="1">
      <alignment horizontal="right"/>
    </xf>
    <xf numFmtId="43" fontId="10" fillId="0" borderId="0" xfId="12" applyFont="1" applyFill="1" applyBorder="1" applyAlignment="1"/>
    <xf numFmtId="39" fontId="10" fillId="0" borderId="0" xfId="1" applyNumberFormat="1" applyFont="1" applyFill="1"/>
    <xf numFmtId="39" fontId="26" fillId="0" borderId="0" xfId="1" applyNumberFormat="1" applyFont="1" applyFill="1" applyBorder="1" applyAlignment="1">
      <alignment horizontal="center"/>
    </xf>
    <xf numFmtId="191" fontId="4" fillId="0" borderId="0" xfId="1" quotePrefix="1" applyNumberFormat="1" applyFont="1" applyFill="1" applyBorder="1" applyAlignment="1"/>
    <xf numFmtId="191" fontId="4" fillId="0" borderId="0" xfId="1" applyNumberFormat="1" applyFont="1" applyFill="1" applyBorder="1"/>
    <xf numFmtId="194" fontId="4" fillId="0" borderId="0" xfId="1" applyNumberFormat="1" applyFont="1" applyBorder="1" applyAlignment="1">
      <alignment vertical="center"/>
    </xf>
    <xf numFmtId="194" fontId="10" fillId="0" borderId="0" xfId="1" applyNumberFormat="1" applyFont="1" applyFill="1" applyBorder="1" applyAlignment="1">
      <alignment vertical="center"/>
    </xf>
    <xf numFmtId="0" fontId="19" fillId="0" borderId="0" xfId="0" applyFont="1" applyAlignment="1">
      <alignment vertical="top" wrapText="1"/>
    </xf>
    <xf numFmtId="191" fontId="10" fillId="0" borderId="4" xfId="1" quotePrefix="1" applyNumberFormat="1" applyFont="1" applyFill="1" applyBorder="1" applyAlignment="1"/>
    <xf numFmtId="191" fontId="4" fillId="0" borderId="3" xfId="1" quotePrefix="1" applyNumberFormat="1" applyFont="1" applyFill="1" applyBorder="1" applyAlignment="1"/>
    <xf numFmtId="198" fontId="4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center"/>
    </xf>
    <xf numFmtId="0" fontId="13" fillId="0" borderId="3" xfId="0" quotePrefix="1" applyFont="1" applyBorder="1" applyAlignment="1">
      <alignment horizontal="center"/>
    </xf>
    <xf numFmtId="0" fontId="15" fillId="0" borderId="0" xfId="0" quotePrefix="1" applyFont="1" applyAlignment="1">
      <alignment horizontal="center"/>
    </xf>
    <xf numFmtId="0" fontId="4" fillId="0" borderId="0" xfId="0" applyFont="1" applyAlignment="1">
      <alignment horizontal="right"/>
    </xf>
    <xf numFmtId="37" fontId="4" fillId="0" borderId="0" xfId="1" applyNumberFormat="1" applyFont="1" applyFill="1" applyAlignment="1">
      <alignment horizontal="right"/>
    </xf>
    <xf numFmtId="0" fontId="15" fillId="0" borderId="0" xfId="0" applyFont="1" applyAlignment="1">
      <alignment horizontal="right"/>
    </xf>
    <xf numFmtId="37" fontId="15" fillId="0" borderId="0" xfId="1" applyNumberFormat="1" applyFont="1" applyFill="1" applyAlignment="1">
      <alignment horizontal="right"/>
    </xf>
    <xf numFmtId="41" fontId="4" fillId="0" borderId="0" xfId="0" applyNumberFormat="1" applyFont="1"/>
    <xf numFmtId="37" fontId="4" fillId="0" borderId="0" xfId="1" applyNumberFormat="1" applyFont="1" applyFill="1" applyBorder="1" applyAlignment="1">
      <alignment horizontal="right" vertical="center" wrapText="1"/>
    </xf>
    <xf numFmtId="189" fontId="14" fillId="0" borderId="0" xfId="0" applyNumberFormat="1" applyFont="1"/>
    <xf numFmtId="194" fontId="15" fillId="0" borderId="0" xfId="1" applyNumberFormat="1" applyFont="1" applyFill="1" applyBorder="1" applyAlignment="1"/>
    <xf numFmtId="37" fontId="4" fillId="0" borderId="3" xfId="0" applyNumberFormat="1" applyFont="1" applyBorder="1" applyAlignment="1">
      <alignment horizontal="right"/>
    </xf>
    <xf numFmtId="37" fontId="4" fillId="0" borderId="3" xfId="9" applyNumberFormat="1" applyFont="1" applyBorder="1"/>
    <xf numFmtId="37" fontId="15" fillId="0" borderId="0" xfId="9" applyNumberFormat="1" applyFont="1" applyAlignment="1">
      <alignment horizontal="center"/>
    </xf>
    <xf numFmtId="43" fontId="4" fillId="0" borderId="0" xfId="3546" applyFont="1" applyFill="1" applyBorder="1" applyAlignment="1">
      <alignment vertical="center"/>
    </xf>
    <xf numFmtId="41" fontId="4" fillId="0" borderId="0" xfId="3546" applyNumberFormat="1" applyFont="1" applyFill="1" applyBorder="1" applyAlignment="1">
      <alignment vertical="center"/>
    </xf>
    <xf numFmtId="194" fontId="4" fillId="0" borderId="0" xfId="3546" applyNumberFormat="1" applyFont="1" applyFill="1" applyBorder="1" applyAlignment="1">
      <alignment vertical="center"/>
    </xf>
    <xf numFmtId="187" fontId="4" fillId="0" borderId="0" xfId="15" applyNumberFormat="1" applyFont="1" applyFill="1" applyBorder="1" applyAlignment="1">
      <alignment vertical="center"/>
    </xf>
    <xf numFmtId="194" fontId="4" fillId="0" borderId="0" xfId="12" applyNumberFormat="1" applyFont="1" applyFill="1"/>
    <xf numFmtId="188" fontId="4" fillId="0" borderId="3" xfId="0" applyNumberFormat="1" applyFont="1" applyBorder="1" applyAlignment="1">
      <alignment horizontal="right"/>
    </xf>
    <xf numFmtId="43" fontId="4" fillId="0" borderId="3" xfId="3590" applyFont="1" applyFill="1" applyBorder="1" applyAlignment="1"/>
    <xf numFmtId="198" fontId="4" fillId="0" borderId="3" xfId="0" applyNumberFormat="1" applyFont="1" applyBorder="1" applyAlignment="1">
      <alignment horizontal="right" vertical="center"/>
    </xf>
    <xf numFmtId="37" fontId="15" fillId="0" borderId="3" xfId="4" applyNumberFormat="1" applyFont="1" applyFill="1" applyBorder="1" applyAlignment="1"/>
    <xf numFmtId="39" fontId="4" fillId="0" borderId="5" xfId="1" applyNumberFormat="1" applyFont="1" applyBorder="1" applyAlignment="1">
      <alignment horizontal="center"/>
    </xf>
    <xf numFmtId="38" fontId="15" fillId="0" borderId="0" xfId="0" quotePrefix="1" applyNumberFormat="1" applyFont="1"/>
    <xf numFmtId="194" fontId="4" fillId="0" borderId="0" xfId="3590" applyNumberFormat="1" applyFont="1" applyFill="1" applyAlignment="1">
      <alignment horizontal="right"/>
    </xf>
    <xf numFmtId="37" fontId="4" fillId="0" borderId="3" xfId="14" applyNumberFormat="1" applyFont="1" applyFill="1" applyBorder="1" applyAlignment="1"/>
    <xf numFmtId="37" fontId="4" fillId="0" borderId="0" xfId="1" applyNumberFormat="1" applyFont="1" applyFill="1" applyAlignment="1"/>
    <xf numFmtId="187" fontId="4" fillId="0" borderId="0" xfId="1" applyNumberFormat="1" applyFont="1" applyFill="1" applyAlignment="1"/>
    <xf numFmtId="187" fontId="4" fillId="0" borderId="0" xfId="1" applyNumberFormat="1" applyFont="1" applyFill="1" applyBorder="1" applyAlignment="1"/>
    <xf numFmtId="41" fontId="10" fillId="0" borderId="1" xfId="0" applyNumberFormat="1" applyFont="1" applyBorder="1"/>
    <xf numFmtId="37" fontId="10" fillId="0" borderId="1" xfId="0" applyNumberFormat="1" applyFont="1" applyBorder="1"/>
    <xf numFmtId="38" fontId="4" fillId="0" borderId="0" xfId="0" applyNumberFormat="1" applyFont="1" applyAlignment="1">
      <alignment horizontal="center"/>
    </xf>
    <xf numFmtId="194" fontId="4" fillId="0" borderId="0" xfId="1" applyNumberFormat="1" applyFont="1" applyFill="1" applyBorder="1" applyAlignment="1"/>
    <xf numFmtId="43" fontId="4" fillId="0" borderId="3" xfId="0" applyNumberFormat="1" applyFont="1" applyBorder="1" applyAlignment="1">
      <alignment horizontal="right"/>
    </xf>
    <xf numFmtId="273" fontId="203" fillId="0" borderId="3" xfId="4323" applyNumberFormat="1" applyFont="1" applyFill="1" applyBorder="1" applyAlignment="1">
      <alignment horizontal="center" vertical="center"/>
    </xf>
    <xf numFmtId="187" fontId="4" fillId="0" borderId="1" xfId="0" applyNumberFormat="1" applyFont="1" applyBorder="1" applyAlignment="1">
      <alignment horizontal="right" vertical="center"/>
    </xf>
    <xf numFmtId="43" fontId="4" fillId="0" borderId="0" xfId="15" applyFont="1" applyFill="1" applyBorder="1" applyAlignment="1"/>
    <xf numFmtId="43" fontId="4" fillId="0" borderId="3" xfId="15" applyFont="1" applyFill="1" applyBorder="1" applyAlignment="1"/>
    <xf numFmtId="38" fontId="10" fillId="0" borderId="0" xfId="0" applyNumberFormat="1" applyFont="1"/>
    <xf numFmtId="191" fontId="4" fillId="0" borderId="1" xfId="0" applyNumberFormat="1" applyFont="1" applyBorder="1" applyAlignment="1">
      <alignment horizontal="right"/>
    </xf>
    <xf numFmtId="41" fontId="4" fillId="0" borderId="1" xfId="19" applyNumberFormat="1" applyFont="1" applyFill="1" applyBorder="1" applyAlignment="1"/>
    <xf numFmtId="191" fontId="4" fillId="0" borderId="0" xfId="12" applyNumberFormat="1" applyFont="1" applyBorder="1" applyAlignment="1">
      <alignment vertical="center"/>
    </xf>
    <xf numFmtId="194" fontId="15" fillId="0" borderId="2" xfId="10" applyNumberFormat="1" applyFont="1" applyBorder="1" applyAlignment="1"/>
    <xf numFmtId="194" fontId="15" fillId="0" borderId="3" xfId="1" applyNumberFormat="1" applyFont="1" applyFill="1" applyBorder="1" applyAlignment="1"/>
    <xf numFmtId="187" fontId="10" fillId="0" borderId="5" xfId="0" applyNumberFormat="1" applyFont="1" applyBorder="1"/>
    <xf numFmtId="274" fontId="4" fillId="0" borderId="0" xfId="0" applyNumberFormat="1" applyFont="1" applyAlignment="1">
      <alignment horizontal="right" vertical="center"/>
    </xf>
    <xf numFmtId="43" fontId="4" fillId="0" borderId="0" xfId="3590" applyFont="1" applyFill="1" applyAlignment="1"/>
    <xf numFmtId="273" fontId="4" fillId="0" borderId="0" xfId="4323" applyNumberFormat="1" applyFont="1" applyFill="1" applyAlignment="1">
      <alignment horizontal="center" vertical="center"/>
    </xf>
    <xf numFmtId="273" fontId="4" fillId="0" borderId="3" xfId="4323" applyNumberFormat="1" applyFont="1" applyFill="1" applyBorder="1" applyAlignment="1">
      <alignment horizontal="center" vertical="center"/>
    </xf>
    <xf numFmtId="187" fontId="4" fillId="0" borderId="0" xfId="3590" applyNumberFormat="1" applyFont="1" applyFill="1" applyAlignment="1"/>
    <xf numFmtId="0" fontId="13" fillId="0" borderId="0" xfId="11" quotePrefix="1" applyFont="1" applyAlignment="1">
      <alignment horizontal="left"/>
    </xf>
    <xf numFmtId="0" fontId="13" fillId="0" borderId="0" xfId="11" applyFont="1" applyAlignment="1">
      <alignment horizontal="left"/>
    </xf>
    <xf numFmtId="0" fontId="15" fillId="0" borderId="0" xfId="0" applyFont="1" applyAlignment="1">
      <alignment vertical="top"/>
    </xf>
    <xf numFmtId="187" fontId="204" fillId="0" borderId="0" xfId="0" applyNumberFormat="1" applyFont="1"/>
    <xf numFmtId="194" fontId="204" fillId="0" borderId="0" xfId="12" applyNumberFormat="1" applyFont="1" applyFill="1"/>
    <xf numFmtId="37" fontId="4" fillId="0" borderId="0" xfId="9" applyNumberFormat="1" applyFont="1" applyAlignment="1">
      <alignment horizontal="right"/>
    </xf>
    <xf numFmtId="37" fontId="4" fillId="0" borderId="0" xfId="0" applyNumberFormat="1" applyFont="1" applyAlignment="1">
      <alignment horizontal="center"/>
    </xf>
    <xf numFmtId="43" fontId="4" fillId="0" borderId="0" xfId="3590" applyFont="1" applyFill="1" applyAlignment="1">
      <alignment horizontal="right"/>
    </xf>
    <xf numFmtId="191" fontId="10" fillId="0" borderId="1" xfId="12" applyNumberFormat="1" applyFont="1" applyFill="1" applyBorder="1" applyAlignment="1">
      <alignment horizontal="right"/>
    </xf>
    <xf numFmtId="187" fontId="4" fillId="0" borderId="0" xfId="3590" applyNumberFormat="1" applyFont="1" applyFill="1" applyBorder="1" applyAlignment="1">
      <alignment vertical="center"/>
    </xf>
    <xf numFmtId="188" fontId="3" fillId="0" borderId="3" xfId="1" applyNumberFormat="1" applyFill="1" applyBorder="1" applyAlignment="1">
      <alignment horizontal="right" vertical="center"/>
    </xf>
    <xf numFmtId="3" fontId="4" fillId="0" borderId="0" xfId="1" applyNumberFormat="1" applyFont="1" applyFill="1" applyAlignment="1"/>
    <xf numFmtId="194" fontId="4" fillId="0" borderId="0" xfId="1" applyNumberFormat="1" applyFont="1" applyFill="1" applyAlignment="1"/>
    <xf numFmtId="37" fontId="10" fillId="0" borderId="1" xfId="1" applyNumberFormat="1" applyFont="1" applyFill="1" applyBorder="1" applyAlignment="1"/>
    <xf numFmtId="37" fontId="4" fillId="0" borderId="0" xfId="9" applyNumberFormat="1" applyFont="1" applyAlignment="1">
      <alignment horizontal="center"/>
    </xf>
    <xf numFmtId="37" fontId="15" fillId="0" borderId="3" xfId="1" applyNumberFormat="1" applyFont="1" applyFill="1" applyBorder="1" applyAlignment="1"/>
    <xf numFmtId="191" fontId="4" fillId="0" borderId="0" xfId="6" applyNumberFormat="1" applyFont="1" applyAlignment="1">
      <alignment vertical="center"/>
    </xf>
    <xf numFmtId="194" fontId="4" fillId="0" borderId="0" xfId="3590" applyNumberFormat="1" applyFont="1" applyFill="1" applyAlignment="1">
      <alignment vertical="center"/>
    </xf>
    <xf numFmtId="194" fontId="4" fillId="0" borderId="0" xfId="1" applyNumberFormat="1" applyFont="1" applyFill="1" applyAlignment="1">
      <alignment vertical="center"/>
    </xf>
    <xf numFmtId="41" fontId="4" fillId="0" borderId="0" xfId="19" applyNumberFormat="1" applyFont="1" applyFill="1" applyBorder="1" applyAlignment="1"/>
    <xf numFmtId="43" fontId="4" fillId="0" borderId="0" xfId="19" applyFont="1" applyFill="1" applyBorder="1" applyAlignment="1"/>
    <xf numFmtId="194" fontId="4" fillId="0" borderId="0" xfId="3590" applyNumberFormat="1" applyFont="1" applyFill="1" applyBorder="1" applyAlignment="1">
      <alignment vertical="center"/>
    </xf>
    <xf numFmtId="194" fontId="4" fillId="0" borderId="0" xfId="12" applyNumberFormat="1" applyFont="1" applyFill="1" applyBorder="1" applyAlignment="1">
      <alignment horizontal="center" vertical="center"/>
    </xf>
    <xf numFmtId="37" fontId="4" fillId="0" borderId="0" xfId="12" applyNumberFormat="1" applyFont="1" applyFill="1" applyBorder="1" applyAlignment="1">
      <alignment horizontal="right" vertical="center" wrapText="1"/>
    </xf>
    <xf numFmtId="194" fontId="4" fillId="0" borderId="0" xfId="1" applyNumberFormat="1" applyFont="1" applyFill="1" applyBorder="1" applyAlignment="1">
      <alignment vertical="center"/>
    </xf>
    <xf numFmtId="187" fontId="4" fillId="0" borderId="0" xfId="12" applyNumberFormat="1" applyFont="1" applyFill="1" applyBorder="1" applyAlignment="1">
      <alignment vertical="center"/>
    </xf>
    <xf numFmtId="37" fontId="12" fillId="0" borderId="0" xfId="13" applyNumberFormat="1" applyFont="1" applyAlignment="1">
      <alignment horizontal="right" vertical="center"/>
    </xf>
    <xf numFmtId="37" fontId="4" fillId="0" borderId="3" xfId="0" applyNumberFormat="1" applyFont="1" applyBorder="1"/>
    <xf numFmtId="38" fontId="4" fillId="0" borderId="3" xfId="0" applyNumberFormat="1" applyFont="1" applyBorder="1"/>
    <xf numFmtId="43" fontId="4" fillId="0" borderId="0" xfId="3590" applyFont="1" applyFill="1" applyBorder="1" applyAlignment="1"/>
    <xf numFmtId="198" fontId="4" fillId="0" borderId="1" xfId="0" applyNumberFormat="1" applyFont="1" applyBorder="1"/>
    <xf numFmtId="187" fontId="4" fillId="0" borderId="1" xfId="1" applyNumberFormat="1" applyFont="1" applyFill="1" applyBorder="1" applyAlignment="1"/>
    <xf numFmtId="273" fontId="4" fillId="0" borderId="3" xfId="4323" applyNumberFormat="1" applyFont="1" applyFill="1" applyBorder="1" applyAlignment="1">
      <alignment horizontal="right" vertical="center"/>
    </xf>
    <xf numFmtId="187" fontId="4" fillId="0" borderId="3" xfId="1" applyNumberFormat="1" applyFont="1" applyFill="1" applyBorder="1" applyAlignment="1"/>
    <xf numFmtId="194" fontId="4" fillId="0" borderId="3" xfId="1" applyNumberFormat="1" applyFont="1" applyFill="1" applyBorder="1" applyAlignment="1"/>
    <xf numFmtId="191" fontId="4" fillId="0" borderId="0" xfId="12" applyNumberFormat="1" applyFont="1" applyFill="1" applyBorder="1" applyAlignment="1"/>
    <xf numFmtId="194" fontId="4" fillId="0" borderId="3" xfId="1" applyNumberFormat="1" applyFont="1" applyFill="1" applyBorder="1" applyAlignment="1">
      <alignment horizontal="center"/>
    </xf>
    <xf numFmtId="3" fontId="4" fillId="0" borderId="3" xfId="1" applyNumberFormat="1" applyFont="1" applyFill="1" applyBorder="1"/>
    <xf numFmtId="187" fontId="4" fillId="0" borderId="0" xfId="0" applyNumberFormat="1" applyFont="1" applyAlignment="1">
      <alignment wrapText="1"/>
    </xf>
    <xf numFmtId="191" fontId="4" fillId="0" borderId="3" xfId="15" applyNumberFormat="1" applyFont="1" applyFill="1" applyBorder="1" applyAlignment="1"/>
    <xf numFmtId="38" fontId="4" fillId="0" borderId="0" xfId="0" applyNumberFormat="1" applyFont="1" applyAlignment="1">
      <alignment vertical="center"/>
    </xf>
    <xf numFmtId="187" fontId="10" fillId="0" borderId="4" xfId="12" applyNumberFormat="1" applyFont="1" applyFill="1" applyBorder="1" applyAlignment="1"/>
    <xf numFmtId="191" fontId="4" fillId="0" borderId="0" xfId="15" applyNumberFormat="1" applyFont="1" applyFill="1" applyBorder="1" applyAlignment="1"/>
    <xf numFmtId="191" fontId="4" fillId="0" borderId="3" xfId="4323" applyNumberFormat="1" applyFont="1" applyFill="1" applyBorder="1" applyAlignment="1">
      <alignment horizontal="center" vertical="center"/>
    </xf>
    <xf numFmtId="191" fontId="4" fillId="0" borderId="0" xfId="4323" applyNumberFormat="1" applyFont="1" applyFill="1" applyAlignment="1">
      <alignment horizontal="center" vertical="center"/>
    </xf>
    <xf numFmtId="0" fontId="11" fillId="0" borderId="0" xfId="1" applyNumberFormat="1" applyFont="1" applyFill="1" applyAlignment="1">
      <alignment horizontal="center"/>
    </xf>
    <xf numFmtId="191" fontId="10" fillId="0" borderId="1" xfId="0" applyNumberFormat="1" applyFont="1" applyBorder="1" applyAlignment="1">
      <alignment horizontal="right"/>
    </xf>
    <xf numFmtId="191" fontId="204" fillId="0" borderId="0" xfId="0" applyNumberFormat="1" applyFont="1"/>
    <xf numFmtId="187" fontId="10" fillId="0" borderId="0" xfId="12" applyNumberFormat="1" applyFont="1" applyFill="1" applyBorder="1" applyAlignment="1"/>
    <xf numFmtId="274" fontId="3" fillId="0" borderId="3" xfId="1" applyNumberFormat="1" applyFill="1" applyBorder="1"/>
    <xf numFmtId="187" fontId="25" fillId="0" borderId="0" xfId="0" applyNumberFormat="1" applyFont="1" applyAlignment="1">
      <alignment horizontal="center"/>
    </xf>
    <xf numFmtId="191" fontId="4" fillId="0" borderId="3" xfId="1" applyNumberFormat="1" applyFont="1" applyFill="1" applyBorder="1" applyAlignment="1"/>
    <xf numFmtId="187" fontId="4" fillId="0" borderId="0" xfId="15" applyNumberFormat="1" applyFont="1" applyFill="1" applyAlignment="1"/>
    <xf numFmtId="3" fontId="4" fillId="0" borderId="0" xfId="1" applyNumberFormat="1" applyFont="1" applyFill="1"/>
    <xf numFmtId="3" fontId="4" fillId="0" borderId="3" xfId="1" applyNumberFormat="1" applyFont="1" applyFill="1" applyBorder="1" applyAlignment="1"/>
    <xf numFmtId="0" fontId="15" fillId="0" borderId="0" xfId="0" applyFont="1" applyAlignment="1">
      <alignment horizontal="left" wrapText="1"/>
    </xf>
    <xf numFmtId="0" fontId="15" fillId="0" borderId="3" xfId="0" applyFont="1" applyBorder="1" applyAlignment="1">
      <alignment horizontal="center"/>
    </xf>
    <xf numFmtId="190" fontId="15" fillId="0" borderId="3" xfId="0" applyNumberFormat="1" applyFont="1" applyBorder="1" applyAlignment="1">
      <alignment horizontal="center"/>
    </xf>
    <xf numFmtId="0" fontId="15" fillId="0" borderId="0" xfId="0" applyFont="1" applyAlignment="1">
      <alignment horizontal="center"/>
    </xf>
    <xf numFmtId="190" fontId="15" fillId="0" borderId="0" xfId="0" applyNumberFormat="1" applyFont="1" applyAlignment="1">
      <alignment horizontal="center"/>
    </xf>
    <xf numFmtId="196" fontId="15" fillId="0" borderId="3" xfId="0" applyNumberFormat="1" applyFont="1" applyBorder="1" applyAlignment="1">
      <alignment horizontal="right"/>
    </xf>
    <xf numFmtId="0" fontId="4" fillId="0" borderId="0" xfId="0" applyFont="1" applyAlignment="1">
      <alignment horizontal="center"/>
    </xf>
    <xf numFmtId="190" fontId="4" fillId="0" borderId="0" xfId="0" applyNumberFormat="1" applyFont="1" applyAlignment="1">
      <alignment horizontal="center"/>
    </xf>
    <xf numFmtId="0" fontId="4" fillId="0" borderId="3" xfId="0" applyFont="1" applyBorder="1" applyAlignment="1">
      <alignment horizontal="center"/>
    </xf>
    <xf numFmtId="190" fontId="4" fillId="0" borderId="3" xfId="0" applyNumberFormat="1" applyFont="1" applyBorder="1" applyAlignment="1">
      <alignment horizontal="center"/>
    </xf>
    <xf numFmtId="196" fontId="4" fillId="0" borderId="3" xfId="0" applyNumberFormat="1" applyFont="1" applyBorder="1" applyAlignment="1">
      <alignment horizontal="right"/>
    </xf>
    <xf numFmtId="0" fontId="4" fillId="0" borderId="1" xfId="0" applyFont="1" applyBorder="1" applyAlignment="1">
      <alignment horizontal="center"/>
    </xf>
    <xf numFmtId="39" fontId="4" fillId="0" borderId="3" xfId="1" applyNumberFormat="1" applyFont="1" applyBorder="1" applyAlignment="1">
      <alignment horizontal="center"/>
    </xf>
    <xf numFmtId="37" fontId="4" fillId="0" borderId="3" xfId="1" applyNumberFormat="1" applyFont="1" applyFill="1" applyBorder="1" applyAlignment="1">
      <alignment horizontal="right"/>
    </xf>
    <xf numFmtId="39" fontId="4" fillId="0" borderId="1" xfId="1" applyNumberFormat="1" applyFont="1" applyBorder="1" applyAlignment="1">
      <alignment horizontal="center"/>
    </xf>
    <xf numFmtId="39" fontId="4" fillId="0" borderId="1" xfId="1" applyNumberFormat="1" applyFont="1" applyBorder="1" applyAlignment="1">
      <alignment horizontal="center" wrapText="1"/>
    </xf>
    <xf numFmtId="0" fontId="15" fillId="0" borderId="3" xfId="5" applyFont="1" applyBorder="1" applyAlignment="1">
      <alignment horizontal="right"/>
    </xf>
    <xf numFmtId="0" fontId="15" fillId="0" borderId="0" xfId="5" applyFont="1" applyAlignment="1">
      <alignment horizontal="center"/>
    </xf>
    <xf numFmtId="0" fontId="15" fillId="0" borderId="3" xfId="5" applyFont="1" applyBorder="1" applyAlignment="1">
      <alignment horizontal="center"/>
    </xf>
  </cellXfs>
  <cellStyles count="5901">
    <cellStyle name="??" xfId="87"/>
    <cellStyle name="?? [0.00]_ADMAG" xfId="88"/>
    <cellStyle name="?? 10" xfId="1325"/>
    <cellStyle name="?? 100" xfId="1326"/>
    <cellStyle name="?? 101" xfId="1327"/>
    <cellStyle name="?? 102" xfId="1328"/>
    <cellStyle name="?? 103" xfId="1329"/>
    <cellStyle name="?? 104" xfId="1330"/>
    <cellStyle name="?? 105" xfId="1331"/>
    <cellStyle name="?? 106" xfId="1332"/>
    <cellStyle name="?? 107" xfId="1333"/>
    <cellStyle name="?? 108" xfId="1334"/>
    <cellStyle name="?? 109" xfId="1335"/>
    <cellStyle name="?? 11" xfId="1336"/>
    <cellStyle name="?? 110" xfId="1337"/>
    <cellStyle name="?? 111" xfId="1338"/>
    <cellStyle name="?? 112" xfId="1339"/>
    <cellStyle name="?? 113" xfId="1340"/>
    <cellStyle name="?? 114" xfId="1341"/>
    <cellStyle name="?? 115" xfId="1342"/>
    <cellStyle name="?? 116" xfId="1343"/>
    <cellStyle name="?? 117" xfId="1344"/>
    <cellStyle name="?? 118" xfId="1345"/>
    <cellStyle name="?? 119" xfId="1346"/>
    <cellStyle name="?? 12" xfId="1347"/>
    <cellStyle name="?? 120" xfId="1348"/>
    <cellStyle name="?? 121" xfId="1349"/>
    <cellStyle name="?? 122" xfId="1350"/>
    <cellStyle name="?? 123" xfId="1351"/>
    <cellStyle name="?? 124" xfId="1352"/>
    <cellStyle name="?? 125" xfId="1353"/>
    <cellStyle name="?? 126" xfId="1354"/>
    <cellStyle name="?? 127" xfId="1355"/>
    <cellStyle name="?? 128" xfId="1356"/>
    <cellStyle name="?? 129" xfId="1357"/>
    <cellStyle name="?? 13" xfId="1358"/>
    <cellStyle name="?? 130" xfId="1359"/>
    <cellStyle name="?? 131" xfId="1360"/>
    <cellStyle name="?? 132" xfId="1361"/>
    <cellStyle name="?? 133" xfId="1362"/>
    <cellStyle name="?? 134" xfId="1363"/>
    <cellStyle name="?? 135" xfId="1364"/>
    <cellStyle name="?? 136" xfId="1365"/>
    <cellStyle name="?? 137" xfId="1366"/>
    <cellStyle name="?? 138" xfId="1367"/>
    <cellStyle name="?? 139" xfId="1368"/>
    <cellStyle name="?? 14" xfId="1369"/>
    <cellStyle name="?? 140" xfId="1370"/>
    <cellStyle name="?? 141" xfId="1371"/>
    <cellStyle name="?? 142" xfId="1372"/>
    <cellStyle name="?? 15" xfId="1373"/>
    <cellStyle name="?? 16" xfId="1374"/>
    <cellStyle name="?? 17" xfId="1375"/>
    <cellStyle name="?? 18" xfId="1376"/>
    <cellStyle name="?? 19" xfId="1377"/>
    <cellStyle name="?? 2" xfId="1378"/>
    <cellStyle name="?? 20" xfId="1379"/>
    <cellStyle name="?? 21" xfId="1380"/>
    <cellStyle name="?? 22" xfId="1381"/>
    <cellStyle name="?? 23" xfId="1382"/>
    <cellStyle name="?? 24" xfId="1383"/>
    <cellStyle name="?? 25" xfId="1384"/>
    <cellStyle name="?? 26" xfId="1385"/>
    <cellStyle name="?? 27" xfId="1386"/>
    <cellStyle name="?? 28" xfId="1387"/>
    <cellStyle name="?? 29" xfId="1388"/>
    <cellStyle name="?? 3" xfId="1389"/>
    <cellStyle name="?? 30" xfId="1390"/>
    <cellStyle name="?? 31" xfId="1391"/>
    <cellStyle name="?? 32" xfId="1392"/>
    <cellStyle name="?? 33" xfId="1393"/>
    <cellStyle name="?? 34" xfId="1394"/>
    <cellStyle name="?? 35" xfId="1395"/>
    <cellStyle name="?? 36" xfId="1396"/>
    <cellStyle name="?? 37" xfId="1397"/>
    <cellStyle name="?? 38" xfId="1398"/>
    <cellStyle name="?? 39" xfId="1399"/>
    <cellStyle name="?? 4" xfId="1400"/>
    <cellStyle name="?? 40" xfId="1401"/>
    <cellStyle name="?? 41" xfId="1402"/>
    <cellStyle name="?? 42" xfId="1403"/>
    <cellStyle name="?? 43" xfId="1404"/>
    <cellStyle name="?? 44" xfId="1405"/>
    <cellStyle name="?? 45" xfId="1406"/>
    <cellStyle name="?? 46" xfId="1407"/>
    <cellStyle name="?? 47" xfId="1408"/>
    <cellStyle name="?? 48" xfId="1409"/>
    <cellStyle name="?? 49" xfId="1410"/>
    <cellStyle name="?? 5" xfId="1411"/>
    <cellStyle name="?? 50" xfId="1412"/>
    <cellStyle name="?? 51" xfId="1413"/>
    <cellStyle name="?? 52" xfId="1414"/>
    <cellStyle name="?? 53" xfId="1415"/>
    <cellStyle name="?? 54" xfId="1416"/>
    <cellStyle name="?? 55" xfId="1417"/>
    <cellStyle name="?? 56" xfId="1418"/>
    <cellStyle name="?? 57" xfId="1419"/>
    <cellStyle name="?? 58" xfId="1420"/>
    <cellStyle name="?? 59" xfId="1421"/>
    <cellStyle name="?? 6" xfId="1422"/>
    <cellStyle name="?? 60" xfId="1423"/>
    <cellStyle name="?? 61" xfId="1424"/>
    <cellStyle name="?? 62" xfId="1425"/>
    <cellStyle name="?? 63" xfId="1426"/>
    <cellStyle name="?? 64" xfId="1427"/>
    <cellStyle name="?? 65" xfId="1428"/>
    <cellStyle name="?? 66" xfId="1429"/>
    <cellStyle name="?? 67" xfId="1430"/>
    <cellStyle name="?? 68" xfId="1431"/>
    <cellStyle name="?? 69" xfId="1432"/>
    <cellStyle name="?? 7" xfId="1433"/>
    <cellStyle name="?? 70" xfId="1434"/>
    <cellStyle name="?? 71" xfId="1435"/>
    <cellStyle name="?? 72" xfId="1436"/>
    <cellStyle name="?? 73" xfId="1437"/>
    <cellStyle name="?? 74" xfId="1438"/>
    <cellStyle name="?? 75" xfId="1439"/>
    <cellStyle name="?? 76" xfId="1440"/>
    <cellStyle name="?? 77" xfId="1441"/>
    <cellStyle name="?? 78" xfId="1442"/>
    <cellStyle name="?? 79" xfId="1443"/>
    <cellStyle name="?? 8" xfId="1444"/>
    <cellStyle name="?? 80" xfId="1445"/>
    <cellStyle name="?? 81" xfId="1446"/>
    <cellStyle name="?? 82" xfId="1447"/>
    <cellStyle name="?? 83" xfId="1448"/>
    <cellStyle name="?? 84" xfId="1449"/>
    <cellStyle name="?? 85" xfId="1450"/>
    <cellStyle name="?? 86" xfId="1451"/>
    <cellStyle name="?? 87" xfId="1452"/>
    <cellStyle name="?? 88" xfId="1453"/>
    <cellStyle name="?? 89" xfId="1454"/>
    <cellStyle name="?? 9" xfId="1455"/>
    <cellStyle name="?? 90" xfId="1456"/>
    <cellStyle name="?? 91" xfId="1457"/>
    <cellStyle name="?? 92" xfId="1458"/>
    <cellStyle name="?? 93" xfId="1459"/>
    <cellStyle name="?? 94" xfId="1460"/>
    <cellStyle name="?? 95" xfId="1461"/>
    <cellStyle name="?? 96" xfId="1462"/>
    <cellStyle name="?? 97" xfId="1463"/>
    <cellStyle name="?? 98" xfId="1464"/>
    <cellStyle name="?? 99" xfId="1465"/>
    <cellStyle name="???" xfId="89"/>
    <cellStyle name="???? [0.00]_ADMAG" xfId="90"/>
    <cellStyle name="?????????????????" xfId="91"/>
    <cellStyle name="????????????????? [0]_MOGAS97" xfId="92"/>
    <cellStyle name="??????????????????? [0]_MOGAS97" xfId="93"/>
    <cellStyle name="???????????????????_MOGAS97" xfId="94"/>
    <cellStyle name="?????????????????_MOGAS97" xfId="95"/>
    <cellStyle name="????_ADMAG" xfId="96"/>
    <cellStyle name="???[0]_liz-ss" xfId="97"/>
    <cellStyle name="???_'01.11" xfId="98"/>
    <cellStyle name="??_ADMAG" xfId="99"/>
    <cellStyle name="_F-L YE" xfId="100"/>
    <cellStyle name="_F-L YE 2" xfId="1466"/>
    <cellStyle name="_F-L YE 2 2" xfId="2441"/>
    <cellStyle name="_F-L YE 3" xfId="2360"/>
    <cellStyle name="_G300_Updated" xfId="101"/>
    <cellStyle name="_G300_Updated 2" xfId="1467"/>
    <cellStyle name="_G300_Updated 2 2" xfId="2442"/>
    <cellStyle name="_G300_Updated 3" xfId="2361"/>
    <cellStyle name="_L300_SIIX" xfId="102"/>
    <cellStyle name="_New Monthly Report 2007" xfId="103"/>
    <cellStyle name="_Q300-THA" xfId="104"/>
    <cellStyle name="_Q300-THA 2" xfId="1468"/>
    <cellStyle name="_Q300-THA 2 2" xfId="2443"/>
    <cellStyle name="_Q300-THA 3" xfId="2362"/>
    <cellStyle name="_Top May'07" xfId="105"/>
    <cellStyle name="_Top May'07 2" xfId="1469"/>
    <cellStyle name="_WP_2003new" xfId="106"/>
    <cellStyle name="’??? [0.00]_TMCA Spreadsheet(body)" xfId="107"/>
    <cellStyle name="’???_TMCA Spreadsheet(body)" xfId="108"/>
    <cellStyle name="¤@¯Elaroux" xfId="109"/>
    <cellStyle name="¤@¯Elaroux 2" xfId="1470"/>
    <cellStyle name="¤d¤À¦E0]_laroux" xfId="110"/>
    <cellStyle name="¤d¤À¦Elaroux" xfId="111"/>
    <cellStyle name="¤d¤À¦Elaroux 2" xfId="1471"/>
    <cellStyle name="¤d¤À¦Elaroux 2 2" xfId="1472"/>
    <cellStyle name="¤d¤À¦Elaroux 2 2 2" xfId="3025"/>
    <cellStyle name="¤d¤À¦Elaroux 2 2 2 2" xfId="4957"/>
    <cellStyle name="¤d¤À¦Elaroux 2 2 3" xfId="3565"/>
    <cellStyle name="¤d¤À¦Elaroux 2 3" xfId="3024"/>
    <cellStyle name="¤d¤À¦Elaroux 2 3 2" xfId="4956"/>
    <cellStyle name="¤d¤À¦Elaroux 2 4" xfId="3704"/>
    <cellStyle name="¤d¤À¦Elaroux 2 4 2" xfId="5392"/>
    <cellStyle name="¤d¤À¦Elaroux 2 5" xfId="4555"/>
    <cellStyle name="¤d¤À¦Elaroux 3" xfId="1473"/>
    <cellStyle name="¤d¤À¦Elaroux 3 2" xfId="3026"/>
    <cellStyle name="¤d¤À¦Elaroux 3 2 2" xfId="4958"/>
    <cellStyle name="¤d¤À¦Elaroux 3 3" xfId="3607"/>
    <cellStyle name="¤d¤À¦Elaroux 4" xfId="2814"/>
    <cellStyle name="¤d¤À¦Elaroux 4 2" xfId="4746"/>
    <cellStyle name="¤d¤À¦Elaroux 5" xfId="3594"/>
    <cellStyle name="¤d¤À¦Elaroux 5 2" xfId="5208"/>
    <cellStyle name="¤d¤À¦Elaroux 6" xfId="4371"/>
    <cellStyle name="•W?_TMCA Spreadsheet(body)" xfId="112"/>
    <cellStyle name="•W€_4m stock" xfId="113"/>
    <cellStyle name="0,0_x000d__x000a_NA_x000d__x000a_" xfId="114"/>
    <cellStyle name="2)" xfId="115"/>
    <cellStyle name="20% - Accent1 2" xfId="116"/>
    <cellStyle name="20% - Accent1 3" xfId="1474"/>
    <cellStyle name="20% - Accent1 4" xfId="1945"/>
    <cellStyle name="20% - Accent1 4 2" xfId="3120"/>
    <cellStyle name="20% - Accent1 4 2 2" xfId="4031"/>
    <cellStyle name="20% - Accent1 4 2 2 2" xfId="5670"/>
    <cellStyle name="20% - Accent1 4 2 3" xfId="5052"/>
    <cellStyle name="20% - Accent1 4 3" xfId="3750"/>
    <cellStyle name="20% - Accent1 4 3 2" xfId="5438"/>
    <cellStyle name="20% - Accent1 4 4" xfId="4601"/>
    <cellStyle name="20% - Accent1 5" xfId="38"/>
    <cellStyle name="20% - Accent1 6" xfId="4180"/>
    <cellStyle name="20% - Accent2 2" xfId="117"/>
    <cellStyle name="20% - Accent2 3" xfId="1475"/>
    <cellStyle name="20% - Accent2 4" xfId="1967"/>
    <cellStyle name="20% - Accent2 4 2" xfId="3130"/>
    <cellStyle name="20% - Accent2 4 2 2" xfId="4040"/>
    <cellStyle name="20% - Accent2 4 2 2 2" xfId="5679"/>
    <cellStyle name="20% - Accent2 4 2 3" xfId="5062"/>
    <cellStyle name="20% - Accent2 4 3" xfId="3759"/>
    <cellStyle name="20% - Accent2 4 3 2" xfId="5447"/>
    <cellStyle name="20% - Accent2 4 4" xfId="4610"/>
    <cellStyle name="20% - Accent2 5" xfId="41"/>
    <cellStyle name="20% - Accent2 6" xfId="4182"/>
    <cellStyle name="20% - Accent3 2" xfId="118"/>
    <cellStyle name="20% - Accent3 3" xfId="1476"/>
    <cellStyle name="20% - Accent3 4" xfId="1952"/>
    <cellStyle name="20% - Accent3 4 2" xfId="3123"/>
    <cellStyle name="20% - Accent3 4 2 2" xfId="4034"/>
    <cellStyle name="20% - Accent3 4 2 2 2" xfId="5673"/>
    <cellStyle name="20% - Accent3 4 2 3" xfId="5055"/>
    <cellStyle name="20% - Accent3 4 3" xfId="3752"/>
    <cellStyle name="20% - Accent3 4 3 2" xfId="5440"/>
    <cellStyle name="20% - Accent3 4 4" xfId="4603"/>
    <cellStyle name="20% - Accent3 5" xfId="44"/>
    <cellStyle name="20% - Accent3 6" xfId="4184"/>
    <cellStyle name="20% - Accent4 2" xfId="119"/>
    <cellStyle name="20% - Accent4 3" xfId="1477"/>
    <cellStyle name="20% - Accent4 4" xfId="1978"/>
    <cellStyle name="20% - Accent4 4 2" xfId="3134"/>
    <cellStyle name="20% - Accent4 4 2 2" xfId="4044"/>
    <cellStyle name="20% - Accent4 4 2 2 2" xfId="5683"/>
    <cellStyle name="20% - Accent4 4 2 3" xfId="5066"/>
    <cellStyle name="20% - Accent4 4 3" xfId="3763"/>
    <cellStyle name="20% - Accent4 4 3 2" xfId="5451"/>
    <cellStyle name="20% - Accent4 4 4" xfId="4614"/>
    <cellStyle name="20% - Accent4 5" xfId="47"/>
    <cellStyle name="20% - Accent4 6" xfId="4186"/>
    <cellStyle name="20% - Accent5 2" xfId="120"/>
    <cellStyle name="20% - Accent5 3" xfId="1478"/>
    <cellStyle name="20% - Accent5 4" xfId="1917"/>
    <cellStyle name="20% - Accent5 4 2" xfId="3104"/>
    <cellStyle name="20% - Accent5 4 2 2" xfId="4016"/>
    <cellStyle name="20% - Accent5 4 2 2 2" xfId="5655"/>
    <cellStyle name="20% - Accent5 4 2 3" xfId="5036"/>
    <cellStyle name="20% - Accent5 4 3" xfId="3736"/>
    <cellStyle name="20% - Accent5 4 3 2" xfId="5424"/>
    <cellStyle name="20% - Accent5 4 4" xfId="4587"/>
    <cellStyle name="20% - Accent5 5" xfId="50"/>
    <cellStyle name="20% - Accent5 6" xfId="4188"/>
    <cellStyle name="20% - Accent6 2" xfId="121"/>
    <cellStyle name="20% - Accent6 3" xfId="1479"/>
    <cellStyle name="20% - Accent6 4" xfId="2006"/>
    <cellStyle name="20% - Accent6 4 2" xfId="3143"/>
    <cellStyle name="20% - Accent6 4 2 2" xfId="4051"/>
    <cellStyle name="20% - Accent6 4 2 2 2" xfId="5690"/>
    <cellStyle name="20% - Accent6 4 2 3" xfId="5075"/>
    <cellStyle name="20% - Accent6 4 3" xfId="3772"/>
    <cellStyle name="20% - Accent6 4 3 2" xfId="5460"/>
    <cellStyle name="20% - Accent6 4 4" xfId="4623"/>
    <cellStyle name="20% - Accent6 5" xfId="53"/>
    <cellStyle name="20% - Accent6 6" xfId="4190"/>
    <cellStyle name="20% - ส่วนที่ถูกเน้น1 2" xfId="122"/>
    <cellStyle name="20% - ส่วนที่ถูกเน้น1 3" xfId="4342"/>
    <cellStyle name="20% - ส่วนที่ถูกเน้น2 2" xfId="123"/>
    <cellStyle name="20% - ส่วนที่ถูกเน้น2 3" xfId="4345"/>
    <cellStyle name="20% - ส่วนที่ถูกเน้น3 2" xfId="124"/>
    <cellStyle name="20% - ส่วนที่ถูกเน้น3 3" xfId="4348"/>
    <cellStyle name="20% - ส่วนที่ถูกเน้น4 2" xfId="125"/>
    <cellStyle name="20% - ส่วนที่ถูกเน้น4 3" xfId="4351"/>
    <cellStyle name="20% - ส่วนที่ถูกเน้น5 2" xfId="126"/>
    <cellStyle name="20% - ส่วนที่ถูกเน้น5 3" xfId="4354"/>
    <cellStyle name="20% - ส่วนที่ถูกเน้น6 2" xfId="127"/>
    <cellStyle name="20% - ส่วนที่ถูกเน้น6 3" xfId="4357"/>
    <cellStyle name="³f¹E[0]_laroux" xfId="128"/>
    <cellStyle name="³f¹ô_laroux" xfId="129"/>
    <cellStyle name="40% - Accent1 2" xfId="130"/>
    <cellStyle name="40% - Accent1 3" xfId="1480"/>
    <cellStyle name="40% - Accent1 4" xfId="1959"/>
    <cellStyle name="40% - Accent1 4 2" xfId="3127"/>
    <cellStyle name="40% - Accent1 4 2 2" xfId="4037"/>
    <cellStyle name="40% - Accent1 4 2 2 2" xfId="5676"/>
    <cellStyle name="40% - Accent1 4 2 3" xfId="5059"/>
    <cellStyle name="40% - Accent1 4 3" xfId="3756"/>
    <cellStyle name="40% - Accent1 4 3 2" xfId="5444"/>
    <cellStyle name="40% - Accent1 4 4" xfId="4607"/>
    <cellStyle name="40% - Accent1 5" xfId="39"/>
    <cellStyle name="40% - Accent1 6" xfId="4181"/>
    <cellStyle name="40% - Accent2 2" xfId="131"/>
    <cellStyle name="40% - Accent2 3" xfId="1481"/>
    <cellStyle name="40% - Accent2 4" xfId="1960"/>
    <cellStyle name="40% - Accent2 4 2" xfId="3128"/>
    <cellStyle name="40% - Accent2 4 2 2" xfId="4038"/>
    <cellStyle name="40% - Accent2 4 2 2 2" xfId="5677"/>
    <cellStyle name="40% - Accent2 4 2 3" xfId="5060"/>
    <cellStyle name="40% - Accent2 4 3" xfId="3757"/>
    <cellStyle name="40% - Accent2 4 3 2" xfId="5445"/>
    <cellStyle name="40% - Accent2 4 4" xfId="4608"/>
    <cellStyle name="40% - Accent2 5" xfId="42"/>
    <cellStyle name="40% - Accent2 6" xfId="4183"/>
    <cellStyle name="40% - Accent3 2" xfId="132"/>
    <cellStyle name="40% - Accent3 3" xfId="1482"/>
    <cellStyle name="40% - Accent3 4" xfId="1968"/>
    <cellStyle name="40% - Accent3 4 2" xfId="3131"/>
    <cellStyle name="40% - Accent3 4 2 2" xfId="4041"/>
    <cellStyle name="40% - Accent3 4 2 2 2" xfId="5680"/>
    <cellStyle name="40% - Accent3 4 2 3" xfId="5063"/>
    <cellStyle name="40% - Accent3 4 3" xfId="3760"/>
    <cellStyle name="40% - Accent3 4 3 2" xfId="5448"/>
    <cellStyle name="40% - Accent3 4 4" xfId="4611"/>
    <cellStyle name="40% - Accent3 5" xfId="45"/>
    <cellStyle name="40% - Accent3 6" xfId="4185"/>
    <cellStyle name="40% - Accent4 2" xfId="133"/>
    <cellStyle name="40% - Accent4 3" xfId="1483"/>
    <cellStyle name="40% - Accent4 4" xfId="1958"/>
    <cellStyle name="40% - Accent4 4 2" xfId="3126"/>
    <cellStyle name="40% - Accent4 4 2 2" xfId="4036"/>
    <cellStyle name="40% - Accent4 4 2 2 2" xfId="5675"/>
    <cellStyle name="40% - Accent4 4 2 3" xfId="5058"/>
    <cellStyle name="40% - Accent4 4 3" xfId="3755"/>
    <cellStyle name="40% - Accent4 4 3 2" xfId="5443"/>
    <cellStyle name="40% - Accent4 4 4" xfId="4606"/>
    <cellStyle name="40% - Accent4 5" xfId="48"/>
    <cellStyle name="40% - Accent4 6" xfId="4187"/>
    <cellStyle name="40% - Accent5 2" xfId="134"/>
    <cellStyle name="40% - Accent5 3" xfId="1484"/>
    <cellStyle name="40% - Accent5 4" xfId="1946"/>
    <cellStyle name="40% - Accent5 4 2" xfId="3121"/>
    <cellStyle name="40% - Accent5 4 2 2" xfId="4032"/>
    <cellStyle name="40% - Accent5 4 2 2 2" xfId="5671"/>
    <cellStyle name="40% - Accent5 4 2 3" xfId="5053"/>
    <cellStyle name="40% - Accent5 4 3" xfId="3751"/>
    <cellStyle name="40% - Accent5 4 3 2" xfId="5439"/>
    <cellStyle name="40% - Accent5 4 4" xfId="4602"/>
    <cellStyle name="40% - Accent5 5" xfId="51"/>
    <cellStyle name="40% - Accent5 6" xfId="4189"/>
    <cellStyle name="40% - Accent6 2" xfId="135"/>
    <cellStyle name="40% - Accent6 3" xfId="1485"/>
    <cellStyle name="40% - Accent6 4" xfId="1969"/>
    <cellStyle name="40% - Accent6 4 2" xfId="3132"/>
    <cellStyle name="40% - Accent6 4 2 2" xfId="4042"/>
    <cellStyle name="40% - Accent6 4 2 2 2" xfId="5681"/>
    <cellStyle name="40% - Accent6 4 2 3" xfId="5064"/>
    <cellStyle name="40% - Accent6 4 3" xfId="3761"/>
    <cellStyle name="40% - Accent6 4 3 2" xfId="5449"/>
    <cellStyle name="40% - Accent6 4 4" xfId="4612"/>
    <cellStyle name="40% - Accent6 5" xfId="54"/>
    <cellStyle name="40% - Accent6 6" xfId="4191"/>
    <cellStyle name="40% - ส่วนที่ถูกเน้น1 2" xfId="136"/>
    <cellStyle name="40% - ส่วนที่ถูกเน้น1 3" xfId="4343"/>
    <cellStyle name="40% - ส่วนที่ถูกเน้น2 2" xfId="137"/>
    <cellStyle name="40% - ส่วนที่ถูกเน้น2 3" xfId="4346"/>
    <cellStyle name="40% - ส่วนที่ถูกเน้น3 2" xfId="138"/>
    <cellStyle name="40% - ส่วนที่ถูกเน้น3 3" xfId="4349"/>
    <cellStyle name="40% - ส่วนที่ถูกเน้น4 2" xfId="139"/>
    <cellStyle name="40% - ส่วนที่ถูกเน้น4 3" xfId="4352"/>
    <cellStyle name="40% - ส่วนที่ถูกเน้น5 2" xfId="140"/>
    <cellStyle name="40% - ส่วนที่ถูกเน้น5 3" xfId="4355"/>
    <cellStyle name="40% - ส่วนที่ถูกเน้น6 2" xfId="141"/>
    <cellStyle name="40% - ส่วนที่ถูกเน้น6 3" xfId="4358"/>
    <cellStyle name="594941.25" xfId="142"/>
    <cellStyle name="594941.25 2" xfId="2815"/>
    <cellStyle name="594941.25 2 2" xfId="4747"/>
    <cellStyle name="594941.25 3" xfId="3620"/>
    <cellStyle name="60% - Accent1 2" xfId="143"/>
    <cellStyle name="60% - Accent1 2 2" xfId="1936"/>
    <cellStyle name="60% - Accent1 2 2 2" xfId="3115"/>
    <cellStyle name="60% - Accent1 2 2 2 2" xfId="4026"/>
    <cellStyle name="60% - Accent1 2 2 2 2 2" xfId="5665"/>
    <cellStyle name="60% - Accent1 2 2 2 3" xfId="5047"/>
    <cellStyle name="60% - Accent1 2 2 3" xfId="3746"/>
    <cellStyle name="60% - Accent1 2 2 3 2" xfId="5434"/>
    <cellStyle name="60% - Accent1 2 2 4" xfId="4597"/>
    <cellStyle name="60% - Accent1 3" xfId="1486"/>
    <cellStyle name="60% - Accent1 4" xfId="1963"/>
    <cellStyle name="60% - Accent1 5" xfId="2062"/>
    <cellStyle name="60% - Accent2 2" xfId="144"/>
    <cellStyle name="60% - Accent2 2 2" xfId="1932"/>
    <cellStyle name="60% - Accent2 2 2 2" xfId="3113"/>
    <cellStyle name="60% - Accent2 2 2 2 2" xfId="4024"/>
    <cellStyle name="60% - Accent2 2 2 2 2 2" xfId="5663"/>
    <cellStyle name="60% - Accent2 2 2 2 3" xfId="5045"/>
    <cellStyle name="60% - Accent2 2 2 3" xfId="3744"/>
    <cellStyle name="60% - Accent2 2 2 3 2" xfId="5432"/>
    <cellStyle name="60% - Accent2 2 2 4" xfId="4595"/>
    <cellStyle name="60% - Accent2 3" xfId="1487"/>
    <cellStyle name="60% - Accent2 4" xfId="1953"/>
    <cellStyle name="60% - Accent2 5" xfId="2063"/>
    <cellStyle name="60% - Accent3 2" xfId="145"/>
    <cellStyle name="60% - Accent3 2 2" xfId="1937"/>
    <cellStyle name="60% - Accent3 2 2 2" xfId="3116"/>
    <cellStyle name="60% - Accent3 2 2 2 2" xfId="4027"/>
    <cellStyle name="60% - Accent3 2 2 2 2 2" xfId="5666"/>
    <cellStyle name="60% - Accent3 2 2 2 3" xfId="5048"/>
    <cellStyle name="60% - Accent3 2 2 3" xfId="3747"/>
    <cellStyle name="60% - Accent3 2 2 3 2" xfId="5435"/>
    <cellStyle name="60% - Accent3 2 2 4" xfId="4598"/>
    <cellStyle name="60% - Accent3 3" xfId="1488"/>
    <cellStyle name="60% - Accent3 4" xfId="1947"/>
    <cellStyle name="60% - Accent3 5" xfId="2064"/>
    <cellStyle name="60% - Accent4 2" xfId="146"/>
    <cellStyle name="60% - Accent4 2 2" xfId="1972"/>
    <cellStyle name="60% - Accent4 2 2 2" xfId="3133"/>
    <cellStyle name="60% - Accent4 2 2 2 2" xfId="4043"/>
    <cellStyle name="60% - Accent4 2 2 2 2 2" xfId="5682"/>
    <cellStyle name="60% - Accent4 2 2 2 3" xfId="5065"/>
    <cellStyle name="60% - Accent4 2 2 3" xfId="3762"/>
    <cellStyle name="60% - Accent4 2 2 3 2" xfId="5450"/>
    <cellStyle name="60% - Accent4 2 2 4" xfId="4613"/>
    <cellStyle name="60% - Accent4 3" xfId="1489"/>
    <cellStyle name="60% - Accent4 4" xfId="1977"/>
    <cellStyle name="60% - Accent4 5" xfId="2065"/>
    <cellStyle name="60% - Accent5 2" xfId="147"/>
    <cellStyle name="60% - Accent5 2 2" xfId="2001"/>
    <cellStyle name="60% - Accent5 2 2 2" xfId="3141"/>
    <cellStyle name="60% - Accent5 2 2 2 2" xfId="4049"/>
    <cellStyle name="60% - Accent5 2 2 2 2 2" xfId="5688"/>
    <cellStyle name="60% - Accent5 2 2 2 3" xfId="5073"/>
    <cellStyle name="60% - Accent5 2 2 3" xfId="3770"/>
    <cellStyle name="60% - Accent5 2 2 3 2" xfId="5458"/>
    <cellStyle name="60% - Accent5 2 2 4" xfId="4621"/>
    <cellStyle name="60% - Accent5 3" xfId="1490"/>
    <cellStyle name="60% - Accent5 4" xfId="1926"/>
    <cellStyle name="60% - Accent5 5" xfId="2066"/>
    <cellStyle name="60% - Accent6 2" xfId="148"/>
    <cellStyle name="60% - Accent6 2 2" xfId="1919"/>
    <cellStyle name="60% - Accent6 2 2 2" xfId="3105"/>
    <cellStyle name="60% - Accent6 2 2 2 2" xfId="4017"/>
    <cellStyle name="60% - Accent6 2 2 2 2 2" xfId="5656"/>
    <cellStyle name="60% - Accent6 2 2 2 3" xfId="5037"/>
    <cellStyle name="60% - Accent6 2 2 3" xfId="3737"/>
    <cellStyle name="60% - Accent6 2 2 3 2" xfId="5425"/>
    <cellStyle name="60% - Accent6 2 2 4" xfId="4588"/>
    <cellStyle name="60% - Accent6 3" xfId="1491"/>
    <cellStyle name="60% - Accent6 4" xfId="1915"/>
    <cellStyle name="60% - Accent6 5" xfId="2067"/>
    <cellStyle name="60% - ส่วนที่ถูกเน้น1 2" xfId="149"/>
    <cellStyle name="60% - ส่วนที่ถูกเน้น2 2" xfId="150"/>
    <cellStyle name="60% - ส่วนที่ถูกเน้น3 2" xfId="151"/>
    <cellStyle name="60% - ส่วนที่ถูกเน้น4 2" xfId="152"/>
    <cellStyle name="60% - ส่วนที่ถูกเน้น5 2" xfId="153"/>
    <cellStyle name="60% - ส่วนที่ถูกเน้น6 2" xfId="154"/>
    <cellStyle name="75" xfId="155"/>
    <cellStyle name="75 2" xfId="156"/>
    <cellStyle name="75 2 2" xfId="157"/>
    <cellStyle name="75 2 3" xfId="1492"/>
    <cellStyle name="75 3" xfId="158"/>
    <cellStyle name="75 4" xfId="159"/>
    <cellStyle name="75 5" xfId="160"/>
    <cellStyle name="a_QTR94_95_1ฟ๙ศธบ๑ณปฟช (2)" xfId="161"/>
    <cellStyle name="AA FRAME" xfId="162"/>
    <cellStyle name="AA FRAME 2" xfId="1493"/>
    <cellStyle name="AA FRAME 2 2" xfId="2173"/>
    <cellStyle name="AA FRAME 2 2 2" xfId="2645"/>
    <cellStyle name="AA FRAME 2 2 3" xfId="2555"/>
    <cellStyle name="AA FRAME 2 3" xfId="2223"/>
    <cellStyle name="AA FRAME 2 3 2" xfId="2691"/>
    <cellStyle name="AA FRAME 3" xfId="2078"/>
    <cellStyle name="AA FRAME 3 2" xfId="2574"/>
    <cellStyle name="AA FRAME 3 3" xfId="2484"/>
    <cellStyle name="AA HEADING" xfId="163"/>
    <cellStyle name="AA INITIALS" xfId="164"/>
    <cellStyle name="AA INPUT" xfId="165"/>
    <cellStyle name="AA LOCK" xfId="166"/>
    <cellStyle name="AA MGR NAME" xfId="167"/>
    <cellStyle name="AA NORMAL" xfId="168"/>
    <cellStyle name="AA NUMBER" xfId="169"/>
    <cellStyle name="AA NUMBER2" xfId="170"/>
    <cellStyle name="AA QUESTION" xfId="171"/>
    <cellStyle name="AA SHADE" xfId="172"/>
    <cellStyle name="Accent1 - 20%" xfId="174"/>
    <cellStyle name="Accent1 - 40%" xfId="175"/>
    <cellStyle name="Accent1 - 60%" xfId="176"/>
    <cellStyle name="Accent1 10" xfId="2326"/>
    <cellStyle name="Accent1 11" xfId="37"/>
    <cellStyle name="Accent1 12" xfId="3264"/>
    <cellStyle name="Accent1 13" xfId="3312"/>
    <cellStyle name="Accent1 14" xfId="3291"/>
    <cellStyle name="Accent1 15" xfId="3298"/>
    <cellStyle name="Accent1 16" xfId="3336"/>
    <cellStyle name="Accent1 17" xfId="3326"/>
    <cellStyle name="Accent1 18" xfId="3339"/>
    <cellStyle name="Accent1 19" xfId="3379"/>
    <cellStyle name="Accent1 2" xfId="173"/>
    <cellStyle name="Accent1 20" xfId="3275"/>
    <cellStyle name="Accent1 21" xfId="3306"/>
    <cellStyle name="Accent1 22" xfId="3294"/>
    <cellStyle name="Accent1 23" xfId="3297"/>
    <cellStyle name="Accent1 24" xfId="3353"/>
    <cellStyle name="Accent1 25" xfId="3273"/>
    <cellStyle name="Accent1 26" xfId="3547"/>
    <cellStyle name="Accent1 27" xfId="3514"/>
    <cellStyle name="Accent1 3" xfId="1301"/>
    <cellStyle name="Accent1 4" xfId="1875"/>
    <cellStyle name="Accent1 5" xfId="1899"/>
    <cellStyle name="Accent1 6" xfId="1873"/>
    <cellStyle name="Accent1 7" xfId="1934"/>
    <cellStyle name="Accent1 8" xfId="2133"/>
    <cellStyle name="Accent1 9" xfId="2315"/>
    <cellStyle name="Accent2 - 20%" xfId="178"/>
    <cellStyle name="Accent2 - 40%" xfId="179"/>
    <cellStyle name="Accent2 - 60%" xfId="180"/>
    <cellStyle name="Accent2 10" xfId="2319"/>
    <cellStyle name="Accent2 11" xfId="40"/>
    <cellStyle name="Accent2 12" xfId="3265"/>
    <cellStyle name="Accent2 13" xfId="3311"/>
    <cellStyle name="Accent2 14" xfId="3330"/>
    <cellStyle name="Accent2 15" xfId="3329"/>
    <cellStyle name="Accent2 16" xfId="3354"/>
    <cellStyle name="Accent2 17" xfId="3338"/>
    <cellStyle name="Accent2 18" xfId="3350"/>
    <cellStyle name="Accent2 19" xfId="3335"/>
    <cellStyle name="Accent2 2" xfId="177"/>
    <cellStyle name="Accent2 20" xfId="3343"/>
    <cellStyle name="Accent2 21" xfId="3286"/>
    <cellStyle name="Accent2 22" xfId="3333"/>
    <cellStyle name="Accent2 23" xfId="3364"/>
    <cellStyle name="Accent2 24" xfId="3272"/>
    <cellStyle name="Accent2 25" xfId="3308"/>
    <cellStyle name="Accent2 26" xfId="3393"/>
    <cellStyle name="Accent2 27" xfId="3463"/>
    <cellStyle name="Accent2 3" xfId="1302"/>
    <cellStyle name="Accent2 4" xfId="1877"/>
    <cellStyle name="Accent2 5" xfId="1898"/>
    <cellStyle name="Accent2 6" xfId="1874"/>
    <cellStyle name="Accent2 7" xfId="1914"/>
    <cellStyle name="Accent2 8" xfId="2134"/>
    <cellStyle name="Accent2 9" xfId="2321"/>
    <cellStyle name="Accent3 - 20%" xfId="182"/>
    <cellStyle name="Accent3 - 40%" xfId="183"/>
    <cellStyle name="Accent3 - 60%" xfId="184"/>
    <cellStyle name="Accent3 10" xfId="2317"/>
    <cellStyle name="Accent3 11" xfId="43"/>
    <cellStyle name="Accent3 12" xfId="3266"/>
    <cellStyle name="Accent3 13" xfId="3310"/>
    <cellStyle name="Accent3 14" xfId="3270"/>
    <cellStyle name="Accent3 15" xfId="3348"/>
    <cellStyle name="Accent3 16" xfId="3383"/>
    <cellStyle name="Accent3 17" xfId="3321"/>
    <cellStyle name="Accent3 18" xfId="3362"/>
    <cellStyle name="Accent3 19" xfId="3317"/>
    <cellStyle name="Accent3 2" xfId="181"/>
    <cellStyle name="Accent3 20" xfId="3356"/>
    <cellStyle name="Accent3 21" xfId="3381"/>
    <cellStyle name="Accent3 22" xfId="3323"/>
    <cellStyle name="Accent3 23" xfId="3288"/>
    <cellStyle name="Accent3 24" xfId="3366"/>
    <cellStyle name="Accent3 25" xfId="3283"/>
    <cellStyle name="Accent3 26" xfId="3460"/>
    <cellStyle name="Accent3 27" xfId="3532"/>
    <cellStyle name="Accent3 3" xfId="1303"/>
    <cellStyle name="Accent3 4" xfId="1879"/>
    <cellStyle name="Accent3 5" xfId="1897"/>
    <cellStyle name="Accent3 6" xfId="1876"/>
    <cellStyle name="Accent3 7" xfId="2002"/>
    <cellStyle name="Accent3 8" xfId="2135"/>
    <cellStyle name="Accent3 9" xfId="2323"/>
    <cellStyle name="Accent4 - 20%" xfId="186"/>
    <cellStyle name="Accent4 - 40%" xfId="187"/>
    <cellStyle name="Accent4 - 60%" xfId="188"/>
    <cellStyle name="Accent4 10" xfId="2324"/>
    <cellStyle name="Accent4 11" xfId="46"/>
    <cellStyle name="Accent4 12" xfId="3267"/>
    <cellStyle name="Accent4 13" xfId="3349"/>
    <cellStyle name="Accent4 14" xfId="3374"/>
    <cellStyle name="Accent4 15" xfId="3342"/>
    <cellStyle name="Accent4 16" xfId="3337"/>
    <cellStyle name="Accent4 17" xfId="3367"/>
    <cellStyle name="Accent4 18" xfId="3282"/>
    <cellStyle name="Accent4 19" xfId="3302"/>
    <cellStyle name="Accent4 2" xfId="185"/>
    <cellStyle name="Accent4 20" xfId="3331"/>
    <cellStyle name="Accent4 21" xfId="3328"/>
    <cellStyle name="Accent4 22" xfId="3346"/>
    <cellStyle name="Accent4 23" xfId="3384"/>
    <cellStyle name="Accent4 24" xfId="3320"/>
    <cellStyle name="Accent4 25" xfId="3340"/>
    <cellStyle name="Accent4 26" xfId="3408"/>
    <cellStyle name="Accent4 27" xfId="3616"/>
    <cellStyle name="Accent4 3" xfId="1304"/>
    <cellStyle name="Accent4 4" xfId="1880"/>
    <cellStyle name="Accent4 5" xfId="1896"/>
    <cellStyle name="Accent4 6" xfId="1878"/>
    <cellStyle name="Accent4 7" xfId="1997"/>
    <cellStyle name="Accent4 8" xfId="2136"/>
    <cellStyle name="Accent4 9" xfId="2318"/>
    <cellStyle name="Accent5 - 20%" xfId="190"/>
    <cellStyle name="Accent5 - 40%" xfId="191"/>
    <cellStyle name="Accent5 - 60%" xfId="192"/>
    <cellStyle name="Accent5 10" xfId="2322"/>
    <cellStyle name="Accent5 11" xfId="49"/>
    <cellStyle name="Accent5 12" xfId="3268"/>
    <cellStyle name="Accent5 13" xfId="3345"/>
    <cellStyle name="Accent5 14" xfId="3380"/>
    <cellStyle name="Accent5 15" xfId="3274"/>
    <cellStyle name="Accent5 16" xfId="3307"/>
    <cellStyle name="Accent5 17" xfId="3371"/>
    <cellStyle name="Accent5 18" xfId="3370"/>
    <cellStyle name="Accent5 19" xfId="3280"/>
    <cellStyle name="Accent5 2" xfId="189"/>
    <cellStyle name="Accent5 20" xfId="3378"/>
    <cellStyle name="Accent5 21" xfId="3276"/>
    <cellStyle name="Accent5 22" xfId="3305"/>
    <cellStyle name="Accent5 23" xfId="3295"/>
    <cellStyle name="Accent5 24" xfId="3296"/>
    <cellStyle name="Accent5 25" xfId="3341"/>
    <cellStyle name="Accent5 26" xfId="3555"/>
    <cellStyle name="Accent5 27" xfId="3506"/>
    <cellStyle name="Accent5 3" xfId="1305"/>
    <cellStyle name="Accent5 4" xfId="1882"/>
    <cellStyle name="Accent5 5" xfId="1895"/>
    <cellStyle name="Accent5 6" xfId="1881"/>
    <cellStyle name="Accent5 7" xfId="1942"/>
    <cellStyle name="Accent5 8" xfId="2137"/>
    <cellStyle name="Accent5 9" xfId="2320"/>
    <cellStyle name="Accent6 - 20%" xfId="194"/>
    <cellStyle name="Accent6 - 40%" xfId="195"/>
    <cellStyle name="Accent6 - 60%" xfId="196"/>
    <cellStyle name="Accent6 10" xfId="2331"/>
    <cellStyle name="Accent6 11" xfId="52"/>
    <cellStyle name="Accent6 12" xfId="3269"/>
    <cellStyle name="Accent6 13" xfId="3368"/>
    <cellStyle name="Accent6 14" xfId="3281"/>
    <cellStyle name="Accent6 15" xfId="3360"/>
    <cellStyle name="Accent6 16" xfId="3382"/>
    <cellStyle name="Accent6 17" xfId="3322"/>
    <cellStyle name="Accent6 18" xfId="3289"/>
    <cellStyle name="Accent6 19" xfId="3347"/>
    <cellStyle name="Accent6 2" xfId="193"/>
    <cellStyle name="Accent6 20" xfId="3386"/>
    <cellStyle name="Accent6 21" xfId="3318"/>
    <cellStyle name="Accent6 22" xfId="3290"/>
    <cellStyle name="Accent6 23" xfId="3344"/>
    <cellStyle name="Accent6 24" xfId="3325"/>
    <cellStyle name="Accent6 25" xfId="3363"/>
    <cellStyle name="Accent6 26" xfId="3579"/>
    <cellStyle name="Accent6 27" xfId="3512"/>
    <cellStyle name="Accent6 3" xfId="1306"/>
    <cellStyle name="Accent6 4" xfId="1884"/>
    <cellStyle name="Accent6 5" xfId="1894"/>
    <cellStyle name="Accent6 6" xfId="1883"/>
    <cellStyle name="Accent6 7" xfId="1955"/>
    <cellStyle name="Accent6 8" xfId="2138"/>
    <cellStyle name="Accent6 9" xfId="2328"/>
    <cellStyle name="Bad 2" xfId="197"/>
    <cellStyle name="Bad 3" xfId="1494"/>
    <cellStyle name="Bad 4" xfId="1941"/>
    <cellStyle name="Bad 5" xfId="28"/>
    <cellStyle name="Border" xfId="198"/>
    <cellStyle name="Border 2" xfId="1496"/>
    <cellStyle name="Border 2 2" xfId="2080"/>
    <cellStyle name="Border 2 2 2" xfId="2576"/>
    <cellStyle name="Border 2 2 3" xfId="2486"/>
    <cellStyle name="Border 2 2 4" xfId="2715"/>
    <cellStyle name="Border 2 3" xfId="2175"/>
    <cellStyle name="Border 2 3 2" xfId="2647"/>
    <cellStyle name="Border 2 3 3" xfId="2557"/>
    <cellStyle name="Border 2 3 4" xfId="2746"/>
    <cellStyle name="Border 2 4" xfId="2225"/>
    <cellStyle name="Border 2 4 2" xfId="2693"/>
    <cellStyle name="Border 2 4 3" xfId="2780"/>
    <cellStyle name="Border 3" xfId="1495"/>
    <cellStyle name="Border 3 2" xfId="2174"/>
    <cellStyle name="Border 3 2 2" xfId="2646"/>
    <cellStyle name="Border 3 2 3" xfId="2556"/>
    <cellStyle name="Border 3 2 4" xfId="2745"/>
    <cellStyle name="Border 3 3" xfId="2224"/>
    <cellStyle name="Border 3 3 2" xfId="2692"/>
    <cellStyle name="Border 3 3 3" xfId="2779"/>
    <cellStyle name="Border 4" xfId="2079"/>
    <cellStyle name="Border 4 2" xfId="2575"/>
    <cellStyle name="Border 4 3" xfId="2485"/>
    <cellStyle name="Border 4 4" xfId="2714"/>
    <cellStyle name="Calc Currency (0)" xfId="199"/>
    <cellStyle name="Calc Currency (0) 2" xfId="1497"/>
    <cellStyle name="Calc Currency (2)" xfId="200"/>
    <cellStyle name="Calc Percent (0)" xfId="201"/>
    <cellStyle name="Calc Percent (1)" xfId="202"/>
    <cellStyle name="Calc Percent (2)" xfId="203"/>
    <cellStyle name="Calc Units (0)" xfId="204"/>
    <cellStyle name="Calc Units (1)" xfId="205"/>
    <cellStyle name="Calc Units (2)" xfId="206"/>
    <cellStyle name="Calculation 2" xfId="207"/>
    <cellStyle name="Calculation 2 2" xfId="2082"/>
    <cellStyle name="Calculation 2 2 2" xfId="2578"/>
    <cellStyle name="Calculation 2 2 3" xfId="2488"/>
    <cellStyle name="Calculation 2 3" xfId="2145"/>
    <cellStyle name="Calculation 2 3 2" xfId="2620"/>
    <cellStyle name="Calculation 2 3 3" xfId="2530"/>
    <cellStyle name="Calculation 2 3 4" xfId="2721"/>
    <cellStyle name="Calculation 2 4" xfId="2193"/>
    <cellStyle name="Calculation 2 4 2" xfId="2663"/>
    <cellStyle name="Calculation 2 4 3" xfId="2752"/>
    <cellStyle name="Calculation 3" xfId="1498"/>
    <cellStyle name="Calculation 3 2" xfId="2081"/>
    <cellStyle name="Calculation 3 2 2" xfId="2577"/>
    <cellStyle name="Calculation 3 2 3" xfId="2487"/>
    <cellStyle name="Calculation 3 3" xfId="2176"/>
    <cellStyle name="Calculation 3 3 2" xfId="2648"/>
    <cellStyle name="Calculation 3 3 3" xfId="2558"/>
    <cellStyle name="Calculation 3 3 4" xfId="2747"/>
    <cellStyle name="Calculation 3 4" xfId="2226"/>
    <cellStyle name="Calculation 3 4 2" xfId="2694"/>
    <cellStyle name="Calculation 3 4 3" xfId="2781"/>
    <cellStyle name="Calculation 4" xfId="1983"/>
    <cellStyle name="Calculation 5" xfId="31"/>
    <cellStyle name="Check Cell 2" xfId="208"/>
    <cellStyle name="Check Cell 3" xfId="1499"/>
    <cellStyle name="Check Cell 4" xfId="2003"/>
    <cellStyle name="Check Cell 5" xfId="33"/>
    <cellStyle name="Column Heading" xfId="209"/>
    <cellStyle name="Comma" xfId="1" builtinId="3"/>
    <cellStyle name="Comma  - Style1" xfId="211"/>
    <cellStyle name="Comma  - Style2" xfId="212"/>
    <cellStyle name="Comma  - Style3" xfId="213"/>
    <cellStyle name="Comma  - Style4" xfId="214"/>
    <cellStyle name="Comma  - Style5" xfId="215"/>
    <cellStyle name="Comma  - Style6" xfId="216"/>
    <cellStyle name="Comma  - Style7" xfId="217"/>
    <cellStyle name="Comma  - Style8" xfId="218"/>
    <cellStyle name="Comma [0] 2" xfId="219"/>
    <cellStyle name="Comma [0] 2 2" xfId="2817"/>
    <cellStyle name="Comma [0] 2 2 2" xfId="4749"/>
    <cellStyle name="Comma [0] 2 3" xfId="3458"/>
    <cellStyle name="Comma [00]" xfId="220"/>
    <cellStyle name="Comma 10" xfId="221"/>
    <cellStyle name="Comma 10 2" xfId="222"/>
    <cellStyle name="Comma 10 3" xfId="223"/>
    <cellStyle name="Comma 100" xfId="15"/>
    <cellStyle name="Comma 100 2" xfId="3376"/>
    <cellStyle name="Comma 101" xfId="3375"/>
    <cellStyle name="Comma 102" xfId="3278"/>
    <cellStyle name="Comma 103" xfId="3303"/>
    <cellStyle name="Comma 104" xfId="2296"/>
    <cellStyle name="Comma 104 2" xfId="3200"/>
    <cellStyle name="Comma 104 2 2" xfId="4100"/>
    <cellStyle name="Comma 104 2 2 2" xfId="5739"/>
    <cellStyle name="Comma 104 2 3" xfId="4318"/>
    <cellStyle name="Comma 104 2 3 2" xfId="5896"/>
    <cellStyle name="Comma 104 2 4" xfId="5132"/>
    <cellStyle name="Comma 104 3" xfId="3949"/>
    <cellStyle name="Comma 104 4" xfId="4263"/>
    <cellStyle name="Comma 104 5" xfId="3436"/>
    <cellStyle name="Comma 105" xfId="3546"/>
    <cellStyle name="Comma 106" xfId="3468"/>
    <cellStyle name="Comma 11" xfId="224"/>
    <cellStyle name="Comma 11 2" xfId="225"/>
    <cellStyle name="Comma 11 3" xfId="226"/>
    <cellStyle name="Comma 12" xfId="227"/>
    <cellStyle name="Comma 12 2" xfId="228"/>
    <cellStyle name="Comma 12 2 2" xfId="229"/>
    <cellStyle name="Comma 12 2 2 2" xfId="2820"/>
    <cellStyle name="Comma 12 2 2 2 2" xfId="4752"/>
    <cellStyle name="Comma 12 2 2 3" xfId="3452"/>
    <cellStyle name="Comma 12 2 2 3 2" xfId="5211"/>
    <cellStyle name="Comma 12 2 2 4" xfId="4374"/>
    <cellStyle name="Comma 12 2 3" xfId="67"/>
    <cellStyle name="Comma 12 2 3 2" xfId="2805"/>
    <cellStyle name="Comma 12 2 3 2 2" xfId="3971"/>
    <cellStyle name="Comma 12 2 3 2 2 2" xfId="5610"/>
    <cellStyle name="Comma 12 2 3 2 3" xfId="4737"/>
    <cellStyle name="Comma 12 2 3 3" xfId="3402"/>
    <cellStyle name="Comma 12 2 3 3 2" xfId="5202"/>
    <cellStyle name="Comma 12 2 3 4" xfId="4365"/>
    <cellStyle name="Comma 12 2 4" xfId="2364"/>
    <cellStyle name="Comma 12 2 4 2" xfId="3233"/>
    <cellStyle name="Comma 12 2 4 2 2" xfId="4128"/>
    <cellStyle name="Comma 12 2 4 2 2 2" xfId="5767"/>
    <cellStyle name="Comma 12 2 4 2 3" xfId="5165"/>
    <cellStyle name="Comma 12 2 4 3" xfId="3852"/>
    <cellStyle name="Comma 12 2 4 3 2" xfId="5540"/>
    <cellStyle name="Comma 12 2 4 4" xfId="4703"/>
    <cellStyle name="Comma 12 2 5" xfId="2819"/>
    <cellStyle name="Comma 12 2 5 2" xfId="3975"/>
    <cellStyle name="Comma 12 2 5 2 2" xfId="5614"/>
    <cellStyle name="Comma 12 2 5 3" xfId="4751"/>
    <cellStyle name="Comma 12 2 6" xfId="3437"/>
    <cellStyle name="Comma 12 2 6 2" xfId="5210"/>
    <cellStyle name="Comma 12 2 7" xfId="4373"/>
    <cellStyle name="Comma 12 3" xfId="230"/>
    <cellStyle name="Comma 12 3 2" xfId="231"/>
    <cellStyle name="Comma 12 3 2 2" xfId="2822"/>
    <cellStyle name="Comma 12 3 2 2 2" xfId="4754"/>
    <cellStyle name="Comma 12 3 2 3" xfId="3581"/>
    <cellStyle name="Comma 12 3 2 3 2" xfId="5213"/>
    <cellStyle name="Comma 12 3 2 4" xfId="4376"/>
    <cellStyle name="Comma 12 3 3" xfId="1502"/>
    <cellStyle name="Comma 12 3 3 2" xfId="3029"/>
    <cellStyle name="Comma 12 3 3 2 2" xfId="4961"/>
    <cellStyle name="Comma 12 3 3 3" xfId="3706"/>
    <cellStyle name="Comma 12 3 3 3 2" xfId="5394"/>
    <cellStyle name="Comma 12 3 3 4" xfId="4557"/>
    <cellStyle name="Comma 12 3 4" xfId="2365"/>
    <cellStyle name="Comma 12 3 4 2" xfId="3234"/>
    <cellStyle name="Comma 12 3 4 2 2" xfId="4129"/>
    <cellStyle name="Comma 12 3 4 2 2 2" xfId="5768"/>
    <cellStyle name="Comma 12 3 4 2 3" xfId="5166"/>
    <cellStyle name="Comma 12 3 4 3" xfId="3853"/>
    <cellStyle name="Comma 12 3 4 3 2" xfId="5541"/>
    <cellStyle name="Comma 12 3 4 4" xfId="4704"/>
    <cellStyle name="Comma 12 3 5" xfId="2821"/>
    <cellStyle name="Comma 12 3 5 2" xfId="3976"/>
    <cellStyle name="Comma 12 3 5 2 2" xfId="5615"/>
    <cellStyle name="Comma 12 3 5 3" xfId="4753"/>
    <cellStyle name="Comma 12 3 6" xfId="3518"/>
    <cellStyle name="Comma 12 3 6 2" xfId="5212"/>
    <cellStyle name="Comma 12 3 7" xfId="4375"/>
    <cellStyle name="Comma 12 4" xfId="232"/>
    <cellStyle name="Comma 12 4 2" xfId="2823"/>
    <cellStyle name="Comma 12 4 2 2" xfId="4755"/>
    <cellStyle name="Comma 12 4 3" xfId="3474"/>
    <cellStyle name="Comma 12 4 3 2" xfId="5214"/>
    <cellStyle name="Comma 12 4 4" xfId="4377"/>
    <cellStyle name="Comma 12 5" xfId="1501"/>
    <cellStyle name="Comma 12 5 2" xfId="3028"/>
    <cellStyle name="Comma 12 5 2 2" xfId="4960"/>
    <cellStyle name="Comma 12 5 3" xfId="3705"/>
    <cellStyle name="Comma 12 5 3 2" xfId="5393"/>
    <cellStyle name="Comma 12 5 4" xfId="4556"/>
    <cellStyle name="Comma 12 6" xfId="2818"/>
    <cellStyle name="Comma 12 6 2" xfId="4750"/>
    <cellStyle name="Comma 12 7" xfId="3531"/>
    <cellStyle name="Comma 12 7 2" xfId="5209"/>
    <cellStyle name="Comma 12 8" xfId="4372"/>
    <cellStyle name="Comma 13" xfId="233"/>
    <cellStyle name="Comma 13 2" xfId="234"/>
    <cellStyle name="Comma 13 2 2" xfId="235"/>
    <cellStyle name="Comma 13 2 3" xfId="2825"/>
    <cellStyle name="Comma 13 2 3 2" xfId="4757"/>
    <cellStyle name="Comma 13 2 4" xfId="3462"/>
    <cellStyle name="Comma 13 2 4 2" xfId="5216"/>
    <cellStyle name="Comma 13 2 5" xfId="4379"/>
    <cellStyle name="Comma 13 3" xfId="236"/>
    <cellStyle name="Comma 13 4" xfId="237"/>
    <cellStyle name="Comma 13 4 2" xfId="2826"/>
    <cellStyle name="Comma 13 4 2 2" xfId="4758"/>
    <cellStyle name="Comma 13 4 3" xfId="3520"/>
    <cellStyle name="Comma 13 4 3 2" xfId="5217"/>
    <cellStyle name="Comma 13 4 4" xfId="4380"/>
    <cellStyle name="Comma 13 5" xfId="2824"/>
    <cellStyle name="Comma 13 5 2" xfId="4756"/>
    <cellStyle name="Comma 13 6" xfId="3500"/>
    <cellStyle name="Comma 13 6 2" xfId="5215"/>
    <cellStyle name="Comma 13 7" xfId="4378"/>
    <cellStyle name="Comma 14" xfId="238"/>
    <cellStyle name="Comma 14 2" xfId="239"/>
    <cellStyle name="Comma 14 2 2" xfId="2828"/>
    <cellStyle name="Comma 14 2 2 2" xfId="4760"/>
    <cellStyle name="Comma 14 2 3" xfId="3610"/>
    <cellStyle name="Comma 14 3" xfId="1503"/>
    <cellStyle name="Comma 14 3 2" xfId="3030"/>
    <cellStyle name="Comma 14 3 2 2" xfId="4962"/>
    <cellStyle name="Comma 14 3 3" xfId="3707"/>
    <cellStyle name="Comma 14 3 3 2" xfId="5395"/>
    <cellStyle name="Comma 14 3 4" xfId="4558"/>
    <cellStyle name="Comma 14 4" xfId="2827"/>
    <cellStyle name="Comma 14 4 2" xfId="4759"/>
    <cellStyle name="Comma 14 5" xfId="3497"/>
    <cellStyle name="Comma 15" xfId="240"/>
    <cellStyle name="Comma 15 2" xfId="241"/>
    <cellStyle name="Comma 15 3" xfId="1504"/>
    <cellStyle name="Comma 15 3 2" xfId="3031"/>
    <cellStyle name="Comma 15 3 2 2" xfId="4963"/>
    <cellStyle name="Comma 15 3 3" xfId="3583"/>
    <cellStyle name="Comma 15 4" xfId="2263"/>
    <cellStyle name="Comma 16" xfId="242"/>
    <cellStyle name="Comma 16 2" xfId="243"/>
    <cellStyle name="Comma 16 2 2" xfId="2830"/>
    <cellStyle name="Comma 16 2 2 2" xfId="4762"/>
    <cellStyle name="Comma 16 2 3" xfId="3418"/>
    <cellStyle name="Comma 16 2 3 2" xfId="5219"/>
    <cellStyle name="Comma 16 2 4" xfId="4382"/>
    <cellStyle name="Comma 16 3" xfId="244"/>
    <cellStyle name="Comma 16 3 2" xfId="2831"/>
    <cellStyle name="Comma 16 3 2 2" xfId="4763"/>
    <cellStyle name="Comma 16 3 3" xfId="3486"/>
    <cellStyle name="Comma 16 3 3 2" xfId="5220"/>
    <cellStyle name="Comma 16 3 4" xfId="4383"/>
    <cellStyle name="Comma 16 4" xfId="1505"/>
    <cellStyle name="Comma 16 4 2" xfId="3032"/>
    <cellStyle name="Comma 16 4 2 2" xfId="4964"/>
    <cellStyle name="Comma 16 4 3" xfId="3471"/>
    <cellStyle name="Comma 16 5" xfId="2829"/>
    <cellStyle name="Comma 16 5 2" xfId="4761"/>
    <cellStyle name="Comma 16 6" xfId="3397"/>
    <cellStyle name="Comma 16 6 2" xfId="5218"/>
    <cellStyle name="Comma 16 7" xfId="4381"/>
    <cellStyle name="Comma 17" xfId="245"/>
    <cellStyle name="Comma 17 2" xfId="246"/>
    <cellStyle name="Comma 17 2 2" xfId="2833"/>
    <cellStyle name="Comma 17 2 2 2" xfId="4765"/>
    <cellStyle name="Comma 17 2 3" xfId="3527"/>
    <cellStyle name="Comma 17 3" xfId="1506"/>
    <cellStyle name="Comma 17 3 2" xfId="3033"/>
    <cellStyle name="Comma 17 3 2 2" xfId="4965"/>
    <cellStyle name="Comma 17 3 3" xfId="3423"/>
    <cellStyle name="Comma 17 4" xfId="2832"/>
    <cellStyle name="Comma 17 4 2" xfId="4764"/>
    <cellStyle name="Comma 17 5" xfId="3435"/>
    <cellStyle name="Comma 18" xfId="247"/>
    <cellStyle name="Comma 18 2" xfId="248"/>
    <cellStyle name="Comma 18 2 2" xfId="2835"/>
    <cellStyle name="Comma 18 2 2 2" xfId="4767"/>
    <cellStyle name="Comma 18 2 3" xfId="3559"/>
    <cellStyle name="Comma 18 2 3 2" xfId="5222"/>
    <cellStyle name="Comma 18 2 4" xfId="4385"/>
    <cellStyle name="Comma 18 3" xfId="1507"/>
    <cellStyle name="Comma 18 3 2" xfId="3034"/>
    <cellStyle name="Comma 18 3 2 2" xfId="4966"/>
    <cellStyle name="Comma 18 3 3" xfId="3522"/>
    <cellStyle name="Comma 18 4" xfId="2834"/>
    <cellStyle name="Comma 18 4 2" xfId="4766"/>
    <cellStyle name="Comma 18 5" xfId="3398"/>
    <cellStyle name="Comma 18 5 2" xfId="5221"/>
    <cellStyle name="Comma 18 6" xfId="4384"/>
    <cellStyle name="Comma 19" xfId="249"/>
    <cellStyle name="Comma 19 2" xfId="250"/>
    <cellStyle name="Comma 19 2 2" xfId="2837"/>
    <cellStyle name="Comma 19 2 2 2" xfId="4769"/>
    <cellStyle name="Comma 19 2 3" xfId="3389"/>
    <cellStyle name="Comma 19 2 3 2" xfId="5224"/>
    <cellStyle name="Comma 19 2 4" xfId="4387"/>
    <cellStyle name="Comma 19 3" xfId="2836"/>
    <cellStyle name="Comma 19 3 2" xfId="4768"/>
    <cellStyle name="Comma 19 4" xfId="3554"/>
    <cellStyle name="Comma 19 4 2" xfId="5223"/>
    <cellStyle name="Comma 19 5" xfId="4386"/>
    <cellStyle name="Comma 2" xfId="12"/>
    <cellStyle name="Comma 2 10" xfId="252"/>
    <cellStyle name="Comma 2 10 2" xfId="253"/>
    <cellStyle name="Comma 2 10 2 2" xfId="2839"/>
    <cellStyle name="Comma 2 10 2 2 2" xfId="4771"/>
    <cellStyle name="Comma 2 10 2 3" xfId="3589"/>
    <cellStyle name="Comma 2 10 2 3 2" xfId="5225"/>
    <cellStyle name="Comma 2 10 2 4" xfId="4388"/>
    <cellStyle name="Comma 2 10 3" xfId="254"/>
    <cellStyle name="Comma 2 10 3 2" xfId="2840"/>
    <cellStyle name="Comma 2 10 3 2 2" xfId="4772"/>
    <cellStyle name="Comma 2 10 3 3" xfId="3540"/>
    <cellStyle name="Comma 2 10 3 3 2" xfId="5226"/>
    <cellStyle name="Comma 2 10 3 4" xfId="4389"/>
    <cellStyle name="Comma 2 11" xfId="255"/>
    <cellStyle name="Comma 2 12" xfId="256"/>
    <cellStyle name="Comma 2 13" xfId="257"/>
    <cellStyle name="Comma 2 14" xfId="258"/>
    <cellStyle name="Comma 2 15" xfId="259"/>
    <cellStyle name="Comma 2 16" xfId="260"/>
    <cellStyle name="Comma 2 17" xfId="261"/>
    <cellStyle name="Comma 2 18" xfId="262"/>
    <cellStyle name="Comma 2 19" xfId="263"/>
    <cellStyle name="Comma 2 2" xfId="19"/>
    <cellStyle name="Comma 2 2 10" xfId="72"/>
    <cellStyle name="Comma 2 2 10 2" xfId="2807"/>
    <cellStyle name="Comma 2 2 10 2 2" xfId="4739"/>
    <cellStyle name="Comma 2 2 10 3" xfId="3409"/>
    <cellStyle name="Comma 2 2 10 3 2" xfId="5204"/>
    <cellStyle name="Comma 2 2 10 4" xfId="4367"/>
    <cellStyle name="Comma 2 2 11" xfId="265"/>
    <cellStyle name="Comma 2 2 11 2" xfId="2842"/>
    <cellStyle name="Comma 2 2 11 2 2" xfId="4774"/>
    <cellStyle name="Comma 2 2 11 3" xfId="3456"/>
    <cellStyle name="Comma 2 2 11 3 2" xfId="5228"/>
    <cellStyle name="Comma 2 2 11 4" xfId="4391"/>
    <cellStyle name="Comma 2 2 12" xfId="266"/>
    <cellStyle name="Comma 2 2 12 2" xfId="2843"/>
    <cellStyle name="Comma 2 2 12 2 2" xfId="4775"/>
    <cellStyle name="Comma 2 2 12 3" xfId="3601"/>
    <cellStyle name="Comma 2 2 12 3 2" xfId="5229"/>
    <cellStyle name="Comma 2 2 12 4" xfId="4392"/>
    <cellStyle name="Comma 2 2 13" xfId="267"/>
    <cellStyle name="Comma 2 2 13 2" xfId="2844"/>
    <cellStyle name="Comma 2 2 13 2 2" xfId="4776"/>
    <cellStyle name="Comma 2 2 13 3" xfId="3499"/>
    <cellStyle name="Comma 2 2 13 3 2" xfId="5230"/>
    <cellStyle name="Comma 2 2 13 4" xfId="4393"/>
    <cellStyle name="Comma 2 2 14" xfId="268"/>
    <cellStyle name="Comma 2 2 14 2" xfId="2845"/>
    <cellStyle name="Comma 2 2 14 2 2" xfId="4777"/>
    <cellStyle name="Comma 2 2 14 3" xfId="3557"/>
    <cellStyle name="Comma 2 2 14 3 2" xfId="5231"/>
    <cellStyle name="Comma 2 2 14 4" xfId="4394"/>
    <cellStyle name="Comma 2 2 15" xfId="269"/>
    <cellStyle name="Comma 2 2 15 2" xfId="2846"/>
    <cellStyle name="Comma 2 2 15 2 2" xfId="4778"/>
    <cellStyle name="Comma 2 2 15 3" xfId="3600"/>
    <cellStyle name="Comma 2 2 15 3 2" xfId="5232"/>
    <cellStyle name="Comma 2 2 15 4" xfId="4395"/>
    <cellStyle name="Comma 2 2 16" xfId="270"/>
    <cellStyle name="Comma 2 2 16 2" xfId="2847"/>
    <cellStyle name="Comma 2 2 16 2 2" xfId="4779"/>
    <cellStyle name="Comma 2 2 16 3" xfId="3473"/>
    <cellStyle name="Comma 2 2 16 3 2" xfId="5233"/>
    <cellStyle name="Comma 2 2 16 4" xfId="4396"/>
    <cellStyle name="Comma 2 2 17" xfId="271"/>
    <cellStyle name="Comma 2 2 17 2" xfId="2848"/>
    <cellStyle name="Comma 2 2 17 2 2" xfId="4780"/>
    <cellStyle name="Comma 2 2 17 3" xfId="3433"/>
    <cellStyle name="Comma 2 2 17 3 2" xfId="5234"/>
    <cellStyle name="Comma 2 2 17 4" xfId="4397"/>
    <cellStyle name="Comma 2 2 18" xfId="272"/>
    <cellStyle name="Comma 2 2 18 2" xfId="2849"/>
    <cellStyle name="Comma 2 2 18 2 2" xfId="4781"/>
    <cellStyle name="Comma 2 2 18 3" xfId="3388"/>
    <cellStyle name="Comma 2 2 18 3 2" xfId="5235"/>
    <cellStyle name="Comma 2 2 18 4" xfId="4398"/>
    <cellStyle name="Comma 2 2 19" xfId="273"/>
    <cellStyle name="Comma 2 2 19 2" xfId="2850"/>
    <cellStyle name="Comma 2 2 19 2 2" xfId="4782"/>
    <cellStyle name="Comma 2 2 19 3" xfId="3449"/>
    <cellStyle name="Comma 2 2 19 3 2" xfId="5236"/>
    <cellStyle name="Comma 2 2 19 4" xfId="4399"/>
    <cellStyle name="Comma 2 2 2" xfId="274"/>
    <cellStyle name="Comma 2 2 2 2" xfId="275"/>
    <cellStyle name="Comma 2 2 2 2 2" xfId="2852"/>
    <cellStyle name="Comma 2 2 2 2 2 2" xfId="4784"/>
    <cellStyle name="Comma 2 2 2 2 3" xfId="3538"/>
    <cellStyle name="Comma 2 2 2 2 3 2" xfId="5238"/>
    <cellStyle name="Comma 2 2 2 2 4" xfId="4401"/>
    <cellStyle name="Comma 2 2 2 3" xfId="276"/>
    <cellStyle name="Comma 2 2 2 4" xfId="277"/>
    <cellStyle name="Comma 2 2 2 5" xfId="2851"/>
    <cellStyle name="Comma 2 2 2 5 2" xfId="4783"/>
    <cellStyle name="Comma 2 2 2 6" xfId="3442"/>
    <cellStyle name="Comma 2 2 2 6 2" xfId="5237"/>
    <cellStyle name="Comma 2 2 2 7" xfId="4400"/>
    <cellStyle name="Comma 2 2 20" xfId="278"/>
    <cellStyle name="Comma 2 2 20 2" xfId="2853"/>
    <cellStyle name="Comma 2 2 20 2 2" xfId="4785"/>
    <cellStyle name="Comma 2 2 20 3" xfId="3544"/>
    <cellStyle name="Comma 2 2 20 3 2" xfId="5239"/>
    <cellStyle name="Comma 2 2 20 4" xfId="4402"/>
    <cellStyle name="Comma 2 2 21" xfId="279"/>
    <cellStyle name="Comma 2 2 21 2" xfId="2854"/>
    <cellStyle name="Comma 2 2 21 2 2" xfId="4786"/>
    <cellStyle name="Comma 2 2 21 3" xfId="3417"/>
    <cellStyle name="Comma 2 2 21 3 2" xfId="5240"/>
    <cellStyle name="Comma 2 2 21 4" xfId="4403"/>
    <cellStyle name="Comma 2 2 22" xfId="280"/>
    <cellStyle name="Comma 2 2 22 2" xfId="2855"/>
    <cellStyle name="Comma 2 2 22 2 2" xfId="4787"/>
    <cellStyle name="Comma 2 2 22 3" xfId="3562"/>
    <cellStyle name="Comma 2 2 22 3 2" xfId="5241"/>
    <cellStyle name="Comma 2 2 22 4" xfId="4404"/>
    <cellStyle name="Comma 2 2 23" xfId="281"/>
    <cellStyle name="Comma 2 2 23 2" xfId="2856"/>
    <cellStyle name="Comma 2 2 23 2 2" xfId="4788"/>
    <cellStyle name="Comma 2 2 23 3" xfId="3391"/>
    <cellStyle name="Comma 2 2 23 3 2" xfId="5242"/>
    <cellStyle name="Comma 2 2 23 4" xfId="4405"/>
    <cellStyle name="Comma 2 2 24" xfId="282"/>
    <cellStyle name="Comma 2 2 24 2" xfId="2857"/>
    <cellStyle name="Comma 2 2 24 2 2" xfId="4789"/>
    <cellStyle name="Comma 2 2 24 3" xfId="3552"/>
    <cellStyle name="Comma 2 2 24 3 2" xfId="5243"/>
    <cellStyle name="Comma 2 2 24 4" xfId="4406"/>
    <cellStyle name="Comma 2 2 25" xfId="283"/>
    <cellStyle name="Comma 2 2 25 2" xfId="2858"/>
    <cellStyle name="Comma 2 2 25 2 2" xfId="4790"/>
    <cellStyle name="Comma 2 2 25 3" xfId="3571"/>
    <cellStyle name="Comma 2 2 25 3 2" xfId="5244"/>
    <cellStyle name="Comma 2 2 25 4" xfId="4407"/>
    <cellStyle name="Comma 2 2 26" xfId="284"/>
    <cellStyle name="Comma 2 2 26 2" xfId="2859"/>
    <cellStyle name="Comma 2 2 26 2 2" xfId="4791"/>
    <cellStyle name="Comma 2 2 26 3" xfId="3593"/>
    <cellStyle name="Comma 2 2 26 3 2" xfId="5245"/>
    <cellStyle name="Comma 2 2 26 4" xfId="4408"/>
    <cellStyle name="Comma 2 2 27" xfId="285"/>
    <cellStyle name="Comma 2 2 27 2" xfId="2860"/>
    <cellStyle name="Comma 2 2 27 2 2" xfId="4792"/>
    <cellStyle name="Comma 2 2 27 3" xfId="3482"/>
    <cellStyle name="Comma 2 2 27 3 2" xfId="5246"/>
    <cellStyle name="Comma 2 2 27 4" xfId="4409"/>
    <cellStyle name="Comma 2 2 28" xfId="286"/>
    <cellStyle name="Comma 2 2 28 2" xfId="2861"/>
    <cellStyle name="Comma 2 2 28 2 2" xfId="4793"/>
    <cellStyle name="Comma 2 2 28 3" xfId="3493"/>
    <cellStyle name="Comma 2 2 28 3 2" xfId="5247"/>
    <cellStyle name="Comma 2 2 28 4" xfId="4410"/>
    <cellStyle name="Comma 2 2 29" xfId="287"/>
    <cellStyle name="Comma 2 2 29 2" xfId="2862"/>
    <cellStyle name="Comma 2 2 29 2 2" xfId="4794"/>
    <cellStyle name="Comma 2 2 29 3" xfId="3560"/>
    <cellStyle name="Comma 2 2 29 3 2" xfId="5248"/>
    <cellStyle name="Comma 2 2 29 4" xfId="4411"/>
    <cellStyle name="Comma 2 2 3" xfId="288"/>
    <cellStyle name="Comma 2 2 3 2" xfId="289"/>
    <cellStyle name="Comma 2 2 3 2 2" xfId="2864"/>
    <cellStyle name="Comma 2 2 3 2 2 2" xfId="4796"/>
    <cellStyle name="Comma 2 2 3 2 3" xfId="3455"/>
    <cellStyle name="Comma 2 2 3 2 3 2" xfId="5250"/>
    <cellStyle name="Comma 2 2 3 2 4" xfId="4413"/>
    <cellStyle name="Comma 2 2 3 3" xfId="2863"/>
    <cellStyle name="Comma 2 2 3 3 2" xfId="4795"/>
    <cellStyle name="Comma 2 2 3 4" xfId="3509"/>
    <cellStyle name="Comma 2 2 3 4 2" xfId="5249"/>
    <cellStyle name="Comma 2 2 3 5" xfId="4412"/>
    <cellStyle name="Comma 2 2 30" xfId="290"/>
    <cellStyle name="Comma 2 2 30 2" xfId="2865"/>
    <cellStyle name="Comma 2 2 30 2 2" xfId="4797"/>
    <cellStyle name="Comma 2 2 30 3" xfId="3587"/>
    <cellStyle name="Comma 2 2 30 3 2" xfId="5251"/>
    <cellStyle name="Comma 2 2 30 4" xfId="4414"/>
    <cellStyle name="Comma 2 2 31" xfId="291"/>
    <cellStyle name="Comma 2 2 31 2" xfId="2866"/>
    <cellStyle name="Comma 2 2 31 2 2" xfId="4798"/>
    <cellStyle name="Comma 2 2 31 3" xfId="3556"/>
    <cellStyle name="Comma 2 2 31 3 2" xfId="5252"/>
    <cellStyle name="Comma 2 2 31 4" xfId="4415"/>
    <cellStyle name="Comma 2 2 32" xfId="292"/>
    <cellStyle name="Comma 2 2 32 2" xfId="2867"/>
    <cellStyle name="Comma 2 2 32 2 2" xfId="4799"/>
    <cellStyle name="Comma 2 2 32 3" xfId="3519"/>
    <cellStyle name="Comma 2 2 32 3 2" xfId="5253"/>
    <cellStyle name="Comma 2 2 32 4" xfId="4416"/>
    <cellStyle name="Comma 2 2 33" xfId="293"/>
    <cellStyle name="Comma 2 2 33 2" xfId="2868"/>
    <cellStyle name="Comma 2 2 33 2 2" xfId="4800"/>
    <cellStyle name="Comma 2 2 33 3" xfId="3586"/>
    <cellStyle name="Comma 2 2 33 3 2" xfId="5254"/>
    <cellStyle name="Comma 2 2 33 4" xfId="4417"/>
    <cellStyle name="Comma 2 2 34" xfId="294"/>
    <cellStyle name="Comma 2 2 34 2" xfId="2869"/>
    <cellStyle name="Comma 2 2 34 2 2" xfId="4801"/>
    <cellStyle name="Comma 2 2 34 3" xfId="3613"/>
    <cellStyle name="Comma 2 2 34 3 2" xfId="5255"/>
    <cellStyle name="Comma 2 2 34 4" xfId="4418"/>
    <cellStyle name="Comma 2 2 35" xfId="295"/>
    <cellStyle name="Comma 2 2 35 2" xfId="2870"/>
    <cellStyle name="Comma 2 2 35 2 2" xfId="4802"/>
    <cellStyle name="Comma 2 2 35 3" xfId="3568"/>
    <cellStyle name="Comma 2 2 35 3 2" xfId="5256"/>
    <cellStyle name="Comma 2 2 35 4" xfId="4419"/>
    <cellStyle name="Comma 2 2 36" xfId="296"/>
    <cellStyle name="Comma 2 2 36 2" xfId="2871"/>
    <cellStyle name="Comma 2 2 36 2 2" xfId="4803"/>
    <cellStyle name="Comma 2 2 36 3" xfId="3485"/>
    <cellStyle name="Comma 2 2 36 3 2" xfId="5257"/>
    <cellStyle name="Comma 2 2 36 4" xfId="4420"/>
    <cellStyle name="Comma 2 2 37" xfId="297"/>
    <cellStyle name="Comma 2 2 37 2" xfId="2872"/>
    <cellStyle name="Comma 2 2 37 2 2" xfId="4804"/>
    <cellStyle name="Comma 2 2 37 3" xfId="3424"/>
    <cellStyle name="Comma 2 2 37 3 2" xfId="5258"/>
    <cellStyle name="Comma 2 2 37 4" xfId="4421"/>
    <cellStyle name="Comma 2 2 38" xfId="298"/>
    <cellStyle name="Comma 2 2 38 2" xfId="2873"/>
    <cellStyle name="Comma 2 2 38 2 2" xfId="4805"/>
    <cellStyle name="Comma 2 2 38 3" xfId="3605"/>
    <cellStyle name="Comma 2 2 38 3 2" xfId="5259"/>
    <cellStyle name="Comma 2 2 38 4" xfId="4422"/>
    <cellStyle name="Comma 2 2 39" xfId="299"/>
    <cellStyle name="Comma 2 2 39 2" xfId="2874"/>
    <cellStyle name="Comma 2 2 39 2 2" xfId="4806"/>
    <cellStyle name="Comma 2 2 39 3" xfId="3461"/>
    <cellStyle name="Comma 2 2 39 3 2" xfId="5260"/>
    <cellStyle name="Comma 2 2 39 4" xfId="4423"/>
    <cellStyle name="Comma 2 2 4" xfId="300"/>
    <cellStyle name="Comma 2 2 4 2" xfId="301"/>
    <cellStyle name="Comma 2 2 4 2 2" xfId="2876"/>
    <cellStyle name="Comma 2 2 4 2 2 2" xfId="4808"/>
    <cellStyle name="Comma 2 2 4 2 3" xfId="3465"/>
    <cellStyle name="Comma 2 2 4 2 3 2" xfId="5262"/>
    <cellStyle name="Comma 2 2 4 2 4" xfId="4425"/>
    <cellStyle name="Comma 2 2 4 3" xfId="2875"/>
    <cellStyle name="Comma 2 2 4 3 2" xfId="4807"/>
    <cellStyle name="Comma 2 2 4 4" xfId="3516"/>
    <cellStyle name="Comma 2 2 4 4 2" xfId="5261"/>
    <cellStyle name="Comma 2 2 4 5" xfId="4424"/>
    <cellStyle name="Comma 2 2 40" xfId="302"/>
    <cellStyle name="Comma 2 2 40 2" xfId="2877"/>
    <cellStyle name="Comma 2 2 40 2 2" xfId="4809"/>
    <cellStyle name="Comma 2 2 40 3" xfId="3513"/>
    <cellStyle name="Comma 2 2 40 3 2" xfId="5263"/>
    <cellStyle name="Comma 2 2 40 4" xfId="4426"/>
    <cellStyle name="Comma 2 2 41" xfId="303"/>
    <cellStyle name="Comma 2 2 41 2" xfId="2878"/>
    <cellStyle name="Comma 2 2 41 2 2" xfId="4810"/>
    <cellStyle name="Comma 2 2 41 3" xfId="3558"/>
    <cellStyle name="Comma 2 2 41 3 2" xfId="5264"/>
    <cellStyle name="Comma 2 2 41 4" xfId="4427"/>
    <cellStyle name="Comma 2 2 42" xfId="304"/>
    <cellStyle name="Comma 2 2 42 2" xfId="2879"/>
    <cellStyle name="Comma 2 2 42 2 2" xfId="4811"/>
    <cellStyle name="Comma 2 2 42 3" xfId="3622"/>
    <cellStyle name="Comma 2 2 42 3 2" xfId="5265"/>
    <cellStyle name="Comma 2 2 42 4" xfId="4428"/>
    <cellStyle name="Comma 2 2 43" xfId="305"/>
    <cellStyle name="Comma 2 2 43 2" xfId="2880"/>
    <cellStyle name="Comma 2 2 43 2 2" xfId="4812"/>
    <cellStyle name="Comma 2 2 43 3" xfId="3596"/>
    <cellStyle name="Comma 2 2 43 3 2" xfId="5266"/>
    <cellStyle name="Comma 2 2 43 4" xfId="4429"/>
    <cellStyle name="Comma 2 2 44" xfId="306"/>
    <cellStyle name="Comma 2 2 44 2" xfId="2881"/>
    <cellStyle name="Comma 2 2 44 2 2" xfId="4813"/>
    <cellStyle name="Comma 2 2 44 3" xfId="3614"/>
    <cellStyle name="Comma 2 2 44 3 2" xfId="5267"/>
    <cellStyle name="Comma 2 2 44 4" xfId="4430"/>
    <cellStyle name="Comma 2 2 45" xfId="307"/>
    <cellStyle name="Comma 2 2 45 2" xfId="2882"/>
    <cellStyle name="Comma 2 2 45 2 2" xfId="4814"/>
    <cellStyle name="Comma 2 2 45 3" xfId="3438"/>
    <cellStyle name="Comma 2 2 45 3 2" xfId="5268"/>
    <cellStyle name="Comma 2 2 45 4" xfId="4431"/>
    <cellStyle name="Comma 2 2 46" xfId="308"/>
    <cellStyle name="Comma 2 2 46 2" xfId="2883"/>
    <cellStyle name="Comma 2 2 46 2 2" xfId="4815"/>
    <cellStyle name="Comma 2 2 46 3" xfId="3530"/>
    <cellStyle name="Comma 2 2 46 3 2" xfId="5269"/>
    <cellStyle name="Comma 2 2 46 4" xfId="4432"/>
    <cellStyle name="Comma 2 2 47" xfId="309"/>
    <cellStyle name="Comma 2 2 47 2" xfId="2884"/>
    <cellStyle name="Comma 2 2 47 2 2" xfId="4816"/>
    <cellStyle name="Comma 2 2 47 3" xfId="3401"/>
    <cellStyle name="Comma 2 2 47 3 2" xfId="5270"/>
    <cellStyle name="Comma 2 2 47 4" xfId="4433"/>
    <cellStyle name="Comma 2 2 48" xfId="310"/>
    <cellStyle name="Comma 2 2 48 2" xfId="2885"/>
    <cellStyle name="Comma 2 2 48 2 2" xfId="4817"/>
    <cellStyle name="Comma 2 2 48 3" xfId="3492"/>
    <cellStyle name="Comma 2 2 48 3 2" xfId="5271"/>
    <cellStyle name="Comma 2 2 48 4" xfId="4434"/>
    <cellStyle name="Comma 2 2 49" xfId="311"/>
    <cellStyle name="Comma 2 2 49 2" xfId="2886"/>
    <cellStyle name="Comma 2 2 49 2 2" xfId="4818"/>
    <cellStyle name="Comma 2 2 49 3" xfId="3561"/>
    <cellStyle name="Comma 2 2 49 3 2" xfId="5272"/>
    <cellStyle name="Comma 2 2 49 4" xfId="4435"/>
    <cellStyle name="Comma 2 2 5" xfId="312"/>
    <cellStyle name="Comma 2 2 5 2" xfId="313"/>
    <cellStyle name="Comma 2 2 5 2 2" xfId="2888"/>
    <cellStyle name="Comma 2 2 5 2 2 2" xfId="4820"/>
    <cellStyle name="Comma 2 2 5 2 3" xfId="3428"/>
    <cellStyle name="Comma 2 2 5 2 3 2" xfId="5274"/>
    <cellStyle name="Comma 2 2 5 2 4" xfId="4437"/>
    <cellStyle name="Comma 2 2 5 3" xfId="2887"/>
    <cellStyle name="Comma 2 2 5 3 2" xfId="4819"/>
    <cellStyle name="Comma 2 2 5 4" xfId="3487"/>
    <cellStyle name="Comma 2 2 5 4 2" xfId="5273"/>
    <cellStyle name="Comma 2 2 5 5" xfId="4436"/>
    <cellStyle name="Comma 2 2 50" xfId="314"/>
    <cellStyle name="Comma 2 2 50 2" xfId="2889"/>
    <cellStyle name="Comma 2 2 50 2 2" xfId="4821"/>
    <cellStyle name="Comma 2 2 50 3" xfId="3550"/>
    <cellStyle name="Comma 2 2 50 3 2" xfId="5275"/>
    <cellStyle name="Comma 2 2 50 4" xfId="4438"/>
    <cellStyle name="Comma 2 2 51" xfId="315"/>
    <cellStyle name="Comma 2 2 51 2" xfId="2890"/>
    <cellStyle name="Comma 2 2 51 2 2" xfId="4822"/>
    <cellStyle name="Comma 2 2 51 3" xfId="3396"/>
    <cellStyle name="Comma 2 2 51 3 2" xfId="5276"/>
    <cellStyle name="Comma 2 2 51 4" xfId="4439"/>
    <cellStyle name="Comma 2 2 52" xfId="316"/>
    <cellStyle name="Comma 2 2 52 2" xfId="2891"/>
    <cellStyle name="Comma 2 2 52 2 2" xfId="4823"/>
    <cellStyle name="Comma 2 2 52 3" xfId="3466"/>
    <cellStyle name="Comma 2 2 52 3 2" xfId="5277"/>
    <cellStyle name="Comma 2 2 52 4" xfId="4440"/>
    <cellStyle name="Comma 2 2 53" xfId="317"/>
    <cellStyle name="Comma 2 2 53 2" xfId="2892"/>
    <cellStyle name="Comma 2 2 53 2 2" xfId="4824"/>
    <cellStyle name="Comma 2 2 53 3" xfId="3588"/>
    <cellStyle name="Comma 2 2 53 3 2" xfId="5278"/>
    <cellStyle name="Comma 2 2 53 4" xfId="4441"/>
    <cellStyle name="Comma 2 2 54" xfId="318"/>
    <cellStyle name="Comma 2 2 54 2" xfId="2893"/>
    <cellStyle name="Comma 2 2 54 2 2" xfId="4825"/>
    <cellStyle name="Comma 2 2 54 3" xfId="3548"/>
    <cellStyle name="Comma 2 2 54 3 2" xfId="5279"/>
    <cellStyle name="Comma 2 2 54 4" xfId="4442"/>
    <cellStyle name="Comma 2 2 55" xfId="319"/>
    <cellStyle name="Comma 2 2 55 2" xfId="2894"/>
    <cellStyle name="Comma 2 2 55 2 2" xfId="4826"/>
    <cellStyle name="Comma 2 2 55 3" xfId="3390"/>
    <cellStyle name="Comma 2 2 55 3 2" xfId="5280"/>
    <cellStyle name="Comma 2 2 55 4" xfId="4443"/>
    <cellStyle name="Comma 2 2 56" xfId="320"/>
    <cellStyle name="Comma 2 2 56 2" xfId="2895"/>
    <cellStyle name="Comma 2 2 56 2 2" xfId="4827"/>
    <cellStyle name="Comma 2 2 56 3" xfId="3569"/>
    <cellStyle name="Comma 2 2 56 3 2" xfId="5281"/>
    <cellStyle name="Comma 2 2 56 4" xfId="4444"/>
    <cellStyle name="Comma 2 2 57" xfId="321"/>
    <cellStyle name="Comma 2 2 57 2" xfId="2896"/>
    <cellStyle name="Comma 2 2 57 2 2" xfId="4828"/>
    <cellStyle name="Comma 2 2 57 3" xfId="3439"/>
    <cellStyle name="Comma 2 2 57 3 2" xfId="5282"/>
    <cellStyle name="Comma 2 2 57 4" xfId="4445"/>
    <cellStyle name="Comma 2 2 58" xfId="1509"/>
    <cellStyle name="Comma 2 2 58 2" xfId="3036"/>
    <cellStyle name="Comma 2 2 58 2 2" xfId="4968"/>
    <cellStyle name="Comma 2 2 58 3" xfId="3708"/>
    <cellStyle name="Comma 2 2 58 3 2" xfId="5396"/>
    <cellStyle name="Comma 2 2 58 4" xfId="4559"/>
    <cellStyle name="Comma 2 2 59" xfId="1508"/>
    <cellStyle name="Comma 2 2 59 2" xfId="3035"/>
    <cellStyle name="Comma 2 2 59 2 2" xfId="4967"/>
    <cellStyle name="Comma 2 2 59 3" xfId="3623"/>
    <cellStyle name="Comma 2 2 6" xfId="322"/>
    <cellStyle name="Comma 2 2 6 2" xfId="2897"/>
    <cellStyle name="Comma 2 2 6 2 2" xfId="4829"/>
    <cellStyle name="Comma 2 2 6 3" xfId="3573"/>
    <cellStyle name="Comma 2 2 6 3 2" xfId="5283"/>
    <cellStyle name="Comma 2 2 6 4" xfId="4446"/>
    <cellStyle name="Comma 2 2 60" xfId="2841"/>
    <cellStyle name="Comma 2 2 60 2" xfId="4773"/>
    <cellStyle name="Comma 2 2 61" xfId="264"/>
    <cellStyle name="Comma 2 2 61 2" xfId="5227"/>
    <cellStyle name="Comma 2 2 62" xfId="4390"/>
    <cellStyle name="Comma 2 2 7" xfId="323"/>
    <cellStyle name="Comma 2 2 7 2" xfId="2898"/>
    <cellStyle name="Comma 2 2 7 2 2" xfId="4830"/>
    <cellStyle name="Comma 2 2 7 3" xfId="3426"/>
    <cellStyle name="Comma 2 2 7 3 2" xfId="5284"/>
    <cellStyle name="Comma 2 2 7 4" xfId="4447"/>
    <cellStyle name="Comma 2 2 8" xfId="324"/>
    <cellStyle name="Comma 2 2 8 2" xfId="2899"/>
    <cellStyle name="Comma 2 2 8 2 2" xfId="4831"/>
    <cellStyle name="Comma 2 2 8 3" xfId="3395"/>
    <cellStyle name="Comma 2 2 8 3 2" xfId="5285"/>
    <cellStyle name="Comma 2 2 8 4" xfId="4448"/>
    <cellStyle name="Comma 2 2 9" xfId="325"/>
    <cellStyle name="Comma 2 2 9 2" xfId="2900"/>
    <cellStyle name="Comma 2 2 9 2 2" xfId="4832"/>
    <cellStyle name="Comma 2 2 9 3" xfId="3427"/>
    <cellStyle name="Comma 2 2 9 3 2" xfId="5286"/>
    <cellStyle name="Comma 2 2 9 4" xfId="4449"/>
    <cellStyle name="Comma 2 2_Sheet1" xfId="326"/>
    <cellStyle name="Comma 2 20" xfId="327"/>
    <cellStyle name="Comma 2 21" xfId="328"/>
    <cellStyle name="Comma 2 22" xfId="329"/>
    <cellStyle name="Comma 2 23" xfId="330"/>
    <cellStyle name="Comma 2 24" xfId="331"/>
    <cellStyle name="Comma 2 25" xfId="332"/>
    <cellStyle name="Comma 2 26" xfId="333"/>
    <cellStyle name="Comma 2 27" xfId="334"/>
    <cellStyle name="Comma 2 28" xfId="335"/>
    <cellStyle name="Comma 2 29" xfId="336"/>
    <cellStyle name="Comma 2 3" xfId="337"/>
    <cellStyle name="Comma 2 3 2" xfId="338"/>
    <cellStyle name="Comma 2 3 3" xfId="339"/>
    <cellStyle name="Comma 2 3 4" xfId="58"/>
    <cellStyle name="Comma 2 3 4 2" xfId="2798"/>
    <cellStyle name="Comma 2 3 4 2 2" xfId="4730"/>
    <cellStyle name="Comma 2 3 4 3" xfId="3453"/>
    <cellStyle name="Comma 2 3 5" xfId="1510"/>
    <cellStyle name="Comma 2 3 5 2" xfId="3037"/>
    <cellStyle name="Comma 2 3 5 2 2" xfId="4969"/>
    <cellStyle name="Comma 2 3 5 3" xfId="3534"/>
    <cellStyle name="Comma 2 3_2-170 Audit guage (2)" xfId="1311"/>
    <cellStyle name="Comma 2 30" xfId="340"/>
    <cellStyle name="Comma 2 31" xfId="341"/>
    <cellStyle name="Comma 2 32" xfId="342"/>
    <cellStyle name="Comma 2 33" xfId="343"/>
    <cellStyle name="Comma 2 34" xfId="344"/>
    <cellStyle name="Comma 2 35" xfId="345"/>
    <cellStyle name="Comma 2 36" xfId="346"/>
    <cellStyle name="Comma 2 37" xfId="347"/>
    <cellStyle name="Comma 2 38" xfId="348"/>
    <cellStyle name="Comma 2 39" xfId="349"/>
    <cellStyle name="Comma 2 4" xfId="350"/>
    <cellStyle name="Comma 2 4 2" xfId="351"/>
    <cellStyle name="Comma 2 4 3" xfId="352"/>
    <cellStyle name="Comma 2 4 4" xfId="1511"/>
    <cellStyle name="Comma 2 4 4 2" xfId="3038"/>
    <cellStyle name="Comma 2 4 4 2 2" xfId="4970"/>
    <cellStyle name="Comma 2 4 4 3" xfId="3451"/>
    <cellStyle name="Comma 2 40" xfId="353"/>
    <cellStyle name="Comma 2 41" xfId="354"/>
    <cellStyle name="Comma 2 42" xfId="355"/>
    <cellStyle name="Comma 2 43" xfId="356"/>
    <cellStyle name="Comma 2 44" xfId="357"/>
    <cellStyle name="Comma 2 45" xfId="358"/>
    <cellStyle name="Comma 2 46" xfId="359"/>
    <cellStyle name="Comma 2 47" xfId="360"/>
    <cellStyle name="Comma 2 48" xfId="361"/>
    <cellStyle name="Comma 2 49" xfId="362"/>
    <cellStyle name="Comma 2 5" xfId="363"/>
    <cellStyle name="Comma 2 5 2" xfId="364"/>
    <cellStyle name="Comma 2 5 3" xfId="365"/>
    <cellStyle name="Comma 2 5 4" xfId="1512"/>
    <cellStyle name="Comma 2 5 4 2" xfId="3039"/>
    <cellStyle name="Comma 2 5 4 2 2" xfId="4971"/>
    <cellStyle name="Comma 2 5 4 3" xfId="3467"/>
    <cellStyle name="Comma 2 50" xfId="366"/>
    <cellStyle name="Comma 2 51" xfId="367"/>
    <cellStyle name="Comma 2 52" xfId="368"/>
    <cellStyle name="Comma 2 53" xfId="369"/>
    <cellStyle name="Comma 2 54" xfId="370"/>
    <cellStyle name="Comma 2 55" xfId="371"/>
    <cellStyle name="Comma 2 56" xfId="372"/>
    <cellStyle name="Comma 2 57" xfId="373"/>
    <cellStyle name="Comma 2 58" xfId="374"/>
    <cellStyle name="Comma 2 58 2" xfId="375"/>
    <cellStyle name="Comma 2 58 3" xfId="1513"/>
    <cellStyle name="Comma 2 59" xfId="70"/>
    <cellStyle name="Comma 2 59 2" xfId="377"/>
    <cellStyle name="Comma 2 59 2 2" xfId="1515"/>
    <cellStyle name="Comma 2 59 2 2 2" xfId="3041"/>
    <cellStyle name="Comma 2 59 2 2 2 2" xfId="4973"/>
    <cellStyle name="Comma 2 59 2 2 3" xfId="3710"/>
    <cellStyle name="Comma 2 59 2 2 3 2" xfId="5398"/>
    <cellStyle name="Comma 2 59 2 2 4" xfId="4561"/>
    <cellStyle name="Comma 2 59 2 3" xfId="1514"/>
    <cellStyle name="Comma 2 59 2 3 2" xfId="3040"/>
    <cellStyle name="Comma 2 59 2 3 2 2" xfId="4972"/>
    <cellStyle name="Comma 2 59 2 3 3" xfId="3709"/>
    <cellStyle name="Comma 2 59 2 3 3 2" xfId="5397"/>
    <cellStyle name="Comma 2 59 2 3 4" xfId="4560"/>
    <cellStyle name="Comma 2 59 2 4" xfId="2367"/>
    <cellStyle name="Comma 2 59 2 4 2" xfId="3236"/>
    <cellStyle name="Comma 2 59 2 4 2 2" xfId="4130"/>
    <cellStyle name="Comma 2 59 2 4 2 2 2" xfId="5769"/>
    <cellStyle name="Comma 2 59 2 4 2 3" xfId="5168"/>
    <cellStyle name="Comma 2 59 2 4 3" xfId="3854"/>
    <cellStyle name="Comma 2 59 2 4 3 2" xfId="5542"/>
    <cellStyle name="Comma 2 59 2 4 4" xfId="4705"/>
    <cellStyle name="Comma 2 59 2 5" xfId="2902"/>
    <cellStyle name="Comma 2 59 2 5 2" xfId="3977"/>
    <cellStyle name="Comma 2 59 2 5 2 2" xfId="5616"/>
    <cellStyle name="Comma 2 59 2 5 3" xfId="4834"/>
    <cellStyle name="Comma 2 59 2 6" xfId="3410"/>
    <cellStyle name="Comma 2 59 2 6 2" xfId="5288"/>
    <cellStyle name="Comma 2 59 2 7" xfId="4451"/>
    <cellStyle name="Comma 2 59 3" xfId="376"/>
    <cellStyle name="Comma 2 59 3 2" xfId="2901"/>
    <cellStyle name="Comma 2 59 3 2 2" xfId="4833"/>
    <cellStyle name="Comma 2 59 3 3" xfId="3400"/>
    <cellStyle name="Comma 2 59 3 3 2" xfId="5287"/>
    <cellStyle name="Comma 2 59 3 4" xfId="4450"/>
    <cellStyle name="Comma 2 59 4" xfId="2355"/>
    <cellStyle name="Comma 2 59 4 2" xfId="3229"/>
    <cellStyle name="Comma 2 59 4 2 2" xfId="4126"/>
    <cellStyle name="Comma 2 59 4 2 2 2" xfId="5765"/>
    <cellStyle name="Comma 2 59 4 2 3" xfId="5161"/>
    <cellStyle name="Comma 2 59 4 3" xfId="3849"/>
    <cellStyle name="Comma 2 59 4 3 2" xfId="5537"/>
    <cellStyle name="Comma 2 59 4 4" xfId="4700"/>
    <cellStyle name="Comma 2 59 5" xfId="2806"/>
    <cellStyle name="Comma 2 59 5 2" xfId="3972"/>
    <cellStyle name="Comma 2 59 5 2 2" xfId="5611"/>
    <cellStyle name="Comma 2 59 5 3" xfId="4738"/>
    <cellStyle name="Comma 2 59 6" xfId="3515"/>
    <cellStyle name="Comma 2 59 6 2" xfId="5203"/>
    <cellStyle name="Comma 2 59 7" xfId="4366"/>
    <cellStyle name="Comma 2 6" xfId="75"/>
    <cellStyle name="Comma 2 6 2" xfId="379"/>
    <cellStyle name="Comma 2 6 3" xfId="2808"/>
    <cellStyle name="Comma 2 6 3 2" xfId="4740"/>
    <cellStyle name="Comma 2 6 4" xfId="3504"/>
    <cellStyle name="Comma 2 60" xfId="380"/>
    <cellStyle name="Comma 2 60 2" xfId="2904"/>
    <cellStyle name="Comma 2 60 2 2" xfId="4836"/>
    <cellStyle name="Comma 2 60 3" xfId="3425"/>
    <cellStyle name="Comma 2 61" xfId="381"/>
    <cellStyle name="Comma 2 61 2" xfId="2905"/>
    <cellStyle name="Comma 2 61 2 2" xfId="4837"/>
    <cellStyle name="Comma 2 61 3" xfId="3567"/>
    <cellStyle name="Comma 2 62" xfId="382"/>
    <cellStyle name="Comma 2 62 2" xfId="2906"/>
    <cellStyle name="Comma 2 62 2 2" xfId="4838"/>
    <cellStyle name="Comma 2 62 3" xfId="3464"/>
    <cellStyle name="Comma 2 63" xfId="383"/>
    <cellStyle name="Comma 2 63 2" xfId="2907"/>
    <cellStyle name="Comma 2 63 2 2" xfId="4839"/>
    <cellStyle name="Comma 2 63 3" xfId="3478"/>
    <cellStyle name="Comma 2 64" xfId="251"/>
    <cellStyle name="Comma 2 64 2" xfId="2366"/>
    <cellStyle name="Comma 2 64 2 2" xfId="3235"/>
    <cellStyle name="Comma 2 64 2 2 2" xfId="5167"/>
    <cellStyle name="Comma 2 64 2 3" xfId="3501"/>
    <cellStyle name="Comma 2 64 3" xfId="2275"/>
    <cellStyle name="Comma 2 64 3 2" xfId="3196"/>
    <cellStyle name="Comma 2 64 3 2 2" xfId="5128"/>
    <cellStyle name="Comma 2 64 3 3" xfId="3820"/>
    <cellStyle name="Comma 2 64 3 3 2" xfId="5508"/>
    <cellStyle name="Comma 2 64 3 4" xfId="4671"/>
    <cellStyle name="Comma 2 64 4" xfId="2838"/>
    <cellStyle name="Comma 2 64 4 2" xfId="4770"/>
    <cellStyle name="Comma 2 64 5" xfId="3429"/>
    <cellStyle name="Comma 2 65" xfId="1308"/>
    <cellStyle name="Comma 2 65 2" xfId="2437"/>
    <cellStyle name="Comma 2 65 2 2" xfId="3244"/>
    <cellStyle name="Comma 2 65 2 2 2" xfId="5176"/>
    <cellStyle name="Comma 2 65 2 3" xfId="3470"/>
    <cellStyle name="Comma 2 65 3" xfId="2303"/>
    <cellStyle name="Comma 2 65 4" xfId="3021"/>
    <cellStyle name="Comma 2 65 4 2" xfId="4953"/>
    <cellStyle name="Comma 2 65 5" xfId="3498"/>
    <cellStyle name="Comma 2 66" xfId="83"/>
    <cellStyle name="Comma 2 66 2" xfId="2358"/>
    <cellStyle name="Comma 2 66 2 2" xfId="3231"/>
    <cellStyle name="Comma 2 66 2 2 2" xfId="5163"/>
    <cellStyle name="Comma 2 66 2 3" xfId="3851"/>
    <cellStyle name="Comma 2 66 2 3 2" xfId="5539"/>
    <cellStyle name="Comma 2 66 2 4" xfId="4702"/>
    <cellStyle name="Comma 2 66 3" xfId="2307"/>
    <cellStyle name="Comma 2 66 4" xfId="2813"/>
    <cellStyle name="Comma 2 66 4 2" xfId="4745"/>
    <cellStyle name="Comma 2 66 5" xfId="3595"/>
    <cellStyle name="Comma 2 66 5 2" xfId="5207"/>
    <cellStyle name="Comma 2 66 6" xfId="4370"/>
    <cellStyle name="Comma 2 67" xfId="378"/>
    <cellStyle name="Comma 2 67 2" xfId="2368"/>
    <cellStyle name="Comma 2 67 2 2" xfId="3237"/>
    <cellStyle name="Comma 2 67 2 2 2" xfId="5169"/>
    <cellStyle name="Comma 2 67 2 3" xfId="3855"/>
    <cellStyle name="Comma 2 67 2 3 2" xfId="5543"/>
    <cellStyle name="Comma 2 67 2 4" xfId="4706"/>
    <cellStyle name="Comma 2 67 3" xfId="2309"/>
    <cellStyle name="Comma 2 67 4" xfId="2903"/>
    <cellStyle name="Comma 2 67 4 2" xfId="4835"/>
    <cellStyle name="Comma 2 67 5" xfId="3441"/>
    <cellStyle name="Comma 2 67 5 2" xfId="5289"/>
    <cellStyle name="Comma 2 67 6" xfId="4452"/>
    <cellStyle name="Comma 2 68" xfId="1950"/>
    <cellStyle name="Comma 2 68 2" xfId="3122"/>
    <cellStyle name="Comma 2 68 2 2" xfId="4033"/>
    <cellStyle name="Comma 2 68 2 2 2" xfId="5672"/>
    <cellStyle name="Comma 2 68 2 3" xfId="4291"/>
    <cellStyle name="Comma 2 68 2 3 2" xfId="5869"/>
    <cellStyle name="Comma 2 68 2 4" xfId="5054"/>
    <cellStyle name="Comma 2 68 3" xfId="3906"/>
    <cellStyle name="Comma 2 68 4" xfId="4220"/>
    <cellStyle name="Comma 2 68 5" xfId="3575"/>
    <cellStyle name="Comma 2 69" xfId="1994"/>
    <cellStyle name="Comma 2 69 2" xfId="2465"/>
    <cellStyle name="Comma 2 69 3" xfId="2348"/>
    <cellStyle name="Comma 2 69 3 2" xfId="3223"/>
    <cellStyle name="Comma 2 69 3 2 2" xfId="4121"/>
    <cellStyle name="Comma 2 69 3 2 2 2" xfId="5760"/>
    <cellStyle name="Comma 2 69 3 2 3" xfId="4319"/>
    <cellStyle name="Comma 2 69 3 2 3 2" xfId="5897"/>
    <cellStyle name="Comma 2 69 3 2 4" xfId="5155"/>
    <cellStyle name="Comma 2 69 3 3" xfId="3959"/>
    <cellStyle name="Comma 2 69 3 4" xfId="4268"/>
    <cellStyle name="Comma 2 69 3 5" xfId="3539"/>
    <cellStyle name="Comma 2 7" xfId="384"/>
    <cellStyle name="Comma 2 70" xfId="2007"/>
    <cellStyle name="Comma 2 70 2" xfId="2469"/>
    <cellStyle name="Comma 2 70 3" xfId="2351"/>
    <cellStyle name="Comma 2 70 3 2" xfId="3226"/>
    <cellStyle name="Comma 2 70 3 2 2" xfId="4124"/>
    <cellStyle name="Comma 2 70 3 2 2 2" xfId="5763"/>
    <cellStyle name="Comma 2 70 3 2 3" xfId="4320"/>
    <cellStyle name="Comma 2 70 3 2 3 2" xfId="5898"/>
    <cellStyle name="Comma 2 70 3 2 4" xfId="5158"/>
    <cellStyle name="Comma 2 70 3 3" xfId="3960"/>
    <cellStyle name="Comma 2 70 3 4" xfId="4269"/>
    <cellStyle name="Comma 2 70 3 5" xfId="3510"/>
    <cellStyle name="Comma 2 71" xfId="2012"/>
    <cellStyle name="Comma 2 72" xfId="2024"/>
    <cellStyle name="Comma 2 73" xfId="2031"/>
    <cellStyle name="Comma 2 74" xfId="2032"/>
    <cellStyle name="Comma 2 75" xfId="2139"/>
    <cellStyle name="Comma 2 75 2" xfId="3169"/>
    <cellStyle name="Comma 2 75 2 2" xfId="4071"/>
    <cellStyle name="Comma 2 75 2 2 2" xfId="5710"/>
    <cellStyle name="Comma 2 75 2 3" xfId="5101"/>
    <cellStyle name="Comma 2 75 3" xfId="3798"/>
    <cellStyle name="Comma 2 75 3 2" xfId="5486"/>
    <cellStyle name="Comma 2 75 4" xfId="4649"/>
    <cellStyle name="Comma 2 76" xfId="2141"/>
    <cellStyle name="Comma 2 76 2" xfId="3171"/>
    <cellStyle name="Comma 2 76 2 2" xfId="4073"/>
    <cellStyle name="Comma 2 76 2 2 2" xfId="5712"/>
    <cellStyle name="Comma 2 76 2 3" xfId="5103"/>
    <cellStyle name="Comma 2 76 3" xfId="3800"/>
    <cellStyle name="Comma 2 76 3 2" xfId="5488"/>
    <cellStyle name="Comma 2 76 4" xfId="4651"/>
    <cellStyle name="Comma 2 77" xfId="2142"/>
    <cellStyle name="Comma 2 77 2" xfId="3172"/>
    <cellStyle name="Comma 2 77 2 2" xfId="4074"/>
    <cellStyle name="Comma 2 77 2 2 2" xfId="5713"/>
    <cellStyle name="Comma 2 77 2 3" xfId="5104"/>
    <cellStyle name="Comma 2 77 3" xfId="3801"/>
    <cellStyle name="Comma 2 77 3 2" xfId="5489"/>
    <cellStyle name="Comma 2 77 4" xfId="4652"/>
    <cellStyle name="Comma 2 78" xfId="2140"/>
    <cellStyle name="Comma 2 78 2" xfId="3170"/>
    <cellStyle name="Comma 2 78 2 2" xfId="4072"/>
    <cellStyle name="Comma 2 78 2 2 2" xfId="5711"/>
    <cellStyle name="Comma 2 78 2 3" xfId="5102"/>
    <cellStyle name="Comma 2 78 3" xfId="3799"/>
    <cellStyle name="Comma 2 78 3 2" xfId="5487"/>
    <cellStyle name="Comma 2 78 4" xfId="4650"/>
    <cellStyle name="Comma 2 79" xfId="2244"/>
    <cellStyle name="Comma 2 79 2" xfId="3178"/>
    <cellStyle name="Comma 2 79 2 2" xfId="4080"/>
    <cellStyle name="Comma 2 79 2 2 2" xfId="5719"/>
    <cellStyle name="Comma 2 79 2 3" xfId="4313"/>
    <cellStyle name="Comma 2 79 2 3 2" xfId="5891"/>
    <cellStyle name="Comma 2 79 2 4" xfId="5110"/>
    <cellStyle name="Comma 2 79 3" xfId="3937"/>
    <cellStyle name="Comma 2 79 4" xfId="4251"/>
    <cellStyle name="Comma 2 79 5" xfId="3490"/>
    <cellStyle name="Comma 2 8" xfId="385"/>
    <cellStyle name="Comma 2 80" xfId="2253"/>
    <cellStyle name="Comma 2 80 2" xfId="3182"/>
    <cellStyle name="Comma 2 80 2 2" xfId="4084"/>
    <cellStyle name="Comma 2 80 2 2 2" xfId="5723"/>
    <cellStyle name="Comma 2 80 2 3" xfId="4314"/>
    <cellStyle name="Comma 2 80 2 3 2" xfId="5892"/>
    <cellStyle name="Comma 2 80 2 4" xfId="5114"/>
    <cellStyle name="Comma 2 80 3" xfId="3942"/>
    <cellStyle name="Comma 2 80 4" xfId="4256"/>
    <cellStyle name="Comma 2 80 5" xfId="3457"/>
    <cellStyle name="Comma 2 81" xfId="2256"/>
    <cellStyle name="Comma 2 81 2" xfId="3185"/>
    <cellStyle name="Comma 2 81 2 2" xfId="4087"/>
    <cellStyle name="Comma 2 81 2 2 2" xfId="5726"/>
    <cellStyle name="Comma 2 81 2 3" xfId="4315"/>
    <cellStyle name="Comma 2 81 2 3 2" xfId="5893"/>
    <cellStyle name="Comma 2 81 2 4" xfId="5117"/>
    <cellStyle name="Comma 2 81 3" xfId="3943"/>
    <cellStyle name="Comma 2 81 4" xfId="4257"/>
    <cellStyle name="Comma 2 81 5" xfId="3419"/>
    <cellStyle name="Comma 2 82" xfId="2264"/>
    <cellStyle name="Comma 2 82 2" xfId="3191"/>
    <cellStyle name="Comma 2 82 2 2" xfId="4093"/>
    <cellStyle name="Comma 2 82 2 2 2" xfId="5732"/>
    <cellStyle name="Comma 2 82 2 3" xfId="4316"/>
    <cellStyle name="Comma 2 82 2 3 2" xfId="5894"/>
    <cellStyle name="Comma 2 82 2 4" xfId="5123"/>
    <cellStyle name="Comma 2 82 3" xfId="3945"/>
    <cellStyle name="Comma 2 82 4" xfId="4259"/>
    <cellStyle name="Comma 2 82 5" xfId="3469"/>
    <cellStyle name="Comma 2 83" xfId="2713"/>
    <cellStyle name="Comma 2 83 2" xfId="3259"/>
    <cellStyle name="Comma 2 83 2 2" xfId="4141"/>
    <cellStyle name="Comma 2 83 2 2 2" xfId="5780"/>
    <cellStyle name="Comma 2 83 2 3" xfId="5191"/>
    <cellStyle name="Comma 2 83 3" xfId="3873"/>
    <cellStyle name="Comma 2 83 3 2" xfId="5561"/>
    <cellStyle name="Comma 2 83 4" xfId="4724"/>
    <cellStyle name="Comma 2 84" xfId="2712"/>
    <cellStyle name="Comma 2 84 2" xfId="3258"/>
    <cellStyle name="Comma 2 84 2 2" xfId="4140"/>
    <cellStyle name="Comma 2 84 2 2 2" xfId="5779"/>
    <cellStyle name="Comma 2 84 2 3" xfId="5190"/>
    <cellStyle name="Comma 2 84 3" xfId="3872"/>
    <cellStyle name="Comma 2 84 3 2" xfId="5560"/>
    <cellStyle name="Comma 2 84 4" xfId="4723"/>
    <cellStyle name="Comma 2 85" xfId="2709"/>
    <cellStyle name="Comma 2 85 2" xfId="3255"/>
    <cellStyle name="Comma 2 85 2 2" xfId="4137"/>
    <cellStyle name="Comma 2 85 2 2 2" xfId="5776"/>
    <cellStyle name="Comma 2 85 2 3" xfId="5187"/>
    <cellStyle name="Comma 2 85 3" xfId="3869"/>
    <cellStyle name="Comma 2 85 3 2" xfId="5557"/>
    <cellStyle name="Comma 2 85 4" xfId="4720"/>
    <cellStyle name="Comma 2 86" xfId="2710"/>
    <cellStyle name="Comma 2 86 2" xfId="3256"/>
    <cellStyle name="Comma 2 86 2 2" xfId="4138"/>
    <cellStyle name="Comma 2 86 2 2 2" xfId="5777"/>
    <cellStyle name="Comma 2 86 2 3" xfId="5188"/>
    <cellStyle name="Comma 2 86 3" xfId="3870"/>
    <cellStyle name="Comma 2 86 3 2" xfId="5558"/>
    <cellStyle name="Comma 2 86 4" xfId="4721"/>
    <cellStyle name="Comma 2 87" xfId="2711"/>
    <cellStyle name="Comma 2 87 2" xfId="3257"/>
    <cellStyle name="Comma 2 87 2 2" xfId="4139"/>
    <cellStyle name="Comma 2 87 2 2 2" xfId="5778"/>
    <cellStyle name="Comma 2 87 2 3" xfId="5189"/>
    <cellStyle name="Comma 2 87 3" xfId="3871"/>
    <cellStyle name="Comma 2 87 3 2" xfId="5559"/>
    <cellStyle name="Comma 2 87 4" xfId="4722"/>
    <cellStyle name="Comma 2 88" xfId="2811"/>
    <cellStyle name="Comma 2 88 2" xfId="4743"/>
    <cellStyle name="Comma 2 89" xfId="80"/>
    <cellStyle name="Comma 2 9" xfId="386"/>
    <cellStyle name="Comma 2 90" xfId="17"/>
    <cellStyle name="Comma 2 91" xfId="3416"/>
    <cellStyle name="Comma 2_Commitment50" xfId="387"/>
    <cellStyle name="Comma 20" xfId="388"/>
    <cellStyle name="Comma 20 2" xfId="389"/>
    <cellStyle name="Comma 20 2 2" xfId="2909"/>
    <cellStyle name="Comma 20 2 2 2" xfId="4841"/>
    <cellStyle name="Comma 20 2 3" xfId="3414"/>
    <cellStyle name="Comma 20 2 3 2" xfId="5291"/>
    <cellStyle name="Comma 20 2 4" xfId="4454"/>
    <cellStyle name="Comma 20 3" xfId="2908"/>
    <cellStyle name="Comma 20 3 2" xfId="4840"/>
    <cellStyle name="Comma 20 4" xfId="3472"/>
    <cellStyle name="Comma 20 4 2" xfId="5290"/>
    <cellStyle name="Comma 20 5" xfId="4453"/>
    <cellStyle name="Comma 21" xfId="390"/>
    <cellStyle name="Comma 21 2" xfId="2910"/>
    <cellStyle name="Comma 21 2 2" xfId="4842"/>
    <cellStyle name="Comma 21 3" xfId="3420"/>
    <cellStyle name="Comma 21 3 2" xfId="5292"/>
    <cellStyle name="Comma 21 4" xfId="4455"/>
    <cellStyle name="Comma 22" xfId="391"/>
    <cellStyle name="Comma 22 2" xfId="2911"/>
    <cellStyle name="Comma 22 2 2" xfId="4843"/>
    <cellStyle name="Comma 22 3" xfId="3621"/>
    <cellStyle name="Comma 22 3 2" xfId="5293"/>
    <cellStyle name="Comma 22 4" xfId="4456"/>
    <cellStyle name="Comma 23" xfId="392"/>
    <cellStyle name="Comma 23 2" xfId="2912"/>
    <cellStyle name="Comma 23 2 2" xfId="4844"/>
    <cellStyle name="Comma 23 3" xfId="3536"/>
    <cellStyle name="Comma 23 3 2" xfId="5294"/>
    <cellStyle name="Comma 23 4" xfId="4457"/>
    <cellStyle name="Comma 24" xfId="393"/>
    <cellStyle name="Comma 24 2" xfId="394"/>
    <cellStyle name="Comma 24 2 2" xfId="2914"/>
    <cellStyle name="Comma 24 2 2 2" xfId="4846"/>
    <cellStyle name="Comma 24 2 3" xfId="3542"/>
    <cellStyle name="Comma 24 2 3 2" xfId="5296"/>
    <cellStyle name="Comma 24 2 4" xfId="4459"/>
    <cellStyle name="Comma 24 3" xfId="2913"/>
    <cellStyle name="Comma 24 3 2" xfId="4845"/>
    <cellStyle name="Comma 24 4" xfId="3502"/>
    <cellStyle name="Comma 24 4 2" xfId="5295"/>
    <cellStyle name="Comma 24 5" xfId="4458"/>
    <cellStyle name="Comma 25" xfId="210"/>
    <cellStyle name="Comma 25 2" xfId="1516"/>
    <cellStyle name="Comma 25 2 2" xfId="3042"/>
    <cellStyle name="Comma 25 2 2 2" xfId="4974"/>
    <cellStyle name="Comma 25 2 3" xfId="3508"/>
    <cellStyle name="Comma 25 3" xfId="2363"/>
    <cellStyle name="Comma 25 3 2" xfId="3232"/>
    <cellStyle name="Comma 25 3 2 2" xfId="5164"/>
    <cellStyle name="Comma 25 3 3" xfId="3495"/>
    <cellStyle name="Comma 25 4" xfId="2816"/>
    <cellStyle name="Comma 25 4 2" xfId="4748"/>
    <cellStyle name="Comma 25 5" xfId="3577"/>
    <cellStyle name="Comma 26" xfId="1307"/>
    <cellStyle name="Comma 26 2" xfId="1517"/>
    <cellStyle name="Comma 26 2 2" xfId="3043"/>
    <cellStyle name="Comma 26 2 2 2" xfId="4975"/>
    <cellStyle name="Comma 26 2 3" xfId="3517"/>
    <cellStyle name="Comma 26 3" xfId="2436"/>
    <cellStyle name="Comma 26 3 2" xfId="3243"/>
    <cellStyle name="Comma 26 3 2 2" xfId="5175"/>
    <cellStyle name="Comma 26 3 3" xfId="3489"/>
    <cellStyle name="Comma 26 4" xfId="3020"/>
    <cellStyle name="Comma 26 4 2" xfId="4952"/>
    <cellStyle name="Comma 26 5" xfId="3618"/>
    <cellStyle name="Comma 27" xfId="81"/>
    <cellStyle name="Comma 27 2" xfId="1518"/>
    <cellStyle name="Comma 27 2 2" xfId="3044"/>
    <cellStyle name="Comma 27 2 2 2" xfId="4976"/>
    <cellStyle name="Comma 27 2 3" xfId="3479"/>
    <cellStyle name="Comma 27 3" xfId="2356"/>
    <cellStyle name="Comma 27 3 2" xfId="3230"/>
    <cellStyle name="Comma 27 3 2 2" xfId="4127"/>
    <cellStyle name="Comma 27 3 2 2 2" xfId="5766"/>
    <cellStyle name="Comma 27 3 2 3" xfId="5162"/>
    <cellStyle name="Comma 27 3 3" xfId="3850"/>
    <cellStyle name="Comma 27 3 3 2" xfId="5538"/>
    <cellStyle name="Comma 27 3 4" xfId="4701"/>
    <cellStyle name="Comma 27 4" xfId="2812"/>
    <cellStyle name="Comma 27 4 2" xfId="3974"/>
    <cellStyle name="Comma 27 4 2 2" xfId="5613"/>
    <cellStyle name="Comma 27 4 3" xfId="4744"/>
    <cellStyle name="Comma 27 5" xfId="3407"/>
    <cellStyle name="Comma 27 5 2" xfId="5206"/>
    <cellStyle name="Comma 27 6" xfId="4369"/>
    <cellStyle name="Comma 28" xfId="1317"/>
    <cellStyle name="Comma 28 2" xfId="1519"/>
    <cellStyle name="Comma 28 2 2" xfId="3045"/>
    <cellStyle name="Comma 28 2 2 2" xfId="4977"/>
    <cellStyle name="Comma 28 2 3" xfId="3507"/>
    <cellStyle name="Comma 28 3" xfId="2439"/>
    <cellStyle name="Comma 28 3 2" xfId="3245"/>
    <cellStyle name="Comma 28 3 2 2" xfId="5177"/>
    <cellStyle name="Comma 28 3 3" xfId="3861"/>
    <cellStyle name="Comma 28 3 3 2" xfId="5549"/>
    <cellStyle name="Comma 28 3 4" xfId="4712"/>
    <cellStyle name="Comma 28 4" xfId="3023"/>
    <cellStyle name="Comma 28 4 2" xfId="4955"/>
    <cellStyle name="Comma 28 5" xfId="3703"/>
    <cellStyle name="Comma 28 5 2" xfId="5391"/>
    <cellStyle name="Comma 28 6" xfId="4554"/>
    <cellStyle name="Comma 29" xfId="1520"/>
    <cellStyle name="Comma 29 2" xfId="3046"/>
    <cellStyle name="Comma 29 2 2" xfId="4978"/>
    <cellStyle name="Comma 29 3" xfId="3526"/>
    <cellStyle name="Comma 3" xfId="59"/>
    <cellStyle name="Comma 3 10" xfId="4359"/>
    <cellStyle name="Comma 3 2" xfId="396"/>
    <cellStyle name="Comma 3 2 2" xfId="1965"/>
    <cellStyle name="Comma 3 2 3" xfId="2789"/>
    <cellStyle name="Comma 3 2 3 2" xfId="3260"/>
    <cellStyle name="Comma 3 2 3 2 2" xfId="4142"/>
    <cellStyle name="Comma 3 2 3 2 2 2" xfId="5781"/>
    <cellStyle name="Comma 3 2 3 2 3" xfId="5192"/>
    <cellStyle name="Comma 3 2 3 3" xfId="3874"/>
    <cellStyle name="Comma 3 2 3 3 2" xfId="5562"/>
    <cellStyle name="Comma 3 2 3 4" xfId="4725"/>
    <cellStyle name="Comma 3 3" xfId="397"/>
    <cellStyle name="Comma 3 3 2" xfId="398"/>
    <cellStyle name="Comma 3 3 3" xfId="1522"/>
    <cellStyle name="Comma 3 3 3 2" xfId="3048"/>
    <cellStyle name="Comma 3 3 3 2 2" xfId="4980"/>
    <cellStyle name="Comma 3 3 3 3" xfId="3711"/>
    <cellStyle name="Comma 3 3 3 3 2" xfId="5399"/>
    <cellStyle name="Comma 3 3 3 4" xfId="4562"/>
    <cellStyle name="Comma 3 4" xfId="399"/>
    <cellStyle name="Comma 3 4 2" xfId="2916"/>
    <cellStyle name="Comma 3 4 2 2" xfId="4848"/>
    <cellStyle name="Comma 3 4 3" xfId="3477"/>
    <cellStyle name="Comma 3 4 3 2" xfId="5298"/>
    <cellStyle name="Comma 3 4 4" xfId="4461"/>
    <cellStyle name="Comma 3 5" xfId="1521"/>
    <cellStyle name="Comma 3 5 2" xfId="2444"/>
    <cellStyle name="Comma 3 5 2 2" xfId="3246"/>
    <cellStyle name="Comma 3 5 2 2 2" xfId="5178"/>
    <cellStyle name="Comma 3 5 2 3" xfId="3545"/>
    <cellStyle name="Comma 3 5 3" xfId="2339"/>
    <cellStyle name="Comma 3 5 3 2" xfId="3218"/>
    <cellStyle name="Comma 3 5 3 2 2" xfId="5150"/>
    <cellStyle name="Comma 3 5 3 3" xfId="3840"/>
    <cellStyle name="Comma 3 5 3 3 2" xfId="5528"/>
    <cellStyle name="Comma 3 5 3 4" xfId="4691"/>
    <cellStyle name="Comma 3 5 4" xfId="3047"/>
    <cellStyle name="Comma 3 5 4 2" xfId="4979"/>
    <cellStyle name="Comma 3 5 5" xfId="3448"/>
    <cellStyle name="Comma 3 6" xfId="395"/>
    <cellStyle name="Comma 3 6 2" xfId="2915"/>
    <cellStyle name="Comma 3 6 2 2" xfId="3978"/>
    <cellStyle name="Comma 3 6 2 2 2" xfId="5617"/>
    <cellStyle name="Comma 3 6 2 3" xfId="4847"/>
    <cellStyle name="Comma 3 6 3" xfId="3553"/>
    <cellStyle name="Comma 3 6 3 2" xfId="5297"/>
    <cellStyle name="Comma 3 6 4" xfId="4460"/>
    <cellStyle name="Comma 3 7" xfId="1921"/>
    <cellStyle name="Comma 3 7 2" xfId="3107"/>
    <cellStyle name="Comma 3 7 2 2" xfId="5039"/>
    <cellStyle name="Comma 3 7 3" xfId="3447"/>
    <cellStyle name="Comma 3 8" xfId="2799"/>
    <cellStyle name="Comma 3 8 2" xfId="4731"/>
    <cellStyle name="Comma 3 9" xfId="3611"/>
    <cellStyle name="Comma 3 9 2" xfId="5196"/>
    <cellStyle name="Comma 30" xfId="1523"/>
    <cellStyle name="Comma 30 2" xfId="3049"/>
    <cellStyle name="Comma 30 2 2" xfId="4981"/>
    <cellStyle name="Comma 30 3" xfId="3488"/>
    <cellStyle name="Comma 31" xfId="1524"/>
    <cellStyle name="Comma 31 2" xfId="3050"/>
    <cellStyle name="Comma 31 2 2" xfId="4982"/>
    <cellStyle name="Comma 31 3" xfId="3394"/>
    <cellStyle name="Comma 32" xfId="1525"/>
    <cellStyle name="Comma 32 2" xfId="3051"/>
    <cellStyle name="Comma 32 2 2" xfId="4983"/>
    <cellStyle name="Comma 32 3" xfId="3582"/>
    <cellStyle name="Comma 33" xfId="1526"/>
    <cellStyle name="Comma 33 2" xfId="3052"/>
    <cellStyle name="Comma 33 2 2" xfId="4984"/>
    <cellStyle name="Comma 33 3" xfId="3521"/>
    <cellStyle name="Comma 34" xfId="1527"/>
    <cellStyle name="Comma 34 2" xfId="3053"/>
    <cellStyle name="Comma 34 2 2" xfId="4985"/>
    <cellStyle name="Comma 34 3" xfId="3525"/>
    <cellStyle name="Comma 35" xfId="1528"/>
    <cellStyle name="Comma 35 2" xfId="3054"/>
    <cellStyle name="Comma 35 2 2" xfId="4986"/>
    <cellStyle name="Comma 35 3" xfId="3421"/>
    <cellStyle name="Comma 36" xfId="1529"/>
    <cellStyle name="Comma 36 2" xfId="3055"/>
    <cellStyle name="Comma 36 2 2" xfId="4987"/>
    <cellStyle name="Comma 36 3" xfId="3387"/>
    <cellStyle name="Comma 37" xfId="1530"/>
    <cellStyle name="Comma 37 2" xfId="3056"/>
    <cellStyle name="Comma 37 2 2" xfId="4988"/>
    <cellStyle name="Comma 37 3" xfId="3481"/>
    <cellStyle name="Comma 38" xfId="1531"/>
    <cellStyle name="Comma 38 2" xfId="3057"/>
    <cellStyle name="Comma 38 2 2" xfId="4989"/>
    <cellStyle name="Comma 38 3" xfId="3580"/>
    <cellStyle name="Comma 39" xfId="1532"/>
    <cellStyle name="Comma 39 2" xfId="3058"/>
    <cellStyle name="Comma 39 2 2" xfId="4990"/>
    <cellStyle name="Comma 39 3" xfId="3570"/>
    <cellStyle name="Comma 4" xfId="400"/>
    <cellStyle name="Comma 4 10" xfId="2917"/>
    <cellStyle name="Comma 4 10 2" xfId="4849"/>
    <cellStyle name="Comma 4 11" xfId="3446"/>
    <cellStyle name="Comma 4 11 2" xfId="5299"/>
    <cellStyle name="Comma 4 12" xfId="4462"/>
    <cellStyle name="Comma 4 2" xfId="401"/>
    <cellStyle name="Comma 4 2 2" xfId="402"/>
    <cellStyle name="Comma 4 2 2 2" xfId="2919"/>
    <cellStyle name="Comma 4 2 2 2 2" xfId="4851"/>
    <cellStyle name="Comma 4 2 2 3" xfId="3476"/>
    <cellStyle name="Comma 4 2 2 3 2" xfId="5301"/>
    <cellStyle name="Comma 4 2 2 4" xfId="4464"/>
    <cellStyle name="Comma 4 2 3" xfId="403"/>
    <cellStyle name="Comma 4 2 3 2" xfId="2920"/>
    <cellStyle name="Comma 4 2 3 2 2" xfId="4852"/>
    <cellStyle name="Comma 4 2 3 3" xfId="3597"/>
    <cellStyle name="Comma 4 2 3 3 2" xfId="5302"/>
    <cellStyle name="Comma 4 2 3 4" xfId="4465"/>
    <cellStyle name="Comma 4 2 4" xfId="2918"/>
    <cellStyle name="Comma 4 2 4 2" xfId="4850"/>
    <cellStyle name="Comma 4 2 5" xfId="3422"/>
    <cellStyle name="Comma 4 2 5 2" xfId="5300"/>
    <cellStyle name="Comma 4 2 6" xfId="4463"/>
    <cellStyle name="Comma 4 3" xfId="404"/>
    <cellStyle name="Comma 4 3 2" xfId="405"/>
    <cellStyle name="Comma 4 3 3" xfId="2921"/>
    <cellStyle name="Comma 4 3 3 2" xfId="4853"/>
    <cellStyle name="Comma 4 3 4" xfId="3609"/>
    <cellStyle name="Comma 4 4" xfId="406"/>
    <cellStyle name="Comma 4 4 2" xfId="2922"/>
    <cellStyle name="Comma 4 4 2 2" xfId="4854"/>
    <cellStyle name="Comma 4 4 3" xfId="3606"/>
    <cellStyle name="Comma 4 5" xfId="407"/>
    <cellStyle name="Comma 4 5 2" xfId="2923"/>
    <cellStyle name="Comma 4 5 2 2" xfId="4855"/>
    <cellStyle name="Comma 4 5 3" xfId="3503"/>
    <cellStyle name="Comma 4 6" xfId="408"/>
    <cellStyle name="Comma 4 6 2" xfId="409"/>
    <cellStyle name="Comma 4 6 2 2" xfId="2924"/>
    <cellStyle name="Comma 4 6 2 2 2" xfId="4856"/>
    <cellStyle name="Comma 4 6 2 3" xfId="3443"/>
    <cellStyle name="Comma 4 6 2 3 2" xfId="5303"/>
    <cellStyle name="Comma 4 6 2 4" xfId="4466"/>
    <cellStyle name="Comma 4 6 3" xfId="410"/>
    <cellStyle name="Comma 4 6 4" xfId="1533"/>
    <cellStyle name="Comma 4 7" xfId="411"/>
    <cellStyle name="Comma 4 7 2" xfId="2925"/>
    <cellStyle name="Comma 4 7 2 2" xfId="4857"/>
    <cellStyle name="Comma 4 7 3" xfId="3430"/>
    <cellStyle name="Comma 4 7 3 2" xfId="5304"/>
    <cellStyle name="Comma 4 7 4" xfId="4467"/>
    <cellStyle name="Comma 4 8" xfId="1916"/>
    <cellStyle name="Comma 4 8 2" xfId="2452"/>
    <cellStyle name="Comma 4 8 2 2" xfId="3250"/>
    <cellStyle name="Comma 4 8 2 2 2" xfId="4136"/>
    <cellStyle name="Comma 4 8 2 2 2 2" xfId="5775"/>
    <cellStyle name="Comma 4 8 2 2 3" xfId="5182"/>
    <cellStyle name="Comma 4 8 2 3" xfId="3864"/>
    <cellStyle name="Comma 4 8 2 3 2" xfId="5552"/>
    <cellStyle name="Comma 4 8 2 4" xfId="4715"/>
    <cellStyle name="Comma 4 8 3" xfId="2340"/>
    <cellStyle name="Comma 4 8 3 2" xfId="3219"/>
    <cellStyle name="Comma 4 8 3 2 2" xfId="5151"/>
    <cellStyle name="Comma 4 8 3 3" xfId="3841"/>
    <cellStyle name="Comma 4 8 3 3 2" xfId="5529"/>
    <cellStyle name="Comma 4 8 3 4" xfId="4692"/>
    <cellStyle name="Comma 4 8 4" xfId="3103"/>
    <cellStyle name="Comma 4 8 4 2" xfId="4015"/>
    <cellStyle name="Comma 4 8 4 2 2" xfId="5654"/>
    <cellStyle name="Comma 4 8 4 3" xfId="5035"/>
    <cellStyle name="Comma 4 8 5" xfId="3735"/>
    <cellStyle name="Comma 4 8 5 2" xfId="5423"/>
    <cellStyle name="Comma 4 8 6" xfId="4586"/>
    <cellStyle name="Comma 4 9" xfId="2073"/>
    <cellStyle name="Comma 4 9 2" xfId="3161"/>
    <cellStyle name="Comma 4 9 2 2" xfId="5093"/>
    <cellStyle name="Comma 4 9 3" xfId="3790"/>
    <cellStyle name="Comma 4 9 3 2" xfId="5478"/>
    <cellStyle name="Comma 4 9 4" xfId="4641"/>
    <cellStyle name="Comma 4_Detail-MAY.07" xfId="412"/>
    <cellStyle name="Comma 40" xfId="2"/>
    <cellStyle name="Comma 40 2" xfId="18"/>
    <cellStyle name="Comma 40 2 2" xfId="3059"/>
    <cellStyle name="Comma 40 2 3" xfId="4991"/>
    <cellStyle name="Comma 40 3" xfId="1534"/>
    <cellStyle name="Comma 40 4" xfId="16"/>
    <cellStyle name="Comma 40 5" xfId="3403"/>
    <cellStyle name="Comma 41" xfId="1535"/>
    <cellStyle name="Comma 41 2" xfId="3060"/>
    <cellStyle name="Comma 41 2 2" xfId="4992"/>
    <cellStyle name="Comma 41 3" xfId="3563"/>
    <cellStyle name="Comma 42" xfId="1536"/>
    <cellStyle name="Comma 42 2" xfId="3061"/>
    <cellStyle name="Comma 42 2 2" xfId="4993"/>
    <cellStyle name="Comma 42 3" xfId="3533"/>
    <cellStyle name="Comma 43" xfId="1537"/>
    <cellStyle name="Comma 43 2" xfId="3062"/>
    <cellStyle name="Comma 43 2 2" xfId="4994"/>
    <cellStyle name="Comma 43 3" xfId="3392"/>
    <cellStyle name="Comma 44" xfId="1538"/>
    <cellStyle name="Comma 44 2" xfId="1938"/>
    <cellStyle name="Comma 44 2 2" xfId="3117"/>
    <cellStyle name="Comma 44 2 2 2" xfId="4028"/>
    <cellStyle name="Comma 44 2 2 2 2" xfId="5667"/>
    <cellStyle name="Comma 44 2 2 3" xfId="4288"/>
    <cellStyle name="Comma 44 2 2 3 2" xfId="5866"/>
    <cellStyle name="Comma 44 2 2 4" xfId="5049"/>
    <cellStyle name="Comma 44 2 3" xfId="3902"/>
    <cellStyle name="Comma 44 2 4" xfId="4216"/>
    <cellStyle name="Comma 44 2 5" xfId="3415"/>
    <cellStyle name="Comma 44 3" xfId="3063"/>
    <cellStyle name="Comma 44 3 2" xfId="4995"/>
    <cellStyle name="Comma 44 4" xfId="3475"/>
    <cellStyle name="Comma 45" xfId="1539"/>
    <cellStyle name="Comma 45 2" xfId="3064"/>
    <cellStyle name="Comma 45 2 2" xfId="4996"/>
    <cellStyle name="Comma 45 3" xfId="3496"/>
    <cellStyle name="Comma 46" xfId="1540"/>
    <cellStyle name="Comma 46 2" xfId="3065"/>
    <cellStyle name="Comma 46 2 2" xfId="4997"/>
    <cellStyle name="Comma 46 3" xfId="3585"/>
    <cellStyle name="Comma 47" xfId="1541"/>
    <cellStyle name="Comma 47 2" xfId="3066"/>
    <cellStyle name="Comma 47 2 2" xfId="4998"/>
    <cellStyle name="Comma 47 3" xfId="3566"/>
    <cellStyle name="Comma 48" xfId="1542"/>
    <cellStyle name="Comma 48 2" xfId="3067"/>
    <cellStyle name="Comma 48 2 2" xfId="4999"/>
    <cellStyle name="Comma 48 3" xfId="3572"/>
    <cellStyle name="Comma 49" xfId="1543"/>
    <cellStyle name="Comma 49 2" xfId="3068"/>
    <cellStyle name="Comma 49 2 2" xfId="5000"/>
    <cellStyle name="Comma 49 3" xfId="3602"/>
    <cellStyle name="Comma 5" xfId="413"/>
    <cellStyle name="Comma 5 15" xfId="79"/>
    <cellStyle name="Comma 5 15 2" xfId="2810"/>
    <cellStyle name="Comma 5 15 2 2" xfId="3973"/>
    <cellStyle name="Comma 5 15 2 2 2" xfId="5612"/>
    <cellStyle name="Comma 5 15 2 3" xfId="4277"/>
    <cellStyle name="Comma 5 15 2 3 2" xfId="5855"/>
    <cellStyle name="Comma 5 15 2 4" xfId="4742"/>
    <cellStyle name="Comma 5 15 3" xfId="3880"/>
    <cellStyle name="Comma 5 15 4" xfId="4195"/>
    <cellStyle name="Comma 5 15 5" xfId="3535"/>
    <cellStyle name="Comma 5 2" xfId="414"/>
    <cellStyle name="Comma 5 2 2" xfId="415"/>
    <cellStyle name="Comma 5 2 3" xfId="416"/>
    <cellStyle name="Comma 5 2 4" xfId="2926"/>
    <cellStyle name="Comma 5 2 4 2" xfId="4858"/>
    <cellStyle name="Comma 5 2 5" xfId="3483"/>
    <cellStyle name="Comma 5 3" xfId="417"/>
    <cellStyle name="Comma 5 3 2" xfId="2927"/>
    <cellStyle name="Comma 5 3 2 2" xfId="4859"/>
    <cellStyle name="Comma 5 3 3" xfId="3399"/>
    <cellStyle name="Comma 5 4" xfId="418"/>
    <cellStyle name="Comma 5 4 2" xfId="2928"/>
    <cellStyle name="Comma 5 4 2 2" xfId="4860"/>
    <cellStyle name="Comma 5 4 3" xfId="3491"/>
    <cellStyle name="Comma 5 5" xfId="419"/>
    <cellStyle name="Comma 5 5 2" xfId="420"/>
    <cellStyle name="Comma 5 5 2 2" xfId="2929"/>
    <cellStyle name="Comma 5 5 2 2 2" xfId="4861"/>
    <cellStyle name="Comma 5 5 2 3" xfId="3524"/>
    <cellStyle name="Comma 5 5 2 3 2" xfId="5305"/>
    <cellStyle name="Comma 5 5 2 4" xfId="4468"/>
    <cellStyle name="Comma 5 5 3" xfId="421"/>
    <cellStyle name="Comma 5 5 4" xfId="1544"/>
    <cellStyle name="Comma 5 6" xfId="422"/>
    <cellStyle name="Comma 5 6 2" xfId="2930"/>
    <cellStyle name="Comma 5 6 2 2" xfId="4862"/>
    <cellStyle name="Comma 5 6 3" xfId="3608"/>
    <cellStyle name="Comma 5 6 3 2" xfId="5306"/>
    <cellStyle name="Comma 5 6 4" xfId="4469"/>
    <cellStyle name="Comma 5 7" xfId="1954"/>
    <cellStyle name="Comma 5 7 2" xfId="3124"/>
    <cellStyle name="Comma 5 7 2 2" xfId="5056"/>
    <cellStyle name="Comma 5 7 3" xfId="3753"/>
    <cellStyle name="Comma 5 7 3 2" xfId="5441"/>
    <cellStyle name="Comma 5 7 4" xfId="4604"/>
    <cellStyle name="Comma 50" xfId="1545"/>
    <cellStyle name="Comma 50 2" xfId="3069"/>
    <cellStyle name="Comma 50 2 2" xfId="5001"/>
    <cellStyle name="Comma 50 3" xfId="3578"/>
    <cellStyle name="Comma 51" xfId="1546"/>
    <cellStyle name="Comma 51 2" xfId="3070"/>
    <cellStyle name="Comma 51 2 2" xfId="5002"/>
    <cellStyle name="Comma 51 3" xfId="3505"/>
    <cellStyle name="Comma 52" xfId="1547"/>
    <cellStyle name="Comma 52 2" xfId="3071"/>
    <cellStyle name="Comma 52 2 2" xfId="5003"/>
    <cellStyle name="Comma 52 3" xfId="3413"/>
    <cellStyle name="Comma 53" xfId="1548"/>
    <cellStyle name="Comma 53 2" xfId="3072"/>
    <cellStyle name="Comma 53 2 2" xfId="5004"/>
    <cellStyle name="Comma 53 3" xfId="3528"/>
    <cellStyle name="Comma 54" xfId="62"/>
    <cellStyle name="Comma 54 2" xfId="2801"/>
    <cellStyle name="Comma 54 2 2" xfId="3968"/>
    <cellStyle name="Comma 54 2 2 2" xfId="5607"/>
    <cellStyle name="Comma 54 2 3" xfId="4733"/>
    <cellStyle name="Comma 54 3" xfId="3604"/>
    <cellStyle name="Comma 54 3 2" xfId="5198"/>
    <cellStyle name="Comma 54 4" xfId="4361"/>
    <cellStyle name="Comma 55" xfId="1500"/>
    <cellStyle name="Comma 55 2" xfId="3027"/>
    <cellStyle name="Comma 55 2 2" xfId="4959"/>
    <cellStyle name="Comma 55 3" xfId="3404"/>
    <cellStyle name="Comma 56" xfId="1886"/>
    <cellStyle name="Comma 56 2" xfId="3094"/>
    <cellStyle name="Comma 56 2 2" xfId="5026"/>
    <cellStyle name="Comma 56 3" xfId="3541"/>
    <cellStyle name="Comma 57" xfId="1893"/>
    <cellStyle name="Comma 57 2" xfId="3095"/>
    <cellStyle name="Comma 57 2 2" xfId="5027"/>
    <cellStyle name="Comma 57 3" xfId="3576"/>
    <cellStyle name="Comma 58" xfId="1885"/>
    <cellStyle name="Comma 58 2" xfId="3093"/>
    <cellStyle name="Comma 58 2 2" xfId="5025"/>
    <cellStyle name="Comma 58 3" xfId="3549"/>
    <cellStyle name="Comma 59" xfId="1904"/>
    <cellStyle name="Comma 59 2" xfId="2126"/>
    <cellStyle name="Comma 59 2 2" xfId="3164"/>
    <cellStyle name="Comma 59 2 2 2" xfId="4066"/>
    <cellStyle name="Comma 59 2 2 2 2" xfId="5705"/>
    <cellStyle name="Comma 59 2 2 3" xfId="5096"/>
    <cellStyle name="Comma 59 2 3" xfId="3793"/>
    <cellStyle name="Comma 59 2 3 2" xfId="5481"/>
    <cellStyle name="Comma 59 2 4" xfId="4644"/>
    <cellStyle name="Comma 59 3" xfId="2449"/>
    <cellStyle name="Comma 59 3 2" xfId="3248"/>
    <cellStyle name="Comma 59 3 2 2" xfId="5180"/>
    <cellStyle name="Comma 59 3 3" xfId="3862"/>
    <cellStyle name="Comma 59 3 3 2" xfId="5550"/>
    <cellStyle name="Comma 59 3 4" xfId="4713"/>
    <cellStyle name="Comma 59 4" xfId="3096"/>
    <cellStyle name="Comma 59 4 2" xfId="5028"/>
    <cellStyle name="Comma 59 5" xfId="3728"/>
    <cellStyle name="Comma 59 5 2" xfId="5416"/>
    <cellStyle name="Comma 59 6" xfId="4579"/>
    <cellStyle name="Comma 6" xfId="423"/>
    <cellStyle name="Comma 6 2" xfId="424"/>
    <cellStyle name="Comma 6 2 2" xfId="425"/>
    <cellStyle name="Comma 6 2 3" xfId="2931"/>
    <cellStyle name="Comma 6 2 3 2" xfId="4863"/>
    <cellStyle name="Comma 6 2 4" xfId="3484"/>
    <cellStyle name="Comma 6 3" xfId="426"/>
    <cellStyle name="Comma 6 3 2" xfId="2932"/>
    <cellStyle name="Comma 6 3 2 2" xfId="4864"/>
    <cellStyle name="Comma 6 3 3" xfId="3617"/>
    <cellStyle name="Comma 6 4" xfId="427"/>
    <cellStyle name="Comma 6 4 2" xfId="2933"/>
    <cellStyle name="Comma 6 4 2 2" xfId="4865"/>
    <cellStyle name="Comma 6 4 3" xfId="3445"/>
    <cellStyle name="Comma 6 5" xfId="428"/>
    <cellStyle name="Comma 6 5 2" xfId="429"/>
    <cellStyle name="Comma 6 5 2 2" xfId="2934"/>
    <cellStyle name="Comma 6 5 2 2 2" xfId="4866"/>
    <cellStyle name="Comma 6 5 2 3" xfId="3584"/>
    <cellStyle name="Comma 6 5 2 3 2" xfId="5307"/>
    <cellStyle name="Comma 6 5 2 4" xfId="4470"/>
    <cellStyle name="Comma 6 5 3" xfId="430"/>
    <cellStyle name="Comma 6 5 4" xfId="1549"/>
    <cellStyle name="Comma 6 6" xfId="431"/>
    <cellStyle name="Comma 6 6 2" xfId="2935"/>
    <cellStyle name="Comma 6 6 2 2" xfId="4867"/>
    <cellStyle name="Comma 6 6 3" xfId="3551"/>
    <cellStyle name="Comma 6 6 3 2" xfId="5308"/>
    <cellStyle name="Comma 6 6 4" xfId="4471"/>
    <cellStyle name="Comma 6 7" xfId="2076"/>
    <cellStyle name="Comma 6 7 2" xfId="3162"/>
    <cellStyle name="Comma 6 7 2 2" xfId="5094"/>
    <cellStyle name="Comma 6 7 3" xfId="3791"/>
    <cellStyle name="Comma 6 7 3 2" xfId="5479"/>
    <cellStyle name="Comma 6 7 4" xfId="4642"/>
    <cellStyle name="Comma 60" xfId="1906"/>
    <cellStyle name="Comma 60 2" xfId="2451"/>
    <cellStyle name="Comma 60 2 2" xfId="3249"/>
    <cellStyle name="Comma 60 2 2 2" xfId="5181"/>
    <cellStyle name="Comma 60 2 3" xfId="3863"/>
    <cellStyle name="Comma 60 2 3 2" xfId="5551"/>
    <cellStyle name="Comma 60 2 4" xfId="4714"/>
    <cellStyle name="Comma 60 3" xfId="2276"/>
    <cellStyle name="Comma 60 3 2" xfId="3197"/>
    <cellStyle name="Comma 60 3 2 2" xfId="4097"/>
    <cellStyle name="Comma 60 3 2 2 2" xfId="5736"/>
    <cellStyle name="Comma 60 3 2 3" xfId="5129"/>
    <cellStyle name="Comma 60 3 3" xfId="3821"/>
    <cellStyle name="Comma 60 3 3 2" xfId="5509"/>
    <cellStyle name="Comma 60 3 4" xfId="4672"/>
    <cellStyle name="Comma 60 4" xfId="3097"/>
    <cellStyle name="Comma 60 4 2" xfId="5029"/>
    <cellStyle name="Comma 60 5" xfId="3729"/>
    <cellStyle name="Comma 60 5 2" xfId="5417"/>
    <cellStyle name="Comma 60 6" xfId="4580"/>
    <cellStyle name="Comma 61" xfId="61"/>
    <cellStyle name="Comma 61 2" xfId="2354"/>
    <cellStyle name="Comma 61 2 2" xfId="3228"/>
    <cellStyle name="Comma 61 2 2 2" xfId="5160"/>
    <cellStyle name="Comma 61 2 3" xfId="3848"/>
    <cellStyle name="Comma 61 2 3 2" xfId="5536"/>
    <cellStyle name="Comma 61 2 4" xfId="4699"/>
    <cellStyle name="Comma 61 3" xfId="2300"/>
    <cellStyle name="Comma 61 3 2" xfId="3201"/>
    <cellStyle name="Comma 61 3 2 2" xfId="4101"/>
    <cellStyle name="Comma 61 3 2 2 2" xfId="5740"/>
    <cellStyle name="Comma 61 3 2 3" xfId="5133"/>
    <cellStyle name="Comma 61 3 3" xfId="3823"/>
    <cellStyle name="Comma 61 3 3 2" xfId="5511"/>
    <cellStyle name="Comma 61 3 4" xfId="3952"/>
    <cellStyle name="Comma 61 3 4 2" xfId="5599"/>
    <cellStyle name="Comma 61 3 5" xfId="3564"/>
    <cellStyle name="Comma 61 3 6" xfId="4674"/>
    <cellStyle name="Comma 61 4" xfId="2800"/>
    <cellStyle name="Comma 61 4 2" xfId="4732"/>
    <cellStyle name="Comma 61 5" xfId="3411"/>
    <cellStyle name="Comma 61 5 2" xfId="5197"/>
    <cellStyle name="Comma 61 6" xfId="4360"/>
    <cellStyle name="Comma 62" xfId="1988"/>
    <cellStyle name="Comma 62 2" xfId="3136"/>
    <cellStyle name="Comma 62 2 2" xfId="4046"/>
    <cellStyle name="Comma 62 2 2 2" xfId="5685"/>
    <cellStyle name="Comma 62 2 3" xfId="5068"/>
    <cellStyle name="Comma 62 3" xfId="3765"/>
    <cellStyle name="Comma 62 3 2" xfId="5453"/>
    <cellStyle name="Comma 62 4" xfId="4616"/>
    <cellStyle name="Comma 63" xfId="2000"/>
    <cellStyle name="Comma 63 2" xfId="2467"/>
    <cellStyle name="Comma 63 2 2" xfId="3252"/>
    <cellStyle name="Comma 63 2 2 2" xfId="5184"/>
    <cellStyle name="Comma 63 2 3" xfId="3866"/>
    <cellStyle name="Comma 63 2 3 2" xfId="5554"/>
    <cellStyle name="Comma 63 2 4" xfId="4717"/>
    <cellStyle name="Comma 63 3" xfId="2305"/>
    <cellStyle name="Comma 63 3 2" xfId="3204"/>
    <cellStyle name="Comma 63 3 2 2" xfId="4104"/>
    <cellStyle name="Comma 63 3 2 2 2" xfId="5743"/>
    <cellStyle name="Comma 63 3 2 3" xfId="5136"/>
    <cellStyle name="Comma 63 3 3" xfId="3826"/>
    <cellStyle name="Comma 63 3 3 2" xfId="5514"/>
    <cellStyle name="Comma 63 3 4" xfId="4677"/>
    <cellStyle name="Comma 63 4" xfId="3140"/>
    <cellStyle name="Comma 63 4 2" xfId="5072"/>
    <cellStyle name="Comma 63 5" xfId="3769"/>
    <cellStyle name="Comma 63 5 2" xfId="5457"/>
    <cellStyle name="Comma 63 6" xfId="4620"/>
    <cellStyle name="Comma 64" xfId="1992"/>
    <cellStyle name="Comma 64 2" xfId="2464"/>
    <cellStyle name="Comma 64 2 2" xfId="3251"/>
    <cellStyle name="Comma 64 2 2 2" xfId="5183"/>
    <cellStyle name="Comma 64 2 3" xfId="3865"/>
    <cellStyle name="Comma 64 2 3 2" xfId="5553"/>
    <cellStyle name="Comma 64 2 4" xfId="4716"/>
    <cellStyle name="Comma 64 3" xfId="2306"/>
    <cellStyle name="Comma 64 3 2" xfId="3205"/>
    <cellStyle name="Comma 64 3 2 2" xfId="4105"/>
    <cellStyle name="Comma 64 3 2 2 2" xfId="5744"/>
    <cellStyle name="Comma 64 3 2 3" xfId="5137"/>
    <cellStyle name="Comma 64 3 3" xfId="3827"/>
    <cellStyle name="Comma 64 3 3 2" xfId="5515"/>
    <cellStyle name="Comma 64 3 4" xfId="4678"/>
    <cellStyle name="Comma 64 4" xfId="3138"/>
    <cellStyle name="Comma 64 4 2" xfId="5070"/>
    <cellStyle name="Comma 64 5" xfId="3767"/>
    <cellStyle name="Comma 64 5 2" xfId="5455"/>
    <cellStyle name="Comma 64 6" xfId="4618"/>
    <cellStyle name="Comma 65" xfId="1949"/>
    <cellStyle name="Comma 65 2" xfId="2457"/>
    <cellStyle name="Comma 65 3" xfId="2311"/>
    <cellStyle name="Comma 65 3 2" xfId="3208"/>
    <cellStyle name="Comma 65 3 2 2" xfId="4108"/>
    <cellStyle name="Comma 65 3 2 2 2" xfId="5747"/>
    <cellStyle name="Comma 65 3 2 3" xfId="5140"/>
    <cellStyle name="Comma 65 3 3" xfId="3830"/>
    <cellStyle name="Comma 65 3 3 2" xfId="5518"/>
    <cellStyle name="Comma 65 3 4" xfId="3953"/>
    <cellStyle name="Comma 65 3 4 2" xfId="5600"/>
    <cellStyle name="Comma 65 3 5" xfId="3450"/>
    <cellStyle name="Comma 65 3 6" xfId="4681"/>
    <cellStyle name="Comma 66" xfId="1933"/>
    <cellStyle name="Comma 66 2" xfId="2456"/>
    <cellStyle name="Comma 66 3" xfId="2313"/>
    <cellStyle name="Comma 66 3 2" xfId="3210"/>
    <cellStyle name="Comma 66 3 2 2" xfId="4110"/>
    <cellStyle name="Comma 66 3 2 2 2" xfId="5749"/>
    <cellStyle name="Comma 66 3 2 3" xfId="5142"/>
    <cellStyle name="Comma 66 3 3" xfId="3832"/>
    <cellStyle name="Comma 66 3 3 2" xfId="5520"/>
    <cellStyle name="Comma 66 3 4" xfId="3954"/>
    <cellStyle name="Comma 66 3 4 2" xfId="5601"/>
    <cellStyle name="Comma 66 3 5" xfId="3405"/>
    <cellStyle name="Comma 66 3 6" xfId="4683"/>
    <cellStyle name="Comma 67" xfId="2008"/>
    <cellStyle name="Comma 67 2" xfId="2470"/>
    <cellStyle name="Comma 67 3" xfId="2327"/>
    <cellStyle name="Comma 67 3 2" xfId="3212"/>
    <cellStyle name="Comma 67 3 2 2" xfId="4112"/>
    <cellStyle name="Comma 67 3 2 2 2" xfId="5751"/>
    <cellStyle name="Comma 67 3 2 3" xfId="5144"/>
    <cellStyle name="Comma 67 3 3" xfId="3834"/>
    <cellStyle name="Comma 67 3 3 2" xfId="5522"/>
    <cellStyle name="Comma 67 3 4" xfId="3955"/>
    <cellStyle name="Comma 67 3 4 2" xfId="5602"/>
    <cellStyle name="Comma 67 3 5" xfId="3480"/>
    <cellStyle name="Comma 67 3 6" xfId="4685"/>
    <cellStyle name="Comma 68" xfId="2010"/>
    <cellStyle name="Comma 68 2" xfId="2471"/>
    <cellStyle name="Comma 68 2 2" xfId="3253"/>
    <cellStyle name="Comma 68 2 2 2" xfId="5185"/>
    <cellStyle name="Comma 68 2 3" xfId="3867"/>
    <cellStyle name="Comma 68 2 3 2" xfId="5555"/>
    <cellStyle name="Comma 68 2 4" xfId="4718"/>
    <cellStyle name="Comma 68 3" xfId="2330"/>
    <cellStyle name="Comma 68 3 2" xfId="3214"/>
    <cellStyle name="Comma 68 3 2 2" xfId="4114"/>
    <cellStyle name="Comma 68 3 2 2 2" xfId="5753"/>
    <cellStyle name="Comma 68 3 2 3" xfId="5146"/>
    <cellStyle name="Comma 68 3 3" xfId="3836"/>
    <cellStyle name="Comma 68 3 3 2" xfId="5524"/>
    <cellStyle name="Comma 68 3 4" xfId="3956"/>
    <cellStyle name="Comma 68 3 4 2" xfId="5603"/>
    <cellStyle name="Comma 68 3 5" xfId="3511"/>
    <cellStyle name="Comma 68 3 6" xfId="4687"/>
    <cellStyle name="Comma 68 4" xfId="3144"/>
    <cellStyle name="Comma 68 4 2" xfId="5076"/>
    <cellStyle name="Comma 68 5" xfId="3773"/>
    <cellStyle name="Comma 68 5 2" xfId="5461"/>
    <cellStyle name="Comma 68 6" xfId="4624"/>
    <cellStyle name="Comma 69" xfId="2014"/>
    <cellStyle name="Comma 69 2" xfId="2474"/>
    <cellStyle name="Comma 69 3" xfId="2334"/>
    <cellStyle name="Comma 69 3 2" xfId="3217"/>
    <cellStyle name="Comma 69 3 2 2" xfId="4117"/>
    <cellStyle name="Comma 69 3 2 2 2" xfId="5756"/>
    <cellStyle name="Comma 69 3 2 3" xfId="5149"/>
    <cellStyle name="Comma 69 3 3" xfId="3839"/>
    <cellStyle name="Comma 69 3 3 2" xfId="5527"/>
    <cellStyle name="Comma 69 3 4" xfId="4690"/>
    <cellStyle name="Comma 7" xfId="432"/>
    <cellStyle name="Comma 7 2" xfId="433"/>
    <cellStyle name="Comma 7 3" xfId="434"/>
    <cellStyle name="Comma 7 4" xfId="1550"/>
    <cellStyle name="Comma 7 4 2" xfId="2445"/>
    <cellStyle name="Comma 7 4 2 2" xfId="3247"/>
    <cellStyle name="Comma 7 4 2 2 2" xfId="5179"/>
    <cellStyle name="Comma 7 4 2 3" xfId="3543"/>
    <cellStyle name="Comma 7 4 3" xfId="2277"/>
    <cellStyle name="Comma 7 4 3 2" xfId="3198"/>
    <cellStyle name="Comma 7 4 3 2 2" xfId="4098"/>
    <cellStyle name="Comma 7 4 3 2 2 2" xfId="5737"/>
    <cellStyle name="Comma 7 4 3 2 3" xfId="4317"/>
    <cellStyle name="Comma 7 4 3 2 3 2" xfId="5895"/>
    <cellStyle name="Comma 7 4 3 2 4" xfId="5130"/>
    <cellStyle name="Comma 7 4 3 3" xfId="3947"/>
    <cellStyle name="Comma 7 4 3 4" xfId="4261"/>
    <cellStyle name="Comma 7 4 3 5" xfId="3592"/>
    <cellStyle name="Comma 7 4 4" xfId="3073"/>
    <cellStyle name="Comma 7 4 4 2" xfId="5005"/>
    <cellStyle name="Comma 7 4 5" xfId="3603"/>
    <cellStyle name="Comma 70" xfId="2018"/>
    <cellStyle name="Comma 70 2" xfId="2476"/>
    <cellStyle name="Comma 70 3" xfId="2344"/>
    <cellStyle name="Comma 70 3 2" xfId="3221"/>
    <cellStyle name="Comma 70 3 2 2" xfId="4119"/>
    <cellStyle name="Comma 70 3 2 2 2" xfId="5758"/>
    <cellStyle name="Comma 70 3 2 3" xfId="5153"/>
    <cellStyle name="Comma 70 3 3" xfId="3843"/>
    <cellStyle name="Comma 70 3 3 2" xfId="5531"/>
    <cellStyle name="Comma 70 3 4" xfId="4694"/>
    <cellStyle name="Comma 71" xfId="2020"/>
    <cellStyle name="Comma 71 2" xfId="2478"/>
    <cellStyle name="Comma 71 3" xfId="2349"/>
    <cellStyle name="Comma 71 3 2" xfId="3224"/>
    <cellStyle name="Comma 71 3 2 2" xfId="4122"/>
    <cellStyle name="Comma 71 3 2 2 2" xfId="5761"/>
    <cellStyle name="Comma 71 3 2 3" xfId="5156"/>
    <cellStyle name="Comma 71 3 3" xfId="3845"/>
    <cellStyle name="Comma 71 3 3 2" xfId="5533"/>
    <cellStyle name="Comma 71 3 4" xfId="4696"/>
    <cellStyle name="Comma 72" xfId="2022"/>
    <cellStyle name="Comma 72 2" xfId="2480"/>
    <cellStyle name="Comma 72 2 2" xfId="3254"/>
    <cellStyle name="Comma 72 2 2 2" xfId="5186"/>
    <cellStyle name="Comma 72 2 3" xfId="3868"/>
    <cellStyle name="Comma 72 2 3 2" xfId="5556"/>
    <cellStyle name="Comma 72 2 4" xfId="4719"/>
    <cellStyle name="Comma 72 3" xfId="2350"/>
    <cellStyle name="Comma 72 3 2" xfId="3225"/>
    <cellStyle name="Comma 72 3 2 2" xfId="4123"/>
    <cellStyle name="Comma 72 3 2 2 2" xfId="5762"/>
    <cellStyle name="Comma 72 3 2 3" xfId="5157"/>
    <cellStyle name="Comma 72 3 3" xfId="3846"/>
    <cellStyle name="Comma 72 3 3 2" xfId="5534"/>
    <cellStyle name="Comma 72 3 4" xfId="4697"/>
    <cellStyle name="Comma 72 4" xfId="3145"/>
    <cellStyle name="Comma 72 4 2" xfId="5077"/>
    <cellStyle name="Comma 72 5" xfId="3774"/>
    <cellStyle name="Comma 72 5 2" xfId="5462"/>
    <cellStyle name="Comma 72 6" xfId="4625"/>
    <cellStyle name="Comma 73" xfId="2016"/>
    <cellStyle name="Comma 74" xfId="2029"/>
    <cellStyle name="Comma 74 2" xfId="3147"/>
    <cellStyle name="Comma 74 2 2" xfId="5079"/>
    <cellStyle name="Comma 74 3" xfId="3776"/>
    <cellStyle name="Comma 74 3 2" xfId="5464"/>
    <cellStyle name="Comma 74 4" xfId="4627"/>
    <cellStyle name="Comma 75" xfId="2027"/>
    <cellStyle name="Comma 75 2" xfId="3146"/>
    <cellStyle name="Comma 75 2 2" xfId="5078"/>
    <cellStyle name="Comma 75 3" xfId="3775"/>
    <cellStyle name="Comma 75 3 2" xfId="5463"/>
    <cellStyle name="Comma 75 4" xfId="4626"/>
    <cellStyle name="Comma 76" xfId="2034"/>
    <cellStyle name="Comma 77" xfId="2060"/>
    <cellStyle name="Comma 77 2" xfId="3929"/>
    <cellStyle name="Comma 77 3" xfId="4243"/>
    <cellStyle name="Comma 78" xfId="2129"/>
    <cellStyle name="Comma 78 2" xfId="3167"/>
    <cellStyle name="Comma 78 2 2" xfId="4069"/>
    <cellStyle name="Comma 78 2 2 2" xfId="5708"/>
    <cellStyle name="Comma 78 2 3" xfId="5099"/>
    <cellStyle name="Comma 78 3" xfId="3796"/>
    <cellStyle name="Comma 78 3 2" xfId="5484"/>
    <cellStyle name="Comma 78 4" xfId="4647"/>
    <cellStyle name="Comma 79" xfId="2245"/>
    <cellStyle name="Comma 79 2" xfId="3179"/>
    <cellStyle name="Comma 79 2 2" xfId="4081"/>
    <cellStyle name="Comma 79 2 2 2" xfId="5720"/>
    <cellStyle name="Comma 79 2 3" xfId="5111"/>
    <cellStyle name="Comma 79 3" xfId="3807"/>
    <cellStyle name="Comma 79 3 2" xfId="5495"/>
    <cellStyle name="Comma 79 4" xfId="4658"/>
    <cellStyle name="Comma 8" xfId="435"/>
    <cellStyle name="Comma 8 2" xfId="436"/>
    <cellStyle name="Comma 8 3" xfId="437"/>
    <cellStyle name="Comma 8 4" xfId="1925"/>
    <cellStyle name="Comma 8 4 2" xfId="3108"/>
    <cellStyle name="Comma 8 4 2 2" xfId="4019"/>
    <cellStyle name="Comma 8 4 2 2 2" xfId="5658"/>
    <cellStyle name="Comma 8 4 2 3" xfId="5040"/>
    <cellStyle name="Comma 8 4 3" xfId="3739"/>
    <cellStyle name="Comma 8 4 3 2" xfId="5427"/>
    <cellStyle name="Comma 8 4 4" xfId="3897"/>
    <cellStyle name="Comma 8 4 4 2" xfId="5571"/>
    <cellStyle name="Comma 8 4 5" xfId="3444"/>
    <cellStyle name="Comma 8 4 6" xfId="4590"/>
    <cellStyle name="Comma 80" xfId="2254"/>
    <cellStyle name="Comma 80 2" xfId="3183"/>
    <cellStyle name="Comma 80 2 2" xfId="4085"/>
    <cellStyle name="Comma 80 2 2 2" xfId="5724"/>
    <cellStyle name="Comma 80 2 3" xfId="5115"/>
    <cellStyle name="Comma 80 3" xfId="3810"/>
    <cellStyle name="Comma 80 3 2" xfId="5498"/>
    <cellStyle name="Comma 80 4" xfId="4661"/>
    <cellStyle name="Comma 81" xfId="2255"/>
    <cellStyle name="Comma 81 2" xfId="3184"/>
    <cellStyle name="Comma 81 2 2" xfId="4086"/>
    <cellStyle name="Comma 81 2 2 2" xfId="5725"/>
    <cellStyle name="Comma 81 2 3" xfId="5116"/>
    <cellStyle name="Comma 81 3" xfId="3811"/>
    <cellStyle name="Comma 81 3 2" xfId="5499"/>
    <cellStyle name="Comma 81 4" xfId="4662"/>
    <cellStyle name="Comma 82" xfId="2262"/>
    <cellStyle name="Comma 82 2" xfId="3190"/>
    <cellStyle name="Comma 82 2 2" xfId="4092"/>
    <cellStyle name="Comma 82 2 2 2" xfId="5731"/>
    <cellStyle name="Comma 82 2 3" xfId="5122"/>
    <cellStyle name="Comma 82 3" xfId="3816"/>
    <cellStyle name="Comma 82 3 2" xfId="5504"/>
    <cellStyle name="Comma 82 4" xfId="4667"/>
    <cellStyle name="Comma 83" xfId="2271"/>
    <cellStyle name="Comma 83 2" xfId="3194"/>
    <cellStyle name="Comma 83 2 2" xfId="4096"/>
    <cellStyle name="Comma 83 2 2 2" xfId="5735"/>
    <cellStyle name="Comma 83 2 3" xfId="5126"/>
    <cellStyle name="Comma 83 3" xfId="3819"/>
    <cellStyle name="Comma 83 3 2" xfId="5507"/>
    <cellStyle name="Comma 83 4" xfId="4670"/>
    <cellStyle name="Comma 84" xfId="2273"/>
    <cellStyle name="Comma 84 2" xfId="3195"/>
    <cellStyle name="Comma 84 2 2" xfId="5127"/>
    <cellStyle name="Comma 84 3" xfId="3431"/>
    <cellStyle name="Comma 85" xfId="2793"/>
    <cellStyle name="Comma 85 2" xfId="3261"/>
    <cellStyle name="Comma 85 2 2" xfId="4143"/>
    <cellStyle name="Comma 85 2 2 2" xfId="5782"/>
    <cellStyle name="Comma 85 2 3" xfId="4321"/>
    <cellStyle name="Comma 85 2 3 2" xfId="5899"/>
    <cellStyle name="Comma 85 2 4" xfId="5193"/>
    <cellStyle name="Comma 85 3" xfId="3875"/>
    <cellStyle name="Comma 85 3 2" xfId="4178"/>
    <cellStyle name="Comma 85 3 2 2" xfId="5817"/>
    <cellStyle name="Comma 85 3 3" xfId="5563"/>
    <cellStyle name="Comma 85 4" xfId="3965"/>
    <cellStyle name="Comma 85 4 2" xfId="5604"/>
    <cellStyle name="Comma 85 5" xfId="4274"/>
    <cellStyle name="Comma 85 5 2" xfId="5852"/>
    <cellStyle name="Comma 85 6" xfId="4726"/>
    <cellStyle name="Comma 86" xfId="2795"/>
    <cellStyle name="Comma 86 2" xfId="3262"/>
    <cellStyle name="Comma 86 2 2" xfId="4144"/>
    <cellStyle name="Comma 86 2 2 2" xfId="5783"/>
    <cellStyle name="Comma 86 2 3" xfId="4322"/>
    <cellStyle name="Comma 86 2 3 2" xfId="5900"/>
    <cellStyle name="Comma 86 2 4" xfId="5194"/>
    <cellStyle name="Comma 86 3" xfId="3876"/>
    <cellStyle name="Comma 86 3 2" xfId="4179"/>
    <cellStyle name="Comma 86 3 2 2" xfId="5818"/>
    <cellStyle name="Comma 86 3 3" xfId="5564"/>
    <cellStyle name="Comma 86 4" xfId="3966"/>
    <cellStyle name="Comma 86 4 2" xfId="5605"/>
    <cellStyle name="Comma 86 5" xfId="4275"/>
    <cellStyle name="Comma 86 5 2" xfId="5853"/>
    <cellStyle name="Comma 86 6" xfId="4727"/>
    <cellStyle name="Comma 87" xfId="56"/>
    <cellStyle name="Comma 87 2" xfId="2797"/>
    <cellStyle name="Comma 87 2 2" xfId="3967"/>
    <cellStyle name="Comma 87 2 2 2" xfId="5606"/>
    <cellStyle name="Comma 87 2 3" xfId="4276"/>
    <cellStyle name="Comma 87 2 3 2" xfId="5854"/>
    <cellStyle name="Comma 87 2 4" xfId="4729"/>
    <cellStyle name="Comma 87 3" xfId="3878"/>
    <cellStyle name="Comma 87 4" xfId="4193"/>
    <cellStyle name="Comma 87 5" xfId="3459"/>
    <cellStyle name="Comma 88" xfId="2796"/>
    <cellStyle name="Comma 88 2" xfId="4728"/>
    <cellStyle name="Comma 89" xfId="20"/>
    <cellStyle name="Comma 9" xfId="438"/>
    <cellStyle name="Comma 9 2" xfId="439"/>
    <cellStyle name="Comma 9 2 2" xfId="440"/>
    <cellStyle name="Comma 9 2 3" xfId="1551"/>
    <cellStyle name="Comma 9 3" xfId="441"/>
    <cellStyle name="Comma 9 4" xfId="442"/>
    <cellStyle name="Comma 90" xfId="21"/>
    <cellStyle name="Comma 91" xfId="3314"/>
    <cellStyle name="Comma 92" xfId="3357"/>
    <cellStyle name="Comma 93" xfId="3316"/>
    <cellStyle name="Comma 94" xfId="3361"/>
    <cellStyle name="Comma 95" xfId="3372"/>
    <cellStyle name="Comma 96" xfId="3279"/>
    <cellStyle name="Comma 97" xfId="3385"/>
    <cellStyle name="Comma 98" xfId="3319"/>
    <cellStyle name="Comma 99" xfId="3351"/>
    <cellStyle name="comma zerodec" xfId="443"/>
    <cellStyle name="comma zerodec 2" xfId="444"/>
    <cellStyle name="comma zerodec 2 2" xfId="445"/>
    <cellStyle name="comma zerodec 2 3" xfId="1552"/>
    <cellStyle name="comma zerodec 3" xfId="446"/>
    <cellStyle name="comma zerodec 4" xfId="447"/>
    <cellStyle name="comma zerodec 5" xfId="448"/>
    <cellStyle name="Comma_APURE Q109 T02" xfId="4323"/>
    <cellStyle name="Comma_KCE01Y" xfId="14"/>
    <cellStyle name="Comma_KCE44Y" xfId="3"/>
    <cellStyle name="Comma_Lia" xfId="4"/>
    <cellStyle name="Comma0" xfId="449"/>
    <cellStyle name="Comma0 2" xfId="1553"/>
    <cellStyle name="Copied" xfId="450"/>
    <cellStyle name="Credit" xfId="451"/>
    <cellStyle name="Curren - Style3" xfId="452"/>
    <cellStyle name="Curren - Style4" xfId="453"/>
    <cellStyle name="Currency [00]" xfId="454"/>
    <cellStyle name="Currency 10" xfId="1939"/>
    <cellStyle name="Currency 10 2" xfId="3118"/>
    <cellStyle name="Currency 10 2 2" xfId="4029"/>
    <cellStyle name="Currency 10 2 2 2" xfId="5668"/>
    <cellStyle name="Currency 10 2 3" xfId="4289"/>
    <cellStyle name="Currency 10 2 3 2" xfId="5867"/>
    <cellStyle name="Currency 10 2 4" xfId="5050"/>
    <cellStyle name="Currency 10 3" xfId="3748"/>
    <cellStyle name="Currency 10 3 2" xfId="4155"/>
    <cellStyle name="Currency 10 3 2 2" xfId="5794"/>
    <cellStyle name="Currency 10 3 3" xfId="5436"/>
    <cellStyle name="Currency 10 4" xfId="3903"/>
    <cellStyle name="Currency 10 4 2" xfId="5576"/>
    <cellStyle name="Currency 10 5" xfId="4217"/>
    <cellStyle name="Currency 10 5 2" xfId="5829"/>
    <cellStyle name="Currency 10 6" xfId="4599"/>
    <cellStyle name="Currency 11" xfId="1935"/>
    <cellStyle name="Currency 11 2" xfId="3114"/>
    <cellStyle name="Currency 11 2 2" xfId="4025"/>
    <cellStyle name="Currency 11 2 2 2" xfId="5664"/>
    <cellStyle name="Currency 11 2 3" xfId="4287"/>
    <cellStyle name="Currency 11 2 3 2" xfId="5865"/>
    <cellStyle name="Currency 11 2 4" xfId="5046"/>
    <cellStyle name="Currency 11 3" xfId="3745"/>
    <cellStyle name="Currency 11 3 2" xfId="4154"/>
    <cellStyle name="Currency 11 3 2 2" xfId="5793"/>
    <cellStyle name="Currency 11 3 3" xfId="5433"/>
    <cellStyle name="Currency 11 4" xfId="3901"/>
    <cellStyle name="Currency 11 4 2" xfId="5575"/>
    <cellStyle name="Currency 11 5" xfId="4215"/>
    <cellStyle name="Currency 11 5 2" xfId="5828"/>
    <cellStyle name="Currency 11 6" xfId="4596"/>
    <cellStyle name="Currency 12" xfId="1913"/>
    <cellStyle name="Currency 12 2" xfId="3102"/>
    <cellStyle name="Currency 12 2 2" xfId="4014"/>
    <cellStyle name="Currency 12 2 2 2" xfId="5653"/>
    <cellStyle name="Currency 12 2 3" xfId="4283"/>
    <cellStyle name="Currency 12 2 3 2" xfId="5861"/>
    <cellStyle name="Currency 12 2 4" xfId="5034"/>
    <cellStyle name="Currency 12 3" xfId="3734"/>
    <cellStyle name="Currency 12 3 2" xfId="4150"/>
    <cellStyle name="Currency 12 3 2 2" xfId="5789"/>
    <cellStyle name="Currency 12 3 3" xfId="5422"/>
    <cellStyle name="Currency 12 4" xfId="3896"/>
    <cellStyle name="Currency 12 4 2" xfId="5570"/>
    <cellStyle name="Currency 12 5" xfId="4211"/>
    <cellStyle name="Currency 12 5 2" xfId="5824"/>
    <cellStyle name="Currency 12 6" xfId="4585"/>
    <cellStyle name="Currency 13" xfId="1911"/>
    <cellStyle name="Currency 13 2" xfId="3101"/>
    <cellStyle name="Currency 13 2 2" xfId="4013"/>
    <cellStyle name="Currency 13 2 2 2" xfId="5652"/>
    <cellStyle name="Currency 13 2 3" xfId="4282"/>
    <cellStyle name="Currency 13 2 3 2" xfId="5860"/>
    <cellStyle name="Currency 13 2 4" xfId="5033"/>
    <cellStyle name="Currency 13 3" xfId="3733"/>
    <cellStyle name="Currency 13 3 2" xfId="4149"/>
    <cellStyle name="Currency 13 3 2 2" xfId="5788"/>
    <cellStyle name="Currency 13 3 3" xfId="5421"/>
    <cellStyle name="Currency 13 4" xfId="3895"/>
    <cellStyle name="Currency 13 4 2" xfId="5569"/>
    <cellStyle name="Currency 13 5" xfId="4210"/>
    <cellStyle name="Currency 13 5 2" xfId="5823"/>
    <cellStyle name="Currency 13 6" xfId="4584"/>
    <cellStyle name="Currency 14" xfId="1928"/>
    <cellStyle name="Currency 14 2" xfId="3110"/>
    <cellStyle name="Currency 14 2 2" xfId="4021"/>
    <cellStyle name="Currency 14 2 2 2" xfId="5660"/>
    <cellStyle name="Currency 14 2 3" xfId="4285"/>
    <cellStyle name="Currency 14 2 3 2" xfId="5863"/>
    <cellStyle name="Currency 14 2 4" xfId="5042"/>
    <cellStyle name="Currency 14 3" xfId="3741"/>
    <cellStyle name="Currency 14 3 2" xfId="4152"/>
    <cellStyle name="Currency 14 3 2 2" xfId="5791"/>
    <cellStyle name="Currency 14 3 3" xfId="5429"/>
    <cellStyle name="Currency 14 4" xfId="3899"/>
    <cellStyle name="Currency 14 4 2" xfId="5573"/>
    <cellStyle name="Currency 14 5" xfId="4213"/>
    <cellStyle name="Currency 14 5 2" xfId="5826"/>
    <cellStyle name="Currency 14 6" xfId="4592"/>
    <cellStyle name="Currency 15" xfId="1998"/>
    <cellStyle name="Currency 15 2" xfId="3139"/>
    <cellStyle name="Currency 15 2 2" xfId="4048"/>
    <cellStyle name="Currency 15 2 2 2" xfId="5687"/>
    <cellStyle name="Currency 15 2 3" xfId="4294"/>
    <cellStyle name="Currency 15 2 3 2" xfId="5872"/>
    <cellStyle name="Currency 15 2 4" xfId="5071"/>
    <cellStyle name="Currency 15 3" xfId="3768"/>
    <cellStyle name="Currency 15 3 2" xfId="4159"/>
    <cellStyle name="Currency 15 3 2 2" xfId="5798"/>
    <cellStyle name="Currency 15 3 3" xfId="5456"/>
    <cellStyle name="Currency 15 4" xfId="3912"/>
    <cellStyle name="Currency 15 4 2" xfId="5580"/>
    <cellStyle name="Currency 15 5" xfId="4226"/>
    <cellStyle name="Currency 15 5 2" xfId="5833"/>
    <cellStyle name="Currency 15 6" xfId="4619"/>
    <cellStyle name="Currency 16" xfId="2004"/>
    <cellStyle name="Currency 16 2" xfId="3142"/>
    <cellStyle name="Currency 16 2 2" xfId="4050"/>
    <cellStyle name="Currency 16 2 2 2" xfId="5689"/>
    <cellStyle name="Currency 16 2 3" xfId="4295"/>
    <cellStyle name="Currency 16 2 3 2" xfId="5873"/>
    <cellStyle name="Currency 16 2 4" xfId="5074"/>
    <cellStyle name="Currency 16 3" xfId="3771"/>
    <cellStyle name="Currency 16 3 2" xfId="4160"/>
    <cellStyle name="Currency 16 3 2 2" xfId="5799"/>
    <cellStyle name="Currency 16 3 3" xfId="5459"/>
    <cellStyle name="Currency 16 4" xfId="3913"/>
    <cellStyle name="Currency 16 4 2" xfId="5581"/>
    <cellStyle name="Currency 16 5" xfId="4227"/>
    <cellStyle name="Currency 16 5 2" xfId="5834"/>
    <cellStyle name="Currency 16 6" xfId="4622"/>
    <cellStyle name="Currency 17" xfId="1989"/>
    <cellStyle name="Currency 17 2" xfId="3137"/>
    <cellStyle name="Currency 17 2 2" xfId="4047"/>
    <cellStyle name="Currency 17 2 2 2" xfId="5686"/>
    <cellStyle name="Currency 17 2 3" xfId="4293"/>
    <cellStyle name="Currency 17 2 3 2" xfId="5871"/>
    <cellStyle name="Currency 17 2 4" xfId="5069"/>
    <cellStyle name="Currency 17 3" xfId="3766"/>
    <cellStyle name="Currency 17 3 2" xfId="4158"/>
    <cellStyle name="Currency 17 3 2 2" xfId="5797"/>
    <cellStyle name="Currency 17 3 3" xfId="5454"/>
    <cellStyle name="Currency 17 4" xfId="3911"/>
    <cellStyle name="Currency 17 4 2" xfId="5579"/>
    <cellStyle name="Currency 17 5" xfId="4225"/>
    <cellStyle name="Currency 17 5 2" xfId="5832"/>
    <cellStyle name="Currency 17 6" xfId="4617"/>
    <cellStyle name="Currency 18" xfId="2037"/>
    <cellStyle name="Currency 18 2" xfId="3148"/>
    <cellStyle name="Currency 18 2 2" xfId="4052"/>
    <cellStyle name="Currency 18 2 2 2" xfId="5691"/>
    <cellStyle name="Currency 18 2 3" xfId="4296"/>
    <cellStyle name="Currency 18 2 3 2" xfId="5874"/>
    <cellStyle name="Currency 18 2 4" xfId="5080"/>
    <cellStyle name="Currency 18 3" xfId="3777"/>
    <cellStyle name="Currency 18 3 2" xfId="4161"/>
    <cellStyle name="Currency 18 3 2 2" xfId="5800"/>
    <cellStyle name="Currency 18 3 3" xfId="5465"/>
    <cellStyle name="Currency 18 4" xfId="3915"/>
    <cellStyle name="Currency 18 4 2" xfId="5582"/>
    <cellStyle name="Currency 18 5" xfId="4229"/>
    <cellStyle name="Currency 18 5 2" xfId="5835"/>
    <cellStyle name="Currency 18 6" xfId="4628"/>
    <cellStyle name="Currency 19" xfId="2038"/>
    <cellStyle name="Currency 19 2" xfId="3149"/>
    <cellStyle name="Currency 19 2 2" xfId="4053"/>
    <cellStyle name="Currency 19 2 2 2" xfId="5692"/>
    <cellStyle name="Currency 19 2 3" xfId="4297"/>
    <cellStyle name="Currency 19 2 3 2" xfId="5875"/>
    <cellStyle name="Currency 19 2 4" xfId="5081"/>
    <cellStyle name="Currency 19 3" xfId="3778"/>
    <cellStyle name="Currency 19 3 2" xfId="4162"/>
    <cellStyle name="Currency 19 3 2 2" xfId="5801"/>
    <cellStyle name="Currency 19 3 3" xfId="5466"/>
    <cellStyle name="Currency 19 4" xfId="3916"/>
    <cellStyle name="Currency 19 4 2" xfId="5583"/>
    <cellStyle name="Currency 19 5" xfId="4230"/>
    <cellStyle name="Currency 19 5 2" xfId="5836"/>
    <cellStyle name="Currency 19 6" xfId="4629"/>
    <cellStyle name="Currency 2" xfId="1314"/>
    <cellStyle name="Currency 2 2" xfId="3022"/>
    <cellStyle name="Currency 2 2 2" xfId="3999"/>
    <cellStyle name="Currency 2 2 2 2" xfId="5638"/>
    <cellStyle name="Currency 2 2 3" xfId="4278"/>
    <cellStyle name="Currency 2 2 3 2" xfId="5856"/>
    <cellStyle name="Currency 2 2 4" xfId="4954"/>
    <cellStyle name="Currency 2 3" xfId="3702"/>
    <cellStyle name="Currency 2 3 2" xfId="4145"/>
    <cellStyle name="Currency 2 3 2 2" xfId="5784"/>
    <cellStyle name="Currency 2 3 3" xfId="5390"/>
    <cellStyle name="Currency 2 4" xfId="3887"/>
    <cellStyle name="Currency 2 4 2" xfId="5565"/>
    <cellStyle name="Currency 2 5" xfId="4202"/>
    <cellStyle name="Currency 2 5 2" xfId="5819"/>
    <cellStyle name="Currency 2 6" xfId="4553"/>
    <cellStyle name="Currency 20" xfId="2046"/>
    <cellStyle name="Currency 20 2" xfId="3153"/>
    <cellStyle name="Currency 20 2 2" xfId="4057"/>
    <cellStyle name="Currency 20 2 2 2" xfId="5696"/>
    <cellStyle name="Currency 20 2 3" xfId="4301"/>
    <cellStyle name="Currency 20 2 3 2" xfId="5879"/>
    <cellStyle name="Currency 20 2 4" xfId="5085"/>
    <cellStyle name="Currency 20 3" xfId="3782"/>
    <cellStyle name="Currency 20 3 2" xfId="4166"/>
    <cellStyle name="Currency 20 3 2 2" xfId="5805"/>
    <cellStyle name="Currency 20 3 3" xfId="5470"/>
    <cellStyle name="Currency 20 4" xfId="3920"/>
    <cellStyle name="Currency 20 4 2" xfId="5587"/>
    <cellStyle name="Currency 20 5" xfId="4234"/>
    <cellStyle name="Currency 20 5 2" xfId="5840"/>
    <cellStyle name="Currency 20 6" xfId="4633"/>
    <cellStyle name="Currency 21" xfId="2040"/>
    <cellStyle name="Currency 21 2" xfId="3150"/>
    <cellStyle name="Currency 21 2 2" xfId="4054"/>
    <cellStyle name="Currency 21 2 2 2" xfId="5693"/>
    <cellStyle name="Currency 21 2 3" xfId="4298"/>
    <cellStyle name="Currency 21 2 3 2" xfId="5876"/>
    <cellStyle name="Currency 21 2 4" xfId="5082"/>
    <cellStyle name="Currency 21 3" xfId="3779"/>
    <cellStyle name="Currency 21 3 2" xfId="4163"/>
    <cellStyle name="Currency 21 3 2 2" xfId="5802"/>
    <cellStyle name="Currency 21 3 3" xfId="5467"/>
    <cellStyle name="Currency 21 4" xfId="3917"/>
    <cellStyle name="Currency 21 4 2" xfId="5584"/>
    <cellStyle name="Currency 21 5" xfId="4231"/>
    <cellStyle name="Currency 21 5 2" xfId="5837"/>
    <cellStyle name="Currency 21 6" xfId="4630"/>
    <cellStyle name="Currency 22" xfId="2043"/>
    <cellStyle name="Currency 22 2" xfId="3151"/>
    <cellStyle name="Currency 22 2 2" xfId="4055"/>
    <cellStyle name="Currency 22 2 2 2" xfId="5694"/>
    <cellStyle name="Currency 22 2 3" xfId="4299"/>
    <cellStyle name="Currency 22 2 3 2" xfId="5877"/>
    <cellStyle name="Currency 22 2 4" xfId="5083"/>
    <cellStyle name="Currency 22 3" xfId="3780"/>
    <cellStyle name="Currency 22 3 2" xfId="4164"/>
    <cellStyle name="Currency 22 3 2 2" xfId="5803"/>
    <cellStyle name="Currency 22 3 3" xfId="5468"/>
    <cellStyle name="Currency 22 4" xfId="3918"/>
    <cellStyle name="Currency 22 4 2" xfId="5585"/>
    <cellStyle name="Currency 22 5" xfId="4232"/>
    <cellStyle name="Currency 22 5 2" xfId="5838"/>
    <cellStyle name="Currency 22 6" xfId="4631"/>
    <cellStyle name="Currency 23" xfId="2044"/>
    <cellStyle name="Currency 23 2" xfId="3152"/>
    <cellStyle name="Currency 23 2 2" xfId="4056"/>
    <cellStyle name="Currency 23 2 2 2" xfId="5695"/>
    <cellStyle name="Currency 23 2 3" xfId="4300"/>
    <cellStyle name="Currency 23 2 3 2" xfId="5878"/>
    <cellStyle name="Currency 23 2 4" xfId="5084"/>
    <cellStyle name="Currency 23 3" xfId="3781"/>
    <cellStyle name="Currency 23 3 2" xfId="4165"/>
    <cellStyle name="Currency 23 3 2 2" xfId="5804"/>
    <cellStyle name="Currency 23 3 3" xfId="5469"/>
    <cellStyle name="Currency 23 4" xfId="3919"/>
    <cellStyle name="Currency 23 4 2" xfId="5586"/>
    <cellStyle name="Currency 23 5" xfId="4233"/>
    <cellStyle name="Currency 23 5 2" xfId="5839"/>
    <cellStyle name="Currency 23 6" xfId="4632"/>
    <cellStyle name="Currency 24" xfId="2054"/>
    <cellStyle name="Currency 24 2" xfId="3157"/>
    <cellStyle name="Currency 24 2 2" xfId="4061"/>
    <cellStyle name="Currency 24 2 2 2" xfId="5700"/>
    <cellStyle name="Currency 24 2 3" xfId="4305"/>
    <cellStyle name="Currency 24 2 3 2" xfId="5883"/>
    <cellStyle name="Currency 24 2 4" xfId="5089"/>
    <cellStyle name="Currency 24 3" xfId="3786"/>
    <cellStyle name="Currency 24 3 2" xfId="4170"/>
    <cellStyle name="Currency 24 3 2 2" xfId="5809"/>
    <cellStyle name="Currency 24 3 3" xfId="5474"/>
    <cellStyle name="Currency 24 4" xfId="3924"/>
    <cellStyle name="Currency 24 4 2" xfId="5591"/>
    <cellStyle name="Currency 24 5" xfId="4238"/>
    <cellStyle name="Currency 24 5 2" xfId="5844"/>
    <cellStyle name="Currency 24 6" xfId="4637"/>
    <cellStyle name="Currency 25" xfId="2055"/>
    <cellStyle name="Currency 25 2" xfId="3158"/>
    <cellStyle name="Currency 25 2 2" xfId="4062"/>
    <cellStyle name="Currency 25 2 2 2" xfId="5701"/>
    <cellStyle name="Currency 25 2 3" xfId="4306"/>
    <cellStyle name="Currency 25 2 3 2" xfId="5884"/>
    <cellStyle name="Currency 25 2 4" xfId="5090"/>
    <cellStyle name="Currency 25 3" xfId="3787"/>
    <cellStyle name="Currency 25 3 2" xfId="4171"/>
    <cellStyle name="Currency 25 3 2 2" xfId="5810"/>
    <cellStyle name="Currency 25 3 3" xfId="5475"/>
    <cellStyle name="Currency 25 4" xfId="3925"/>
    <cellStyle name="Currency 25 4 2" xfId="5592"/>
    <cellStyle name="Currency 25 5" xfId="4239"/>
    <cellStyle name="Currency 25 5 2" xfId="5845"/>
    <cellStyle name="Currency 25 6" xfId="4638"/>
    <cellStyle name="Currency 26" xfId="2049"/>
    <cellStyle name="Currency 26 2" xfId="3154"/>
    <cellStyle name="Currency 26 2 2" xfId="4058"/>
    <cellStyle name="Currency 26 2 2 2" xfId="5697"/>
    <cellStyle name="Currency 26 2 3" xfId="4302"/>
    <cellStyle name="Currency 26 2 3 2" xfId="5880"/>
    <cellStyle name="Currency 26 2 4" xfId="5086"/>
    <cellStyle name="Currency 26 3" xfId="3783"/>
    <cellStyle name="Currency 26 3 2" xfId="4167"/>
    <cellStyle name="Currency 26 3 2 2" xfId="5806"/>
    <cellStyle name="Currency 26 3 3" xfId="5471"/>
    <cellStyle name="Currency 26 4" xfId="3921"/>
    <cellStyle name="Currency 26 4 2" xfId="5588"/>
    <cellStyle name="Currency 26 5" xfId="4235"/>
    <cellStyle name="Currency 26 5 2" xfId="5841"/>
    <cellStyle name="Currency 26 6" xfId="4634"/>
    <cellStyle name="Currency 27" xfId="2052"/>
    <cellStyle name="Currency 27 2" xfId="3156"/>
    <cellStyle name="Currency 27 2 2" xfId="4060"/>
    <cellStyle name="Currency 27 2 2 2" xfId="5699"/>
    <cellStyle name="Currency 27 2 3" xfId="4304"/>
    <cellStyle name="Currency 27 2 3 2" xfId="5882"/>
    <cellStyle name="Currency 27 2 4" xfId="5088"/>
    <cellStyle name="Currency 27 3" xfId="3785"/>
    <cellStyle name="Currency 27 3 2" xfId="4169"/>
    <cellStyle name="Currency 27 3 2 2" xfId="5808"/>
    <cellStyle name="Currency 27 3 3" xfId="5473"/>
    <cellStyle name="Currency 27 4" xfId="3923"/>
    <cellStyle name="Currency 27 4 2" xfId="5590"/>
    <cellStyle name="Currency 27 5" xfId="4237"/>
    <cellStyle name="Currency 27 5 2" xfId="5843"/>
    <cellStyle name="Currency 27 6" xfId="4636"/>
    <cellStyle name="Currency 28" xfId="2050"/>
    <cellStyle name="Currency 28 2" xfId="3155"/>
    <cellStyle name="Currency 28 2 2" xfId="4059"/>
    <cellStyle name="Currency 28 2 2 2" xfId="5698"/>
    <cellStyle name="Currency 28 2 3" xfId="4303"/>
    <cellStyle name="Currency 28 2 3 2" xfId="5881"/>
    <cellStyle name="Currency 28 2 4" xfId="5087"/>
    <cellStyle name="Currency 28 3" xfId="3784"/>
    <cellStyle name="Currency 28 3 2" xfId="4168"/>
    <cellStyle name="Currency 28 3 2 2" xfId="5807"/>
    <cellStyle name="Currency 28 3 3" xfId="5472"/>
    <cellStyle name="Currency 28 4" xfId="3922"/>
    <cellStyle name="Currency 28 4 2" xfId="5589"/>
    <cellStyle name="Currency 28 5" xfId="4236"/>
    <cellStyle name="Currency 28 5 2" xfId="5842"/>
    <cellStyle name="Currency 28 6" xfId="4635"/>
    <cellStyle name="Currency 29" xfId="2071"/>
    <cellStyle name="Currency 29 2" xfId="3160"/>
    <cellStyle name="Currency 29 2 2" xfId="4064"/>
    <cellStyle name="Currency 29 2 2 2" xfId="5703"/>
    <cellStyle name="Currency 29 2 3" xfId="4308"/>
    <cellStyle name="Currency 29 2 3 2" xfId="5886"/>
    <cellStyle name="Currency 29 2 4" xfId="5092"/>
    <cellStyle name="Currency 29 3" xfId="3789"/>
    <cellStyle name="Currency 29 3 2" xfId="4173"/>
    <cellStyle name="Currency 29 3 2 2" xfId="5812"/>
    <cellStyle name="Currency 29 3 3" xfId="5477"/>
    <cellStyle name="Currency 29 4" xfId="3931"/>
    <cellStyle name="Currency 29 4 2" xfId="5594"/>
    <cellStyle name="Currency 29 5" xfId="4245"/>
    <cellStyle name="Currency 29 5 2" xfId="5847"/>
    <cellStyle name="Currency 29 6" xfId="4640"/>
    <cellStyle name="Currency 3" xfId="1908"/>
    <cellStyle name="Currency 3 2" xfId="3099"/>
    <cellStyle name="Currency 3 2 2" xfId="4011"/>
    <cellStyle name="Currency 3 2 2 2" xfId="5650"/>
    <cellStyle name="Currency 3 2 3" xfId="4280"/>
    <cellStyle name="Currency 3 2 3 2" xfId="5858"/>
    <cellStyle name="Currency 3 2 4" xfId="5031"/>
    <cellStyle name="Currency 3 3" xfId="3731"/>
    <cellStyle name="Currency 3 3 2" xfId="4147"/>
    <cellStyle name="Currency 3 3 2 2" xfId="5786"/>
    <cellStyle name="Currency 3 3 3" xfId="5419"/>
    <cellStyle name="Currency 3 4" xfId="3892"/>
    <cellStyle name="Currency 3 4 2" xfId="5567"/>
    <cellStyle name="Currency 3 5" xfId="4207"/>
    <cellStyle name="Currency 3 5 2" xfId="5821"/>
    <cellStyle name="Currency 3 6" xfId="4582"/>
    <cellStyle name="Currency 30" xfId="2069"/>
    <cellStyle name="Currency 30 2" xfId="3159"/>
    <cellStyle name="Currency 30 2 2" xfId="4063"/>
    <cellStyle name="Currency 30 2 2 2" xfId="5702"/>
    <cellStyle name="Currency 30 2 3" xfId="4307"/>
    <cellStyle name="Currency 30 2 3 2" xfId="5885"/>
    <cellStyle name="Currency 30 2 4" xfId="5091"/>
    <cellStyle name="Currency 30 3" xfId="3788"/>
    <cellStyle name="Currency 30 3 2" xfId="4172"/>
    <cellStyle name="Currency 30 3 2 2" xfId="5811"/>
    <cellStyle name="Currency 30 3 3" xfId="5476"/>
    <cellStyle name="Currency 30 4" xfId="3930"/>
    <cellStyle name="Currency 30 4 2" xfId="5593"/>
    <cellStyle name="Currency 30 5" xfId="4244"/>
    <cellStyle name="Currency 30 5 2" xfId="5846"/>
    <cellStyle name="Currency 30 6" xfId="4639"/>
    <cellStyle name="Currency 31" xfId="2172"/>
    <cellStyle name="Currency 31 2" xfId="3174"/>
    <cellStyle name="Currency 31 2 2" xfId="4076"/>
    <cellStyle name="Currency 31 2 2 2" xfId="5715"/>
    <cellStyle name="Currency 31 2 3" xfId="4310"/>
    <cellStyle name="Currency 31 2 3 2" xfId="5888"/>
    <cellStyle name="Currency 31 2 4" xfId="5106"/>
    <cellStyle name="Currency 31 3" xfId="3803"/>
    <cellStyle name="Currency 31 3 2" xfId="4175"/>
    <cellStyle name="Currency 31 3 2 2" xfId="5814"/>
    <cellStyle name="Currency 31 3 3" xfId="5491"/>
    <cellStyle name="Currency 31 4" xfId="3933"/>
    <cellStyle name="Currency 31 4 2" xfId="5596"/>
    <cellStyle name="Currency 31 5" xfId="4247"/>
    <cellStyle name="Currency 31 5 2" xfId="5849"/>
    <cellStyle name="Currency 31 6" xfId="4654"/>
    <cellStyle name="Currency 32" xfId="2146"/>
    <cellStyle name="Currency 32 2" xfId="3173"/>
    <cellStyle name="Currency 32 2 2" xfId="4075"/>
    <cellStyle name="Currency 32 2 2 2" xfId="5714"/>
    <cellStyle name="Currency 32 2 3" xfId="4309"/>
    <cellStyle name="Currency 32 2 3 2" xfId="5887"/>
    <cellStyle name="Currency 32 2 4" xfId="5105"/>
    <cellStyle name="Currency 32 3" xfId="3802"/>
    <cellStyle name="Currency 32 3 2" xfId="4174"/>
    <cellStyle name="Currency 32 3 2 2" xfId="5813"/>
    <cellStyle name="Currency 32 3 3" xfId="5490"/>
    <cellStyle name="Currency 32 4" xfId="3932"/>
    <cellStyle name="Currency 32 4 2" xfId="5595"/>
    <cellStyle name="Currency 32 5" xfId="4246"/>
    <cellStyle name="Currency 32 5 2" xfId="5848"/>
    <cellStyle name="Currency 32 6" xfId="4653"/>
    <cellStyle name="Currency 33" xfId="2222"/>
    <cellStyle name="Currency 33 2" xfId="3175"/>
    <cellStyle name="Currency 33 2 2" xfId="4077"/>
    <cellStyle name="Currency 33 2 2 2" xfId="5716"/>
    <cellStyle name="Currency 33 2 3" xfId="4311"/>
    <cellStyle name="Currency 33 2 3 2" xfId="5889"/>
    <cellStyle name="Currency 33 2 4" xfId="5107"/>
    <cellStyle name="Currency 33 3" xfId="3804"/>
    <cellStyle name="Currency 33 3 2" xfId="4176"/>
    <cellStyle name="Currency 33 3 2 2" xfId="5815"/>
    <cellStyle name="Currency 33 3 3" xfId="5492"/>
    <cellStyle name="Currency 33 4" xfId="3934"/>
    <cellStyle name="Currency 33 4 2" xfId="5597"/>
    <cellStyle name="Currency 33 5" xfId="4248"/>
    <cellStyle name="Currency 33 5 2" xfId="5850"/>
    <cellStyle name="Currency 33 6" xfId="4655"/>
    <cellStyle name="Currency 34" xfId="2227"/>
    <cellStyle name="Currency 34 2" xfId="3176"/>
    <cellStyle name="Currency 34 2 2" xfId="4078"/>
    <cellStyle name="Currency 34 2 2 2" xfId="5717"/>
    <cellStyle name="Currency 34 2 3" xfId="4312"/>
    <cellStyle name="Currency 34 2 3 2" xfId="5890"/>
    <cellStyle name="Currency 34 2 4" xfId="5108"/>
    <cellStyle name="Currency 34 3" xfId="3805"/>
    <cellStyle name="Currency 34 3 2" xfId="4177"/>
    <cellStyle name="Currency 34 3 2 2" xfId="5816"/>
    <cellStyle name="Currency 34 3 3" xfId="5493"/>
    <cellStyle name="Currency 34 4" xfId="3935"/>
    <cellStyle name="Currency 34 4 2" xfId="5598"/>
    <cellStyle name="Currency 34 5" xfId="4249"/>
    <cellStyle name="Currency 34 5 2" xfId="5851"/>
    <cellStyle name="Currency 34 6" xfId="4656"/>
    <cellStyle name="Currency 4" xfId="1907"/>
    <cellStyle name="Currency 4 2" xfId="3098"/>
    <cellStyle name="Currency 4 2 2" xfId="4010"/>
    <cellStyle name="Currency 4 2 2 2" xfId="5649"/>
    <cellStyle name="Currency 4 2 3" xfId="4279"/>
    <cellStyle name="Currency 4 2 3 2" xfId="5857"/>
    <cellStyle name="Currency 4 2 4" xfId="5030"/>
    <cellStyle name="Currency 4 3" xfId="3730"/>
    <cellStyle name="Currency 4 3 2" xfId="4146"/>
    <cellStyle name="Currency 4 3 2 2" xfId="5785"/>
    <cellStyle name="Currency 4 3 3" xfId="5418"/>
    <cellStyle name="Currency 4 4" xfId="3891"/>
    <cellStyle name="Currency 4 4 2" xfId="5566"/>
    <cellStyle name="Currency 4 5" xfId="4206"/>
    <cellStyle name="Currency 4 5 2" xfId="5820"/>
    <cellStyle name="Currency 4 6" xfId="4581"/>
    <cellStyle name="Currency 5" xfId="1909"/>
    <cellStyle name="Currency 5 2" xfId="3100"/>
    <cellStyle name="Currency 5 2 2" xfId="4012"/>
    <cellStyle name="Currency 5 2 2 2" xfId="5651"/>
    <cellStyle name="Currency 5 2 3" xfId="4281"/>
    <cellStyle name="Currency 5 2 3 2" xfId="5859"/>
    <cellStyle name="Currency 5 2 4" xfId="5032"/>
    <cellStyle name="Currency 5 3" xfId="3732"/>
    <cellStyle name="Currency 5 3 2" xfId="4148"/>
    <cellStyle name="Currency 5 3 2 2" xfId="5787"/>
    <cellStyle name="Currency 5 3 3" xfId="5420"/>
    <cellStyle name="Currency 5 4" xfId="3893"/>
    <cellStyle name="Currency 5 4 2" xfId="5568"/>
    <cellStyle name="Currency 5 5" xfId="4208"/>
    <cellStyle name="Currency 5 5 2" xfId="5822"/>
    <cellStyle name="Currency 5 6" xfId="4583"/>
    <cellStyle name="Currency 6" xfId="1956"/>
    <cellStyle name="Currency 6 2" xfId="3125"/>
    <cellStyle name="Currency 6 2 2" xfId="4035"/>
    <cellStyle name="Currency 6 2 2 2" xfId="5674"/>
    <cellStyle name="Currency 6 2 3" xfId="4292"/>
    <cellStyle name="Currency 6 2 3 2" xfId="5870"/>
    <cellStyle name="Currency 6 2 4" xfId="5057"/>
    <cellStyle name="Currency 6 3" xfId="3754"/>
    <cellStyle name="Currency 6 3 2" xfId="4157"/>
    <cellStyle name="Currency 6 3 2 2" xfId="5796"/>
    <cellStyle name="Currency 6 3 3" xfId="5442"/>
    <cellStyle name="Currency 6 4" xfId="3907"/>
    <cellStyle name="Currency 6 4 2" xfId="5578"/>
    <cellStyle name="Currency 6 5" xfId="4221"/>
    <cellStyle name="Currency 6 5 2" xfId="5831"/>
    <cellStyle name="Currency 6 6" xfId="4605"/>
    <cellStyle name="Currency 7" xfId="1927"/>
    <cellStyle name="Currency 7 2" xfId="3109"/>
    <cellStyle name="Currency 7 2 2" xfId="4020"/>
    <cellStyle name="Currency 7 2 2 2" xfId="5659"/>
    <cellStyle name="Currency 7 2 3" xfId="4284"/>
    <cellStyle name="Currency 7 2 3 2" xfId="5862"/>
    <cellStyle name="Currency 7 2 4" xfId="5041"/>
    <cellStyle name="Currency 7 3" xfId="3740"/>
    <cellStyle name="Currency 7 3 2" xfId="4151"/>
    <cellStyle name="Currency 7 3 2 2" xfId="5790"/>
    <cellStyle name="Currency 7 3 3" xfId="5428"/>
    <cellStyle name="Currency 7 4" xfId="3898"/>
    <cellStyle name="Currency 7 4 2" xfId="5572"/>
    <cellStyle name="Currency 7 5" xfId="4212"/>
    <cellStyle name="Currency 7 5 2" xfId="5825"/>
    <cellStyle name="Currency 7 6" xfId="4591"/>
    <cellStyle name="Currency 8" xfId="1944"/>
    <cellStyle name="Currency 8 2" xfId="3119"/>
    <cellStyle name="Currency 8 2 2" xfId="4030"/>
    <cellStyle name="Currency 8 2 2 2" xfId="5669"/>
    <cellStyle name="Currency 8 2 3" xfId="4290"/>
    <cellStyle name="Currency 8 2 3 2" xfId="5868"/>
    <cellStyle name="Currency 8 2 4" xfId="5051"/>
    <cellStyle name="Currency 8 3" xfId="3749"/>
    <cellStyle name="Currency 8 3 2" xfId="4156"/>
    <cellStyle name="Currency 8 3 2 2" xfId="5795"/>
    <cellStyle name="Currency 8 3 3" xfId="5437"/>
    <cellStyle name="Currency 8 4" xfId="3904"/>
    <cellStyle name="Currency 8 4 2" xfId="5577"/>
    <cellStyle name="Currency 8 5" xfId="4218"/>
    <cellStyle name="Currency 8 5 2" xfId="5830"/>
    <cellStyle name="Currency 8 6" xfId="4600"/>
    <cellStyle name="Currency 9" xfId="1930"/>
    <cellStyle name="Currency 9 2" xfId="3112"/>
    <cellStyle name="Currency 9 2 2" xfId="4023"/>
    <cellStyle name="Currency 9 2 2 2" xfId="5662"/>
    <cellStyle name="Currency 9 2 3" xfId="4286"/>
    <cellStyle name="Currency 9 2 3 2" xfId="5864"/>
    <cellStyle name="Currency 9 2 4" xfId="5044"/>
    <cellStyle name="Currency 9 3" xfId="3743"/>
    <cellStyle name="Currency 9 3 2" xfId="4153"/>
    <cellStyle name="Currency 9 3 2 2" xfId="5792"/>
    <cellStyle name="Currency 9 3 3" xfId="5431"/>
    <cellStyle name="Currency 9 4" xfId="3900"/>
    <cellStyle name="Currency 9 4 2" xfId="5574"/>
    <cellStyle name="Currency 9 5" xfId="4214"/>
    <cellStyle name="Currency 9 5 2" xfId="5827"/>
    <cellStyle name="Currency 9 6" xfId="4594"/>
    <cellStyle name="Currency0" xfId="455"/>
    <cellStyle name="Currency0 2" xfId="1554"/>
    <cellStyle name="Currency1" xfId="456"/>
    <cellStyle name="Currency1 2" xfId="457"/>
    <cellStyle name="Currency1 2 2" xfId="458"/>
    <cellStyle name="Currency1 2 3" xfId="1555"/>
    <cellStyle name="Currency1 3" xfId="459"/>
    <cellStyle name="Currency1 4" xfId="460"/>
    <cellStyle name="Currency1 5" xfId="461"/>
    <cellStyle name="Currency2" xfId="462"/>
    <cellStyle name="Currency2 2" xfId="1556"/>
    <cellStyle name="Dan" xfId="463"/>
    <cellStyle name="Date" xfId="464"/>
    <cellStyle name="Date 2" xfId="1557"/>
    <cellStyle name="Date Short" xfId="465"/>
    <cellStyle name="Date Short 2" xfId="1558"/>
    <cellStyle name="Date Short 2 2" xfId="2446"/>
    <cellStyle name="Date Short 3" xfId="2369"/>
    <cellStyle name="DATE_F-L YE" xfId="466"/>
    <cellStyle name="Debit" xfId="467"/>
    <cellStyle name="DELTA" xfId="468"/>
    <cellStyle name="DELTA 2" xfId="1559"/>
    <cellStyle name="Dollar (zero dec)" xfId="469"/>
    <cellStyle name="Dollar (zero dec) 2" xfId="470"/>
    <cellStyle name="Dollar (zero dec) 2 2" xfId="471"/>
    <cellStyle name="Dollar (zero dec) 2 3" xfId="1560"/>
    <cellStyle name="Dollar (zero dec) 3" xfId="472"/>
    <cellStyle name="Dollar (zero dec) 4" xfId="473"/>
    <cellStyle name="Dollar (zero dec) 5" xfId="474"/>
    <cellStyle name="E&amp;Y House" xfId="475"/>
    <cellStyle name="Emphasis 1" xfId="476"/>
    <cellStyle name="Emphasis 2" xfId="477"/>
    <cellStyle name="Emphasis 3" xfId="478"/>
    <cellStyle name="Enter Currency (0)" xfId="479"/>
    <cellStyle name="Enter Currency (2)" xfId="480"/>
    <cellStyle name="Enter Units (0)" xfId="481"/>
    <cellStyle name="Enter Units (1)" xfId="482"/>
    <cellStyle name="Enter Units (2)" xfId="483"/>
    <cellStyle name="Entered" xfId="484"/>
    <cellStyle name="Euro" xfId="485"/>
    <cellStyle name="Explanatory Text 2" xfId="486"/>
    <cellStyle name="Explanatory Text 3" xfId="1561"/>
    <cellStyle name="Explanatory Text 4" xfId="1961"/>
    <cellStyle name="Explanatory Text 5" xfId="35"/>
    <cellStyle name="Fixed" xfId="487"/>
    <cellStyle name="Fixed 2" xfId="1562"/>
    <cellStyle name="Format Number Column" xfId="488"/>
    <cellStyle name="Good 2" xfId="489"/>
    <cellStyle name="Good 3" xfId="1563"/>
    <cellStyle name="Good 4" xfId="1985"/>
    <cellStyle name="Good 5" xfId="27"/>
    <cellStyle name="Grey" xfId="490"/>
    <cellStyle name="Grey 2" xfId="1564"/>
    <cellStyle name="Header - Style1" xfId="491"/>
    <cellStyle name="Header1" xfId="492"/>
    <cellStyle name="Header1 2" xfId="493"/>
    <cellStyle name="Header1 3" xfId="494"/>
    <cellStyle name="Header1 4" xfId="495"/>
    <cellStyle name="Header1 5" xfId="496"/>
    <cellStyle name="Header2" xfId="497"/>
    <cellStyle name="Header2 2" xfId="498"/>
    <cellStyle name="Header2 2 2" xfId="1566"/>
    <cellStyle name="Header2 2 2 2" xfId="2178"/>
    <cellStyle name="Header2 2 2 2 2" xfId="2650"/>
    <cellStyle name="Header2 2 2 2 3" xfId="2560"/>
    <cellStyle name="Header2 2 2 3" xfId="2229"/>
    <cellStyle name="Header2 2 2 3 2" xfId="2696"/>
    <cellStyle name="Header2 2 3" xfId="2084"/>
    <cellStyle name="Header2 2 3 2" xfId="2580"/>
    <cellStyle name="Header2 2 3 3" xfId="2490"/>
    <cellStyle name="Header2 2 3 4" xfId="2717"/>
    <cellStyle name="Header2 3" xfId="499"/>
    <cellStyle name="Header2 3 2" xfId="1567"/>
    <cellStyle name="Header2 3 2 2" xfId="2179"/>
    <cellStyle name="Header2 3 2 2 2" xfId="2651"/>
    <cellStyle name="Header2 3 2 2 3" xfId="2561"/>
    <cellStyle name="Header2 3 2 3" xfId="2230"/>
    <cellStyle name="Header2 3 2 3 2" xfId="2697"/>
    <cellStyle name="Header2 3 3" xfId="2085"/>
    <cellStyle name="Header2 3 3 2" xfId="2581"/>
    <cellStyle name="Header2 3 3 3" xfId="2491"/>
    <cellStyle name="Header2 3 3 4" xfId="2718"/>
    <cellStyle name="Header2 4" xfId="500"/>
    <cellStyle name="Header2 4 2" xfId="1568"/>
    <cellStyle name="Header2 4 2 2" xfId="2180"/>
    <cellStyle name="Header2 4 2 2 2" xfId="2652"/>
    <cellStyle name="Header2 4 2 2 3" xfId="2562"/>
    <cellStyle name="Header2 4 2 3" xfId="2231"/>
    <cellStyle name="Header2 4 2 3 2" xfId="2698"/>
    <cellStyle name="Header2 4 3" xfId="2086"/>
    <cellStyle name="Header2 4 3 2" xfId="2582"/>
    <cellStyle name="Header2 4 3 3" xfId="2492"/>
    <cellStyle name="Header2 4 3 4" xfId="2719"/>
    <cellStyle name="Header2 5" xfId="501"/>
    <cellStyle name="Header2 5 2" xfId="1569"/>
    <cellStyle name="Header2 5 2 2" xfId="2181"/>
    <cellStyle name="Header2 5 2 2 2" xfId="2653"/>
    <cellStyle name="Header2 5 2 2 3" xfId="2563"/>
    <cellStyle name="Header2 5 2 3" xfId="2232"/>
    <cellStyle name="Header2 5 2 3 2" xfId="2699"/>
    <cellStyle name="Header2 5 3" xfId="2087"/>
    <cellStyle name="Header2 5 3 2" xfId="2583"/>
    <cellStyle name="Header2 5 3 3" xfId="2493"/>
    <cellStyle name="Header2 5 3 4" xfId="2720"/>
    <cellStyle name="Header2 6" xfId="1565"/>
    <cellStyle name="Header2 6 2" xfId="2177"/>
    <cellStyle name="Header2 6 2 2" xfId="2649"/>
    <cellStyle name="Header2 6 2 3" xfId="2559"/>
    <cellStyle name="Header2 6 3" xfId="2228"/>
    <cellStyle name="Header2 6 3 2" xfId="2695"/>
    <cellStyle name="Header2 7" xfId="2083"/>
    <cellStyle name="Header2 7 2" xfId="2579"/>
    <cellStyle name="Header2 7 3" xfId="2489"/>
    <cellStyle name="Header2 7 4" xfId="2716"/>
    <cellStyle name="Heading" xfId="502"/>
    <cellStyle name="Heading 1 2" xfId="503"/>
    <cellStyle name="Heading 1 3" xfId="1570"/>
    <cellStyle name="Heading 1 4" xfId="1987"/>
    <cellStyle name="Heading 1 5" xfId="23"/>
    <cellStyle name="Heading 2 2" xfId="504"/>
    <cellStyle name="Heading 2 3" xfId="1571"/>
    <cellStyle name="Heading 2 4" xfId="1918"/>
    <cellStyle name="Heading 2 5" xfId="24"/>
    <cellStyle name="Heading 3 2" xfId="505"/>
    <cellStyle name="Heading 3 3" xfId="1572"/>
    <cellStyle name="Heading 3 4" xfId="1986"/>
    <cellStyle name="Heading 3 5" xfId="25"/>
    <cellStyle name="Heading 4 2" xfId="506"/>
    <cellStyle name="Heading 4 3" xfId="1573"/>
    <cellStyle name="Heading 4 4" xfId="1924"/>
    <cellStyle name="Heading 4 5" xfId="26"/>
    <cellStyle name="HEADING1" xfId="507"/>
    <cellStyle name="HEADING2" xfId="508"/>
    <cellStyle name="Hyperlink 2" xfId="509"/>
    <cellStyle name="Hyperlink 2 2" xfId="510"/>
    <cellStyle name="Hyperlink 3" xfId="2337"/>
    <cellStyle name="Hyperlink 4" xfId="2346"/>
    <cellStyle name="Hyperlink 5" xfId="2298"/>
    <cellStyle name="Indent" xfId="511"/>
    <cellStyle name="Info_Main" xfId="512"/>
    <cellStyle name="Input [yellow]" xfId="514"/>
    <cellStyle name="Input [yellow] 2" xfId="1575"/>
    <cellStyle name="Input [yellow] 2 2" xfId="2090"/>
    <cellStyle name="Input [yellow] 2 2 2" xfId="2586"/>
    <cellStyle name="Input [yellow] 2 2 3" xfId="2496"/>
    <cellStyle name="Input [yellow] 2 3" xfId="2183"/>
    <cellStyle name="Input [yellow] 2 3 2" xfId="2655"/>
    <cellStyle name="Input [yellow] 2 3 3" xfId="2565"/>
    <cellStyle name="Input [yellow] 2 4" xfId="2234"/>
    <cellStyle name="Input [yellow] 2 4 2" xfId="2701"/>
    <cellStyle name="Input [yellow] 3" xfId="1574"/>
    <cellStyle name="Input [yellow] 3 2" xfId="2182"/>
    <cellStyle name="Input [yellow] 3 2 2" xfId="2654"/>
    <cellStyle name="Input [yellow] 3 2 3" xfId="2564"/>
    <cellStyle name="Input [yellow] 3 3" xfId="2233"/>
    <cellStyle name="Input [yellow] 3 3 2" xfId="2700"/>
    <cellStyle name="Input [yellow] 4" xfId="2089"/>
    <cellStyle name="Input [yellow] 4 2" xfId="2585"/>
    <cellStyle name="Input [yellow] 4 3" xfId="2495"/>
    <cellStyle name="Input 10" xfId="2314"/>
    <cellStyle name="Input 11" xfId="29"/>
    <cellStyle name="Input 12" xfId="3263"/>
    <cellStyle name="Input 13" xfId="3313"/>
    <cellStyle name="Input 14" xfId="3293"/>
    <cellStyle name="Input 15" xfId="3359"/>
    <cellStyle name="Input 16" xfId="3352"/>
    <cellStyle name="Input 17" xfId="3285"/>
    <cellStyle name="Input 18" xfId="3300"/>
    <cellStyle name="Input 19" xfId="3365"/>
    <cellStyle name="Input 2" xfId="513"/>
    <cellStyle name="Input 2 2" xfId="2091"/>
    <cellStyle name="Input 2 2 2" xfId="2587"/>
    <cellStyle name="Input 2 2 3" xfId="2497"/>
    <cellStyle name="Input 2 3" xfId="2147"/>
    <cellStyle name="Input 2 3 2" xfId="2621"/>
    <cellStyle name="Input 2 3 3" xfId="2531"/>
    <cellStyle name="Input 2 3 4" xfId="2722"/>
    <cellStyle name="Input 2 4" xfId="2194"/>
    <cellStyle name="Input 2 4 2" xfId="2664"/>
    <cellStyle name="Input 2 4 3" xfId="2753"/>
    <cellStyle name="Input 20" xfId="3284"/>
    <cellStyle name="Input 21" xfId="3301"/>
    <cellStyle name="Input 22" xfId="3332"/>
    <cellStyle name="Input 23" xfId="3327"/>
    <cellStyle name="Input 24" xfId="3355"/>
    <cellStyle name="Input 25" xfId="3324"/>
    <cellStyle name="Input 26" xfId="3624"/>
    <cellStyle name="Input 27" xfId="3454"/>
    <cellStyle name="Input 3" xfId="1309"/>
    <cellStyle name="Input 3 2" xfId="2088"/>
    <cellStyle name="Input 3 2 2" xfId="2584"/>
    <cellStyle name="Input 3 2 3" xfId="2494"/>
    <cellStyle name="Input 3 3" xfId="2171"/>
    <cellStyle name="Input 3 3 2" xfId="2644"/>
    <cellStyle name="Input 3 3 3" xfId="2554"/>
    <cellStyle name="Input 3 3 4" xfId="2744"/>
    <cellStyle name="Input 3 4" xfId="2221"/>
    <cellStyle name="Input 3 4 2" xfId="2690"/>
    <cellStyle name="Input 3 4 3" xfId="2778"/>
    <cellStyle name="Input 4" xfId="1889"/>
    <cellStyle name="Input 4 2" xfId="2123"/>
    <cellStyle name="Input 4 2 2" xfId="2618"/>
    <cellStyle name="Input 4 2 3" xfId="2528"/>
    <cellStyle name="Input 4 3" xfId="2189"/>
    <cellStyle name="Input 4 3 2" xfId="2661"/>
    <cellStyle name="Input 4 3 3" xfId="2571"/>
    <cellStyle name="Input 4 3 4" xfId="2750"/>
    <cellStyle name="Input 4 4" xfId="2240"/>
    <cellStyle name="Input 4 4 2" xfId="2707"/>
    <cellStyle name="Input 4 4 3" xfId="2784"/>
    <cellStyle name="Input 5" xfId="1890"/>
    <cellStyle name="Input 5 2" xfId="2124"/>
    <cellStyle name="Input 5 2 2" xfId="2619"/>
    <cellStyle name="Input 5 2 3" xfId="2529"/>
    <cellStyle name="Input 5 3" xfId="2190"/>
    <cellStyle name="Input 5 3 2" xfId="2662"/>
    <cellStyle name="Input 5 3 3" xfId="2572"/>
    <cellStyle name="Input 5 3 4" xfId="2751"/>
    <cellStyle name="Input 5 4" xfId="2241"/>
    <cellStyle name="Input 5 4 2" xfId="2708"/>
    <cellStyle name="Input 5 4 3" xfId="2785"/>
    <cellStyle name="Input 6" xfId="1888"/>
    <cellStyle name="Input 6 2" xfId="2122"/>
    <cellStyle name="Input 6 2 2" xfId="2617"/>
    <cellStyle name="Input 6 2 3" xfId="2527"/>
    <cellStyle name="Input 6 3" xfId="2188"/>
    <cellStyle name="Input 6 3 2" xfId="2660"/>
    <cellStyle name="Input 6 3 3" xfId="2570"/>
    <cellStyle name="Input 6 3 4" xfId="2749"/>
    <cellStyle name="Input 6 4" xfId="2239"/>
    <cellStyle name="Input 6 4 2" xfId="2706"/>
    <cellStyle name="Input 6 4 3" xfId="2783"/>
    <cellStyle name="Input 7" xfId="2009"/>
    <cellStyle name="Input 8" xfId="2132"/>
    <cellStyle name="Input 9" xfId="2316"/>
    <cellStyle name="InputCurrency" xfId="515"/>
    <cellStyle name="InputCurrency 2" xfId="1576"/>
    <cellStyle name="InputPercent1" xfId="516"/>
    <cellStyle name="KPMG Heading 1" xfId="517"/>
    <cellStyle name="KPMG Heading 2" xfId="518"/>
    <cellStyle name="KPMG Heading 3" xfId="519"/>
    <cellStyle name="KPMG Heading 4" xfId="520"/>
    <cellStyle name="KPMG Normal" xfId="521"/>
    <cellStyle name="KPMG Normal 2" xfId="1577"/>
    <cellStyle name="KPMG Normal Text" xfId="522"/>
    <cellStyle name="KPMG Normal Text 2" xfId="1578"/>
    <cellStyle name="left" xfId="523"/>
    <cellStyle name="Link Currency (0)" xfId="524"/>
    <cellStyle name="Link Currency (2)" xfId="525"/>
    <cellStyle name="Link Units (0)" xfId="526"/>
    <cellStyle name="Link Units (1)" xfId="527"/>
    <cellStyle name="Link Units (2)" xfId="528"/>
    <cellStyle name="Linked Cell 2" xfId="529"/>
    <cellStyle name="Linked Cell 3" xfId="1579"/>
    <cellStyle name="Linked Cell 4" xfId="1982"/>
    <cellStyle name="Linked Cell 5" xfId="32"/>
    <cellStyle name="M" xfId="530"/>
    <cellStyle name="M 2" xfId="1580"/>
    <cellStyle name="M 2 2" xfId="2184"/>
    <cellStyle name="M 2 2 2" xfId="2656"/>
    <cellStyle name="M 2 2 3" xfId="2566"/>
    <cellStyle name="M 2 3" xfId="2235"/>
    <cellStyle name="M 2 3 2" xfId="2702"/>
    <cellStyle name="M 3" xfId="2092"/>
    <cellStyle name="M 3 2" xfId="2588"/>
    <cellStyle name="M 3 3" xfId="2498"/>
    <cellStyle name="Miglia - Stile1" xfId="531"/>
    <cellStyle name="Miglia - Stile2" xfId="532"/>
    <cellStyle name="Miglia - Stile3" xfId="533"/>
    <cellStyle name="Miglia - Stile4" xfId="534"/>
    <cellStyle name="Miglia - Stile5" xfId="535"/>
    <cellStyle name="Migliaia (0)" xfId="536"/>
    <cellStyle name="Migliaia (0) 2" xfId="1581"/>
    <cellStyle name="Migliaia (0) 2 2" xfId="1582"/>
    <cellStyle name="Migliaia (0) 3" xfId="1583"/>
    <cellStyle name="Milliers [0]_AR1194" xfId="537"/>
    <cellStyle name="Milliers_AR1194" xfId="538"/>
    <cellStyle name="Mon?taire [0]_AR1194" xfId="539"/>
    <cellStyle name="Mon?taire_AR1194" xfId="540"/>
    <cellStyle name="Monétaire [0]_AR1194" xfId="541"/>
    <cellStyle name="Monétaire_AR1194" xfId="542"/>
    <cellStyle name="Neutral 2" xfId="543"/>
    <cellStyle name="Neutral 2 2" xfId="1976"/>
    <cellStyle name="Neutral 3" xfId="1584"/>
    <cellStyle name="Neutral 4" xfId="1984"/>
    <cellStyle name="Neutral 5" xfId="2061"/>
    <cellStyle name="New Times Roman" xfId="544"/>
    <cellStyle name="New Times Roman 2" xfId="1585"/>
    <cellStyle name="NewStyle" xfId="2278"/>
    <cellStyle name="no dec" xfId="545"/>
    <cellStyle name="no dec 2" xfId="546"/>
    <cellStyle name="no dec 3" xfId="547"/>
    <cellStyle name="no dec 4" xfId="548"/>
    <cellStyle name="no dec 5" xfId="549"/>
    <cellStyle name="Normal" xfId="0" builtinId="0"/>
    <cellStyle name="Normal - Stile6" xfId="550"/>
    <cellStyle name="Normal - Stile7" xfId="551"/>
    <cellStyle name="Normal - Stile8" xfId="552"/>
    <cellStyle name="Normal - Style1" xfId="553"/>
    <cellStyle name="Normal - Style2" xfId="554"/>
    <cellStyle name="Normal - Style3" xfId="555"/>
    <cellStyle name="Normal - Style4" xfId="556"/>
    <cellStyle name="Normal - Style5" xfId="557"/>
    <cellStyle name="Normal - Style6" xfId="558"/>
    <cellStyle name="Normal - Style7" xfId="559"/>
    <cellStyle name="Normal - Style8" xfId="560"/>
    <cellStyle name="Normal 10" xfId="561"/>
    <cellStyle name="Normal 10 2" xfId="562"/>
    <cellStyle name="Normal 10 2 2" xfId="563"/>
    <cellStyle name="Normal 10 2 2 2" xfId="2274"/>
    <cellStyle name="Normal 10 2 3" xfId="1587"/>
    <cellStyle name="Normal 10 2 4" xfId="1586"/>
    <cellStyle name="Normal 10 3" xfId="564"/>
    <cellStyle name="Normal 10 3 2" xfId="565"/>
    <cellStyle name="Normal 10 4" xfId="566"/>
    <cellStyle name="Normal 10 5" xfId="1902"/>
    <cellStyle name="Normal 10 6" xfId="2077"/>
    <cellStyle name="Normal 100" xfId="1588"/>
    <cellStyle name="Normal 101" xfId="1589"/>
    <cellStyle name="Normal 102" xfId="1590"/>
    <cellStyle name="Normal 103" xfId="1591"/>
    <cellStyle name="Normal 104" xfId="1592"/>
    <cellStyle name="Normal 105" xfId="1593"/>
    <cellStyle name="Normal 106" xfId="1594"/>
    <cellStyle name="Normal 107" xfId="1595"/>
    <cellStyle name="Normal 108" xfId="1596"/>
    <cellStyle name="Normal 109" xfId="1597"/>
    <cellStyle name="Normal 11" xfId="567"/>
    <cellStyle name="Normal 11 2" xfId="568"/>
    <cellStyle name="Normal 11 3" xfId="2265"/>
    <cellStyle name="Normal 11 4" xfId="3881"/>
    <cellStyle name="Normal 11 5" xfId="4196"/>
    <cellStyle name="Normal 110" xfId="1598"/>
    <cellStyle name="Normal 111" xfId="1599"/>
    <cellStyle name="Normal 112" xfId="1600"/>
    <cellStyle name="Normal 113" xfId="1601"/>
    <cellStyle name="Normal 114" xfId="1602"/>
    <cellStyle name="Normal 115" xfId="1603"/>
    <cellStyle name="Normal 116" xfId="1604"/>
    <cellStyle name="Normal 117" xfId="1605"/>
    <cellStyle name="Normal 118" xfId="1606"/>
    <cellStyle name="Normal 119" xfId="1607"/>
    <cellStyle name="Normal 12" xfId="569"/>
    <cellStyle name="Normal 12 2" xfId="570"/>
    <cellStyle name="Normal 120" xfId="1608"/>
    <cellStyle name="Normal 121" xfId="1609"/>
    <cellStyle name="Normal 122" xfId="1610"/>
    <cellStyle name="Normal 123" xfId="1611"/>
    <cellStyle name="Normal 124" xfId="1612"/>
    <cellStyle name="Normal 125" xfId="1613"/>
    <cellStyle name="Normal 126" xfId="1614"/>
    <cellStyle name="Normal 127" xfId="1615"/>
    <cellStyle name="Normal 128" xfId="1616"/>
    <cellStyle name="Normal 129" xfId="1617"/>
    <cellStyle name="Normal 13" xfId="571"/>
    <cellStyle name="Normal 13 2" xfId="572"/>
    <cellStyle name="Normal 13 2 2" xfId="3883"/>
    <cellStyle name="Normal 13 2 3" xfId="4198"/>
    <cellStyle name="Normal 13 3" xfId="573"/>
    <cellStyle name="Normal 13 4" xfId="3882"/>
    <cellStyle name="Normal 13 5" xfId="4197"/>
    <cellStyle name="Normal 130" xfId="1618"/>
    <cellStyle name="Normal 131" xfId="1323"/>
    <cellStyle name="Normal 132" xfId="1619"/>
    <cellStyle name="Normal 133" xfId="1620"/>
    <cellStyle name="Normal 134" xfId="1621"/>
    <cellStyle name="Normal 135" xfId="1622"/>
    <cellStyle name="Normal 136" xfId="1623"/>
    <cellStyle name="Normal 137" xfId="1624"/>
    <cellStyle name="Normal 138" xfId="1625"/>
    <cellStyle name="Normal 139" xfId="1626"/>
    <cellStyle name="Normal 14" xfId="574"/>
    <cellStyle name="Normal 14 2" xfId="575"/>
    <cellStyle name="Normal 14 3" xfId="1627"/>
    <cellStyle name="Normal 14 3 2" xfId="3888"/>
    <cellStyle name="Normal 14 3 3" xfId="4203"/>
    <cellStyle name="Normal 14 4" xfId="1318"/>
    <cellStyle name="Normal 14 5" xfId="3884"/>
    <cellStyle name="Normal 14 6" xfId="4199"/>
    <cellStyle name="Normal 140" xfId="1628"/>
    <cellStyle name="Normal 141" xfId="1629"/>
    <cellStyle name="Normal 142" xfId="1630"/>
    <cellStyle name="Normal 143" xfId="1631"/>
    <cellStyle name="Normal 144" xfId="1632"/>
    <cellStyle name="Normal 145" xfId="1633"/>
    <cellStyle name="Normal 146" xfId="1634"/>
    <cellStyle name="Normal 147" xfId="1635"/>
    <cellStyle name="Normal 148" xfId="1636"/>
    <cellStyle name="Normal 149" xfId="1637"/>
    <cellStyle name="Normal 15" xfId="576"/>
    <cellStyle name="Normal 15 2" xfId="577"/>
    <cellStyle name="Normal 15 3" xfId="65"/>
    <cellStyle name="Normal 15 3 2" xfId="2803"/>
    <cellStyle name="Normal 15 3 2 2" xfId="3970"/>
    <cellStyle name="Normal 15 3 2 2 2" xfId="5609"/>
    <cellStyle name="Normal 15 3 2 3" xfId="4735"/>
    <cellStyle name="Normal 15 3 3" xfId="3591"/>
    <cellStyle name="Normal 15 3 3 2" xfId="5200"/>
    <cellStyle name="Normal 15 3 4" xfId="4363"/>
    <cellStyle name="Normal 15 4" xfId="1319"/>
    <cellStyle name="Normal 150" xfId="1638"/>
    <cellStyle name="Normal 151" xfId="1639"/>
    <cellStyle name="Normal 152" xfId="1640"/>
    <cellStyle name="Normal 153" xfId="1641"/>
    <cellStyle name="Normal 154" xfId="1642"/>
    <cellStyle name="Normal 155" xfId="1643"/>
    <cellStyle name="Normal 156" xfId="1644"/>
    <cellStyle name="Normal 157" xfId="1645"/>
    <cellStyle name="Normal 158" xfId="1646"/>
    <cellStyle name="Normal 158 2" xfId="3889"/>
    <cellStyle name="Normal 158 3" xfId="4204"/>
    <cellStyle name="Normal 159" xfId="1324"/>
    <cellStyle name="Normal 159 2" xfId="2279"/>
    <cellStyle name="Normal 16" xfId="578"/>
    <cellStyle name="Normal 16 2" xfId="1647"/>
    <cellStyle name="Normal 160" xfId="1872"/>
    <cellStyle name="Normal 160 2" xfId="2280"/>
    <cellStyle name="Normal 161" xfId="1900"/>
    <cellStyle name="Normal 161 2" xfId="2281"/>
    <cellStyle name="Normal 162" xfId="1901"/>
    <cellStyle name="Normal 162 2" xfId="2282"/>
    <cellStyle name="Normal 163" xfId="1315"/>
    <cellStyle name="Normal 163 2" xfId="1903"/>
    <cellStyle name="Normal 163 2 2" xfId="2448"/>
    <cellStyle name="Normal 163 2 3" xfId="2283"/>
    <cellStyle name="Normal 163 3" xfId="2125"/>
    <cellStyle name="Normal 163 3 2" xfId="3163"/>
    <cellStyle name="Normal 163 3 2 2" xfId="4065"/>
    <cellStyle name="Normal 163 3 2 2 2" xfId="5704"/>
    <cellStyle name="Normal 163 3 2 3" xfId="5095"/>
    <cellStyle name="Normal 163 3 3" xfId="3792"/>
    <cellStyle name="Normal 163 3 3 2" xfId="5480"/>
    <cellStyle name="Normal 163 3 4" xfId="4643"/>
    <cellStyle name="Normal 164" xfId="1905"/>
    <cellStyle name="Normal 164 2" xfId="2285"/>
    <cellStyle name="Normal 164 3" xfId="2450"/>
    <cellStyle name="Normal 164 4" xfId="2284"/>
    <cellStyle name="Normal 165" xfId="60"/>
    <cellStyle name="Normal 165 2" xfId="2353"/>
    <cellStyle name="Normal 165 3" xfId="2286"/>
    <cellStyle name="Normal 165 3 2" xfId="3199"/>
    <cellStyle name="Normal 165 3 2 2" xfId="4099"/>
    <cellStyle name="Normal 165 3 2 2 2" xfId="5738"/>
    <cellStyle name="Normal 165 3 2 3" xfId="5131"/>
    <cellStyle name="Normal 165 3 3" xfId="3822"/>
    <cellStyle name="Normal 165 3 3 2" xfId="5510"/>
    <cellStyle name="Normal 165 3 4" xfId="4673"/>
    <cellStyle name="Normal 166" xfId="1966"/>
    <cellStyle name="Normal 166 2" xfId="2143"/>
    <cellStyle name="Normal 166 3" xfId="3129"/>
    <cellStyle name="Normal 166 3 2" xfId="4039"/>
    <cellStyle name="Normal 166 3 2 2" xfId="5678"/>
    <cellStyle name="Normal 166 3 3" xfId="5061"/>
    <cellStyle name="Normal 166 4" xfId="3758"/>
    <cellStyle name="Normal 166 4 2" xfId="5446"/>
    <cellStyle name="Normal 166 5" xfId="4609"/>
    <cellStyle name="Normal 167" xfId="1948"/>
    <cellStyle name="Normal 167 2" xfId="2335"/>
    <cellStyle name="Normal 167 2 2" xfId="3957"/>
    <cellStyle name="Normal 167 2 3" xfId="4266"/>
    <cellStyle name="Normal 167 3" xfId="2287"/>
    <cellStyle name="Normal 167 4" xfId="3905"/>
    <cellStyle name="Normal 167 5" xfId="4219"/>
    <cellStyle name="Normal 168" xfId="1931"/>
    <cellStyle name="Normal 168 2" xfId="2455"/>
    <cellStyle name="Normal 168 3" xfId="2288"/>
    <cellStyle name="Normal 169" xfId="1996"/>
    <cellStyle name="Normal 169 2" xfId="2466"/>
    <cellStyle name="Normal 169 3" xfId="2289"/>
    <cellStyle name="Normal 17" xfId="579"/>
    <cellStyle name="Normal 17 2" xfId="580"/>
    <cellStyle name="Normal 17 2 2" xfId="1649"/>
    <cellStyle name="Normal 17 2 3" xfId="2790"/>
    <cellStyle name="Normal 17 25" xfId="2290"/>
    <cellStyle name="Normal 17 3" xfId="1648"/>
    <cellStyle name="Normal 170" xfId="1964"/>
    <cellStyle name="Normal 170 2" xfId="2459"/>
    <cellStyle name="Normal 170 3" xfId="2301"/>
    <cellStyle name="Normal 170 3 2" xfId="3202"/>
    <cellStyle name="Normal 170 3 2 2" xfId="4102"/>
    <cellStyle name="Normal 170 3 2 2 2" xfId="5741"/>
    <cellStyle name="Normal 170 3 2 3" xfId="5134"/>
    <cellStyle name="Normal 170 3 3" xfId="3824"/>
    <cellStyle name="Normal 170 3 3 2" xfId="5512"/>
    <cellStyle name="Normal 170 3 4" xfId="4675"/>
    <cellStyle name="Normal 171" xfId="1990"/>
    <cellStyle name="Normal 171 2" xfId="2462"/>
    <cellStyle name="Normal 171 3" xfId="2304"/>
    <cellStyle name="Normal 171 3 2" xfId="3203"/>
    <cellStyle name="Normal 171 3 2 2" xfId="4103"/>
    <cellStyle name="Normal 171 3 2 2 2" xfId="5742"/>
    <cellStyle name="Normal 171 3 2 3" xfId="5135"/>
    <cellStyle name="Normal 171 3 3" xfId="3825"/>
    <cellStyle name="Normal 171 3 3 2" xfId="5513"/>
    <cellStyle name="Normal 171 3 4" xfId="4676"/>
    <cellStyle name="Normal 172" xfId="1951"/>
    <cellStyle name="Normal 172 2" xfId="2458"/>
    <cellStyle name="Normal 172 3" xfId="2308"/>
    <cellStyle name="Normal 172 3 2" xfId="3206"/>
    <cellStyle name="Normal 172 3 2 2" xfId="4106"/>
    <cellStyle name="Normal 172 3 2 2 2" xfId="5745"/>
    <cellStyle name="Normal 172 3 2 3" xfId="5138"/>
    <cellStyle name="Normal 172 3 3" xfId="3828"/>
    <cellStyle name="Normal 172 3 3 2" xfId="5516"/>
    <cellStyle name="Normal 172 3 4" xfId="4679"/>
    <cellStyle name="Normal 173" xfId="2011"/>
    <cellStyle name="Normal 173 2" xfId="2472"/>
    <cellStyle name="Normal 173 3" xfId="2310"/>
    <cellStyle name="Normal 173 3 2" xfId="3207"/>
    <cellStyle name="Normal 173 3 2 2" xfId="4107"/>
    <cellStyle name="Normal 173 3 2 2 2" xfId="5746"/>
    <cellStyle name="Normal 173 3 2 3" xfId="5139"/>
    <cellStyle name="Normal 173 3 3" xfId="3829"/>
    <cellStyle name="Normal 173 3 3 2" xfId="5517"/>
    <cellStyle name="Normal 173 3 4" xfId="4680"/>
    <cellStyle name="Normal 174" xfId="2013"/>
    <cellStyle name="Normal 174 2" xfId="2473"/>
    <cellStyle name="Normal 174 3" xfId="2312"/>
    <cellStyle name="Normal 174 3 2" xfId="3209"/>
    <cellStyle name="Normal 174 3 2 2" xfId="4109"/>
    <cellStyle name="Normal 174 3 2 2 2" xfId="5748"/>
    <cellStyle name="Normal 174 3 2 3" xfId="5141"/>
    <cellStyle name="Normal 174 3 3" xfId="3831"/>
    <cellStyle name="Normal 174 3 3 2" xfId="5519"/>
    <cellStyle name="Normal 174 3 4" xfId="4682"/>
    <cellStyle name="Normal 175" xfId="2019"/>
    <cellStyle name="Normal 175 2" xfId="2477"/>
    <cellStyle name="Normal 175 3" xfId="2325"/>
    <cellStyle name="Normal 175 3 2" xfId="3211"/>
    <cellStyle name="Normal 175 3 2 2" xfId="4111"/>
    <cellStyle name="Normal 175 3 2 2 2" xfId="5750"/>
    <cellStyle name="Normal 175 3 2 3" xfId="5143"/>
    <cellStyle name="Normal 175 3 3" xfId="3833"/>
    <cellStyle name="Normal 175 3 3 2" xfId="5521"/>
    <cellStyle name="Normal 175 3 4" xfId="4684"/>
    <cellStyle name="Normal 176" xfId="2021"/>
    <cellStyle name="Normal 176 2" xfId="2479"/>
    <cellStyle name="Normal 176 3" xfId="2329"/>
    <cellStyle name="Normal 176 3 2" xfId="3213"/>
    <cellStyle name="Normal 176 3 2 2" xfId="4113"/>
    <cellStyle name="Normal 176 3 2 2 2" xfId="5752"/>
    <cellStyle name="Normal 176 3 2 3" xfId="5145"/>
    <cellStyle name="Normal 176 3 3" xfId="3835"/>
    <cellStyle name="Normal 176 3 3 2" xfId="5523"/>
    <cellStyle name="Normal 176 3 4" xfId="4686"/>
    <cellStyle name="Normal 177" xfId="2023"/>
    <cellStyle name="Normal 177 2" xfId="2481"/>
    <cellStyle name="Normal 177 3" xfId="2333"/>
    <cellStyle name="Normal 177 3 2" xfId="3216"/>
    <cellStyle name="Normal 177 3 2 2" xfId="4116"/>
    <cellStyle name="Normal 177 3 2 2 2" xfId="5755"/>
    <cellStyle name="Normal 177 3 2 3" xfId="5148"/>
    <cellStyle name="Normal 177 3 3" xfId="3838"/>
    <cellStyle name="Normal 177 3 3 2" xfId="5526"/>
    <cellStyle name="Normal 177 3 4" xfId="4689"/>
    <cellStyle name="Normal 178" xfId="2015"/>
    <cellStyle name="Normal 178 2" xfId="2475"/>
    <cellStyle name="Normal 178 3" xfId="2342"/>
    <cellStyle name="Normal 178 3 2" xfId="3220"/>
    <cellStyle name="Normal 178 3 2 2" xfId="4118"/>
    <cellStyle name="Normal 178 3 2 2 2" xfId="5757"/>
    <cellStyle name="Normal 178 3 2 3" xfId="5152"/>
    <cellStyle name="Normal 178 3 3" xfId="3842"/>
    <cellStyle name="Normal 178 3 3 2" xfId="5530"/>
    <cellStyle name="Normal 178 3 4" xfId="4693"/>
    <cellStyle name="Normal 179" xfId="2030"/>
    <cellStyle name="Normal 179 2" xfId="2483"/>
    <cellStyle name="Normal 179 3" xfId="2347"/>
    <cellStyle name="Normal 179 3 2" xfId="3222"/>
    <cellStyle name="Normal 179 3 2 2" xfId="4120"/>
    <cellStyle name="Normal 179 3 2 2 2" xfId="5759"/>
    <cellStyle name="Normal 179 3 2 3" xfId="5154"/>
    <cellStyle name="Normal 179 3 3" xfId="3844"/>
    <cellStyle name="Normal 179 3 3 2" xfId="5532"/>
    <cellStyle name="Normal 179 3 4" xfId="4695"/>
    <cellStyle name="Normal 18" xfId="581"/>
    <cellStyle name="Normal 18 2" xfId="1650"/>
    <cellStyle name="Normal 18 3" xfId="1320"/>
    <cellStyle name="Normal 18 3 2" xfId="2440"/>
    <cellStyle name="Normal 18 3 3" xfId="2294"/>
    <cellStyle name="Normal 18 3 3 2" xfId="3948"/>
    <cellStyle name="Normal 18 3 3 3" xfId="4262"/>
    <cellStyle name="Normal 180" xfId="2026"/>
    <cellStyle name="Normal 180 2" xfId="2482"/>
    <cellStyle name="Normal 180 3" xfId="2352"/>
    <cellStyle name="Normal 180 3 2" xfId="3227"/>
    <cellStyle name="Normal 180 3 2 2" xfId="4125"/>
    <cellStyle name="Normal 180 3 2 2 2" xfId="5764"/>
    <cellStyle name="Normal 180 3 2 3" xfId="5159"/>
    <cellStyle name="Normal 180 3 3" xfId="3847"/>
    <cellStyle name="Normal 180 3 3 2" xfId="5535"/>
    <cellStyle name="Normal 180 3 4" xfId="4698"/>
    <cellStyle name="Normal 181" xfId="2033"/>
    <cellStyle name="Normal 182" xfId="2059"/>
    <cellStyle name="Normal 182 2" xfId="3928"/>
    <cellStyle name="Normal 182 3" xfId="4242"/>
    <cellStyle name="Normal 183" xfId="2128"/>
    <cellStyle name="Normal 183 2" xfId="3166"/>
    <cellStyle name="Normal 183 2 2" xfId="4068"/>
    <cellStyle name="Normal 183 2 2 2" xfId="5707"/>
    <cellStyle name="Normal 183 2 3" xfId="5098"/>
    <cellStyle name="Normal 183 3" xfId="3795"/>
    <cellStyle name="Normal 183 3 2" xfId="5483"/>
    <cellStyle name="Normal 183 4" xfId="4646"/>
    <cellStyle name="Normal 184" xfId="2191"/>
    <cellStyle name="Normal 185" xfId="2242"/>
    <cellStyle name="Normal 185 2" xfId="3177"/>
    <cellStyle name="Normal 185 2 2" xfId="4079"/>
    <cellStyle name="Normal 185 2 2 2" xfId="5718"/>
    <cellStyle name="Normal 185 2 3" xfId="5109"/>
    <cellStyle name="Normal 185 3" xfId="3806"/>
    <cellStyle name="Normal 185 3 2" xfId="5494"/>
    <cellStyle name="Normal 185 4" xfId="4657"/>
    <cellStyle name="Normal 186" xfId="2250"/>
    <cellStyle name="Normal 186 2" xfId="3180"/>
    <cellStyle name="Normal 186 2 2" xfId="4082"/>
    <cellStyle name="Normal 186 2 2 2" xfId="5721"/>
    <cellStyle name="Normal 186 2 3" xfId="5112"/>
    <cellStyle name="Normal 186 3" xfId="3808"/>
    <cellStyle name="Normal 186 3 2" xfId="5496"/>
    <cellStyle name="Normal 186 4" xfId="4659"/>
    <cellStyle name="Normal 187" xfId="2258"/>
    <cellStyle name="Normal 187 2" xfId="3186"/>
    <cellStyle name="Normal 187 2 2" xfId="4088"/>
    <cellStyle name="Normal 187 2 2 2" xfId="5727"/>
    <cellStyle name="Normal 187 2 3" xfId="5118"/>
    <cellStyle name="Normal 187 3" xfId="3812"/>
    <cellStyle name="Normal 187 3 2" xfId="5500"/>
    <cellStyle name="Normal 187 4" xfId="4663"/>
    <cellStyle name="Normal 188" xfId="2261"/>
    <cellStyle name="Normal 188 2" xfId="3189"/>
    <cellStyle name="Normal 188 2 2" xfId="4091"/>
    <cellStyle name="Normal 188 2 2 2" xfId="5730"/>
    <cellStyle name="Normal 188 2 3" xfId="5121"/>
    <cellStyle name="Normal 188 3" xfId="3815"/>
    <cellStyle name="Normal 188 3 2" xfId="5503"/>
    <cellStyle name="Normal 188 4" xfId="4666"/>
    <cellStyle name="Normal 189" xfId="2270"/>
    <cellStyle name="Normal 189 2" xfId="3193"/>
    <cellStyle name="Normal 189 2 2" xfId="4095"/>
    <cellStyle name="Normal 189 2 2 2" xfId="5734"/>
    <cellStyle name="Normal 189 2 3" xfId="5125"/>
    <cellStyle name="Normal 189 3" xfId="3818"/>
    <cellStyle name="Normal 189 3 2" xfId="5506"/>
    <cellStyle name="Normal 189 4" xfId="4669"/>
    <cellStyle name="Normal 19" xfId="582"/>
    <cellStyle name="Normal 19 2" xfId="1651"/>
    <cellStyle name="Normal 19 3" xfId="1321"/>
    <cellStyle name="Normal 190" xfId="2272"/>
    <cellStyle name="Normal 191" xfId="55"/>
    <cellStyle name="Normal 191 2" xfId="3877"/>
    <cellStyle name="Normal 191 3" xfId="4192"/>
    <cellStyle name="Normal 192" xfId="68"/>
    <cellStyle name="Normal 193" xfId="3315"/>
    <cellStyle name="Normal 194" xfId="3292"/>
    <cellStyle name="Normal 195" xfId="3369"/>
    <cellStyle name="Normal 196" xfId="3271"/>
    <cellStyle name="Normal 197" xfId="3309"/>
    <cellStyle name="Normal 198" xfId="3358"/>
    <cellStyle name="Normal 199" xfId="3373"/>
    <cellStyle name="Normal 2" xfId="5"/>
    <cellStyle name="Normal 2 10" xfId="584"/>
    <cellStyle name="Normal 2 10 2" xfId="585"/>
    <cellStyle name="Normal 2 10 3" xfId="1999"/>
    <cellStyle name="Normal 2 10 4" xfId="2371"/>
    <cellStyle name="Normal 2 11" xfId="586"/>
    <cellStyle name="Normal 2 11 2" xfId="587"/>
    <cellStyle name="Normal 2 11 3" xfId="2372"/>
    <cellStyle name="Normal 2 12" xfId="588"/>
    <cellStyle name="Normal 2 12 2" xfId="589"/>
    <cellStyle name="Normal 2 12 3" xfId="2373"/>
    <cellStyle name="Normal 2 13" xfId="590"/>
    <cellStyle name="Normal 2 13 2" xfId="591"/>
    <cellStyle name="Normal 2 13 3" xfId="2374"/>
    <cellStyle name="Normal 2 14" xfId="592"/>
    <cellStyle name="Normal 2 14 2" xfId="593"/>
    <cellStyle name="Normal 2 14 3" xfId="2375"/>
    <cellStyle name="Normal 2 15" xfId="594"/>
    <cellStyle name="Normal 2 15 2" xfId="595"/>
    <cellStyle name="Normal 2 15 3" xfId="2376"/>
    <cellStyle name="Normal 2 16" xfId="596"/>
    <cellStyle name="Normal 2 16 2" xfId="597"/>
    <cellStyle name="Normal 2 17" xfId="598"/>
    <cellStyle name="Normal 2 17 2" xfId="599"/>
    <cellStyle name="Normal 2 18" xfId="600"/>
    <cellStyle name="Normal 2 18 2" xfId="601"/>
    <cellStyle name="Normal 2 19" xfId="74"/>
    <cellStyle name="Normal 2 2" xfId="13"/>
    <cellStyle name="Normal 2 2 10" xfId="603"/>
    <cellStyle name="Normal 2 2 11" xfId="604"/>
    <cellStyle name="Normal 2 2 12" xfId="605"/>
    <cellStyle name="Normal 2 2 13" xfId="606"/>
    <cellStyle name="Normal 2 2 14" xfId="607"/>
    <cellStyle name="Normal 2 2 15" xfId="608"/>
    <cellStyle name="Normal 2 2 16" xfId="609"/>
    <cellStyle name="Normal 2 2 17" xfId="610"/>
    <cellStyle name="Normal 2 2 18" xfId="611"/>
    <cellStyle name="Normal 2 2 19" xfId="612"/>
    <cellStyle name="Normal 2 2 2" xfId="613"/>
    <cellStyle name="Normal 2 2 2 2" xfId="614"/>
    <cellStyle name="Normal 2 2 20" xfId="615"/>
    <cellStyle name="Normal 2 2 21" xfId="616"/>
    <cellStyle name="Normal 2 2 22" xfId="617"/>
    <cellStyle name="Normal 2 2 23" xfId="618"/>
    <cellStyle name="Normal 2 2 24" xfId="619"/>
    <cellStyle name="Normal 2 2 25" xfId="620"/>
    <cellStyle name="Normal 2 2 26" xfId="621"/>
    <cellStyle name="Normal 2 2 27" xfId="622"/>
    <cellStyle name="Normal 2 2 28" xfId="623"/>
    <cellStyle name="Normal 2 2 29" xfId="624"/>
    <cellStyle name="Normal 2 2 3" xfId="625"/>
    <cellStyle name="Normal 2 2 30" xfId="626"/>
    <cellStyle name="Normal 2 2 31" xfId="627"/>
    <cellStyle name="Normal 2 2 32" xfId="628"/>
    <cellStyle name="Normal 2 2 33" xfId="629"/>
    <cellStyle name="Normal 2 2 34" xfId="630"/>
    <cellStyle name="Normal 2 2 35" xfId="631"/>
    <cellStyle name="Normal 2 2 36" xfId="632"/>
    <cellStyle name="Normal 2 2 37" xfId="633"/>
    <cellStyle name="Normal 2 2 38" xfId="634"/>
    <cellStyle name="Normal 2 2 39" xfId="635"/>
    <cellStyle name="Normal 2 2 4" xfId="636"/>
    <cellStyle name="Normal 2 2 40" xfId="637"/>
    <cellStyle name="Normal 2 2 41" xfId="638"/>
    <cellStyle name="Normal 2 2 42" xfId="639"/>
    <cellStyle name="Normal 2 2 43" xfId="640"/>
    <cellStyle name="Normal 2 2 44" xfId="641"/>
    <cellStyle name="Normal 2 2 45" xfId="642"/>
    <cellStyle name="Normal 2 2 46" xfId="643"/>
    <cellStyle name="Normal 2 2 47" xfId="644"/>
    <cellStyle name="Normal 2 2 48" xfId="645"/>
    <cellStyle name="Normal 2 2 49" xfId="646"/>
    <cellStyle name="Normal 2 2 5" xfId="647"/>
    <cellStyle name="Normal 2 2 50" xfId="648"/>
    <cellStyle name="Normal 2 2 51" xfId="649"/>
    <cellStyle name="Normal 2 2 52" xfId="650"/>
    <cellStyle name="Normal 2 2 53" xfId="651"/>
    <cellStyle name="Normal 2 2 54" xfId="652"/>
    <cellStyle name="Normal 2 2 55" xfId="653"/>
    <cellStyle name="Normal 2 2 56" xfId="654"/>
    <cellStyle name="Normal 2 2 57" xfId="655"/>
    <cellStyle name="Normal 2 2 58" xfId="1652"/>
    <cellStyle name="Normal 2 2 59" xfId="1993"/>
    <cellStyle name="Normal 2 2 6" xfId="656"/>
    <cellStyle name="Normal 2 2 60" xfId="602"/>
    <cellStyle name="Normal 2 2 7" xfId="657"/>
    <cellStyle name="Normal 2 2 8" xfId="658"/>
    <cellStyle name="Normal 2 2 9" xfId="659"/>
    <cellStyle name="Normal 2 2_Variance" xfId="1940"/>
    <cellStyle name="Normal 2 20" xfId="660"/>
    <cellStyle name="Normal 2 21" xfId="661"/>
    <cellStyle name="Normal 2 22" xfId="662"/>
    <cellStyle name="Normal 2 23" xfId="663"/>
    <cellStyle name="Normal 2 24" xfId="664"/>
    <cellStyle name="Normal 2 25" xfId="665"/>
    <cellStyle name="Normal 2 26" xfId="666"/>
    <cellStyle name="Normal 2 27" xfId="667"/>
    <cellStyle name="Normal 2 28" xfId="668"/>
    <cellStyle name="Normal 2 29" xfId="669"/>
    <cellStyle name="Normal 2 3" xfId="670"/>
    <cellStyle name="Normal 2 3 2" xfId="671"/>
    <cellStyle name="Normal 2 3 3" xfId="672"/>
    <cellStyle name="Normal 2 3 4" xfId="673"/>
    <cellStyle name="Normal 2 3 5" xfId="1653"/>
    <cellStyle name="Normal 2 3 6" xfId="2787"/>
    <cellStyle name="Normal 2 30" xfId="674"/>
    <cellStyle name="Normal 2 31" xfId="675"/>
    <cellStyle name="Normal 2 32" xfId="676"/>
    <cellStyle name="Normal 2 33" xfId="677"/>
    <cellStyle name="Normal 2 34" xfId="678"/>
    <cellStyle name="Normal 2 35" xfId="679"/>
    <cellStyle name="Normal 2 36" xfId="680"/>
    <cellStyle name="Normal 2 37" xfId="681"/>
    <cellStyle name="Normal 2 38" xfId="682"/>
    <cellStyle name="Normal 2 39" xfId="683"/>
    <cellStyle name="Normal 2 4" xfId="684"/>
    <cellStyle name="Normal 2 4 2" xfId="685"/>
    <cellStyle name="Normal 2 4 3" xfId="686"/>
    <cellStyle name="Normal 2 4 4" xfId="1654"/>
    <cellStyle name="Normal 2 40" xfId="687"/>
    <cellStyle name="Normal 2 41" xfId="688"/>
    <cellStyle name="Normal 2 42" xfId="689"/>
    <cellStyle name="Normal 2 43" xfId="690"/>
    <cellStyle name="Normal 2 44" xfId="691"/>
    <cellStyle name="Normal 2 45" xfId="692"/>
    <cellStyle name="Normal 2 46" xfId="693"/>
    <cellStyle name="Normal 2 47" xfId="694"/>
    <cellStyle name="Normal 2 48" xfId="695"/>
    <cellStyle name="Normal 2 49" xfId="696"/>
    <cellStyle name="Normal 2 5" xfId="697"/>
    <cellStyle name="Normal 2 5 2" xfId="698"/>
    <cellStyle name="Normal 2 5 3" xfId="699"/>
    <cellStyle name="Normal 2 5 4" xfId="1655"/>
    <cellStyle name="Normal 2 50" xfId="700"/>
    <cellStyle name="Normal 2 51" xfId="701"/>
    <cellStyle name="Normal 2 52" xfId="702"/>
    <cellStyle name="Normal 2 53" xfId="703"/>
    <cellStyle name="Normal 2 54" xfId="704"/>
    <cellStyle name="Normal 2 55" xfId="705"/>
    <cellStyle name="Normal 2 56" xfId="706"/>
    <cellStyle name="Normal 2 57" xfId="707"/>
    <cellStyle name="Normal 2 58" xfId="708"/>
    <cellStyle name="Normal 2 58 2" xfId="709"/>
    <cellStyle name="Normal 2 58 3" xfId="1656"/>
    <cellStyle name="Normal 2 58 3 2" xfId="3074"/>
    <cellStyle name="Normal 2 58 3 2 2" xfId="4000"/>
    <cellStyle name="Normal 2 58 3 2 2 2" xfId="5639"/>
    <cellStyle name="Normal 2 58 3 2 3" xfId="5006"/>
    <cellStyle name="Normal 2 58 3 3" xfId="3712"/>
    <cellStyle name="Normal 2 58 3 3 2" xfId="5400"/>
    <cellStyle name="Normal 2 58 3 4" xfId="4563"/>
    <cellStyle name="Normal 2 59" xfId="583"/>
    <cellStyle name="Normal 2 59 2" xfId="1657"/>
    <cellStyle name="Normal 2 59 3" xfId="2370"/>
    <cellStyle name="Normal 2 59 3 2" xfId="3238"/>
    <cellStyle name="Normal 2 59 3 2 2" xfId="4131"/>
    <cellStyle name="Normal 2 59 3 2 2 2" xfId="5770"/>
    <cellStyle name="Normal 2 59 3 2 3" xfId="5170"/>
    <cellStyle name="Normal 2 59 3 3" xfId="3856"/>
    <cellStyle name="Normal 2 59 3 3 2" xfId="5544"/>
    <cellStyle name="Normal 2 59 3 4" xfId="4707"/>
    <cellStyle name="Normal 2 59 4" xfId="2936"/>
    <cellStyle name="Normal 2 59 4 2" xfId="3979"/>
    <cellStyle name="Normal 2 59 4 2 2" xfId="5618"/>
    <cellStyle name="Normal 2 59 4 3" xfId="4868"/>
    <cellStyle name="Normal 2 59 5" xfId="3432"/>
    <cellStyle name="Normal 2 59 5 2" xfId="5309"/>
    <cellStyle name="Normal 2 59 6" xfId="4472"/>
    <cellStyle name="Normal 2 6" xfId="710"/>
    <cellStyle name="Normal 2 6 2" xfId="711"/>
    <cellStyle name="Normal 2 6 3" xfId="2377"/>
    <cellStyle name="Normal 2 60" xfId="84"/>
    <cellStyle name="Normal 2 60 2" xfId="2127"/>
    <cellStyle name="Normal 2 60 2 2" xfId="3165"/>
    <cellStyle name="Normal 2 60 2 2 2" xfId="4067"/>
    <cellStyle name="Normal 2 60 2 2 2 2" xfId="5706"/>
    <cellStyle name="Normal 2 60 2 2 3" xfId="5097"/>
    <cellStyle name="Normal 2 60 2 3" xfId="3794"/>
    <cellStyle name="Normal 2 60 2 3 2" xfId="5482"/>
    <cellStyle name="Normal 2 60 2 4" xfId="4645"/>
    <cellStyle name="Normal 2 60 3" xfId="2359"/>
    <cellStyle name="Normal 2 60 4" xfId="2291"/>
    <cellStyle name="Normal 2 61" xfId="1970"/>
    <cellStyle name="Normal 2 61 2" xfId="2460"/>
    <cellStyle name="Normal 2 61 2 2" xfId="3961"/>
    <cellStyle name="Normal 2 61 2 3" xfId="4270"/>
    <cellStyle name="Normal 2 61 3" xfId="2295"/>
    <cellStyle name="Normal 2 61 4" xfId="3909"/>
    <cellStyle name="Normal 2 61 5" xfId="4223"/>
    <cellStyle name="Normal 2 62" xfId="1975"/>
    <cellStyle name="Normal 2 62 2" xfId="2461"/>
    <cellStyle name="Normal 2 62 3" xfId="2302"/>
    <cellStyle name="Normal 2 63" xfId="1991"/>
    <cellStyle name="Normal 2 63 2" xfId="2463"/>
    <cellStyle name="Normal 2 63 3" xfId="2343"/>
    <cellStyle name="Normal 2 63 3 2" xfId="3958"/>
    <cellStyle name="Normal 2 63 3 3" xfId="4267"/>
    <cellStyle name="Normal 2 64" xfId="1912"/>
    <cellStyle name="Normal 2 65" xfId="2017"/>
    <cellStyle name="Normal 2 66" xfId="2028"/>
    <cellStyle name="Normal 2 67" xfId="2025"/>
    <cellStyle name="Normal 2 68" xfId="2035"/>
    <cellStyle name="Normal 2 69" xfId="2036"/>
    <cellStyle name="Normal 2 7" xfId="712"/>
    <cellStyle name="Normal 2 7 2" xfId="713"/>
    <cellStyle name="Normal 2 7 3" xfId="2378"/>
    <cellStyle name="Normal 2 70" xfId="2039"/>
    <cellStyle name="Normal 2 71" xfId="2045"/>
    <cellStyle name="Normal 2 72" xfId="2041"/>
    <cellStyle name="Normal 2 73" xfId="2042"/>
    <cellStyle name="Normal 2 74" xfId="2047"/>
    <cellStyle name="Normal 2 75" xfId="2053"/>
    <cellStyle name="Normal 2 76" xfId="2056"/>
    <cellStyle name="Normal 2 77" xfId="2048"/>
    <cellStyle name="Normal 2 78" xfId="2051"/>
    <cellStyle name="Normal 2 79" xfId="2068"/>
    <cellStyle name="Normal 2 8" xfId="714"/>
    <cellStyle name="Normal 2 8 2" xfId="715"/>
    <cellStyle name="Normal 2 8 3" xfId="2379"/>
    <cellStyle name="Normal 2 80" xfId="2070"/>
    <cellStyle name="Normal 2 81" xfId="2144"/>
    <cellStyle name="Normal 2 82" xfId="2169"/>
    <cellStyle name="Normal 2 83" xfId="2192"/>
    <cellStyle name="Normal 2 84" xfId="2220"/>
    <cellStyle name="Normal 2 85" xfId="2243"/>
    <cellStyle name="Normal 2 85 2" xfId="3936"/>
    <cellStyle name="Normal 2 85 3" xfId="4250"/>
    <cellStyle name="Normal 2 86" xfId="2252"/>
    <cellStyle name="Normal 2 86 2" xfId="3941"/>
    <cellStyle name="Normal 2 86 3" xfId="4255"/>
    <cellStyle name="Normal 2 87" xfId="2257"/>
    <cellStyle name="Normal 2 87 2" xfId="3944"/>
    <cellStyle name="Normal 2 87 3" xfId="4258"/>
    <cellStyle name="Normal 2 88" xfId="2786"/>
    <cellStyle name="Normal 2 89" xfId="2794"/>
    <cellStyle name="Normal 2 9" xfId="716"/>
    <cellStyle name="Normal 2 9 2" xfId="717"/>
    <cellStyle name="Normal 2 9 3" xfId="2380"/>
    <cellStyle name="Normal 2 90" xfId="63"/>
    <cellStyle name="Normal 2 90 2" xfId="2802"/>
    <cellStyle name="Normal 2 90 2 2" xfId="3969"/>
    <cellStyle name="Normal 2 90 2 2 2" xfId="5608"/>
    <cellStyle name="Normal 2 90 2 3" xfId="4734"/>
    <cellStyle name="Normal 2 90 3" xfId="3412"/>
    <cellStyle name="Normal 2 90 3 2" xfId="5199"/>
    <cellStyle name="Normal 2 90 4" xfId="4362"/>
    <cellStyle name="Normal 2_FS (Eng)" xfId="718"/>
    <cellStyle name="Normal 20" xfId="719"/>
    <cellStyle name="Normal 20 2" xfId="1658"/>
    <cellStyle name="Normal 20 3" xfId="1322"/>
    <cellStyle name="Normal 200" xfId="3334"/>
    <cellStyle name="Normal 201" xfId="3287"/>
    <cellStyle name="Normal 202" xfId="3299"/>
    <cellStyle name="Normal 203" xfId="3377"/>
    <cellStyle name="Normal 204" xfId="3277"/>
    <cellStyle name="Normal 205" xfId="3304"/>
    <cellStyle name="Normal 206" xfId="3598"/>
    <cellStyle name="Normal 207" xfId="3612"/>
    <cellStyle name="Normal 21" xfId="720"/>
    <cellStyle name="Normal 21 2" xfId="1910"/>
    <cellStyle name="Normal 21 2 2" xfId="3894"/>
    <cellStyle name="Normal 21 2 3" xfId="4209"/>
    <cellStyle name="Normal 22" xfId="721"/>
    <cellStyle name="Normal 23" xfId="722"/>
    <cellStyle name="Normal 24" xfId="723"/>
    <cellStyle name="Normal 25" xfId="724"/>
    <cellStyle name="Normal 25 2" xfId="725"/>
    <cellStyle name="Normal 25 3" xfId="3885"/>
    <cellStyle name="Normal 25 4" xfId="4200"/>
    <cellStyle name="Normal 26" xfId="726"/>
    <cellStyle name="Normal 27" xfId="727"/>
    <cellStyle name="Normal 27 2" xfId="1923"/>
    <cellStyle name="Normal 27 2 2" xfId="2005"/>
    <cellStyle name="Normal 27 2 2 2" xfId="2293"/>
    <cellStyle name="Normal 27 2 2 3" xfId="2468"/>
    <cellStyle name="Normal 27 2 2 3 2" xfId="3962"/>
    <cellStyle name="Normal 27 2 2 3 3" xfId="4271"/>
    <cellStyle name="Normal 27 2 2 4" xfId="2292"/>
    <cellStyle name="Normal 27 2 2 5" xfId="3914"/>
    <cellStyle name="Normal 27 2 2 6" xfId="4228"/>
    <cellStyle name="Normal 27 2 3" xfId="2454"/>
    <cellStyle name="Normal 27 3" xfId="2336"/>
    <cellStyle name="Normal 28" xfId="728"/>
    <cellStyle name="Normal 29" xfId="729"/>
    <cellStyle name="Normal 3" xfId="6"/>
    <cellStyle name="Normal 3 10" xfId="731"/>
    <cellStyle name="Normal 3 10 2" xfId="2382"/>
    <cellStyle name="Normal 3 11" xfId="732"/>
    <cellStyle name="Normal 3 11 2" xfId="2383"/>
    <cellStyle name="Normal 3 12" xfId="733"/>
    <cellStyle name="Normal 3 12 2" xfId="2384"/>
    <cellStyle name="Normal 3 13" xfId="734"/>
    <cellStyle name="Normal 3 13 2" xfId="2385"/>
    <cellStyle name="Normal 3 14" xfId="735"/>
    <cellStyle name="Normal 3 14 2" xfId="2386"/>
    <cellStyle name="Normal 3 15" xfId="736"/>
    <cellStyle name="Normal 3 15 2" xfId="2387"/>
    <cellStyle name="Normal 3 16" xfId="737"/>
    <cellStyle name="Normal 3 17" xfId="738"/>
    <cellStyle name="Normal 3 18" xfId="739"/>
    <cellStyle name="Normal 3 19" xfId="740"/>
    <cellStyle name="Normal 3 19 2" xfId="741"/>
    <cellStyle name="Normal 3 2" xfId="742"/>
    <cellStyle name="Normal 3 2 2" xfId="743"/>
    <cellStyle name="Normal 3 2 2 2" xfId="744"/>
    <cellStyle name="Normal 3 2 2 3" xfId="1971"/>
    <cellStyle name="Normal 3 2 2 3 2" xfId="3910"/>
    <cellStyle name="Normal 3 2 2 3 3" xfId="4224"/>
    <cellStyle name="Normal 3 2 3" xfId="1660"/>
    <cellStyle name="Normal 3 2 3 2" xfId="3076"/>
    <cellStyle name="Normal 3 2 3 2 2" xfId="4002"/>
    <cellStyle name="Normal 3 2 3 2 2 2" xfId="5641"/>
    <cellStyle name="Normal 3 2 3 2 3" xfId="5008"/>
    <cellStyle name="Normal 3 2 3 3" xfId="3714"/>
    <cellStyle name="Normal 3 2 3 3 2" xfId="5402"/>
    <cellStyle name="Normal 3 2 3 4" xfId="4565"/>
    <cellStyle name="Normal 3 2 4" xfId="1957"/>
    <cellStyle name="Normal 3 2 5" xfId="2248"/>
    <cellStyle name="Normal 3 2 5 2" xfId="3939"/>
    <cellStyle name="Normal 3 2 5 3" xfId="4253"/>
    <cellStyle name="Normal 3 20" xfId="745"/>
    <cellStyle name="Normal 3 21" xfId="730"/>
    <cellStyle name="Normal 3 21 2" xfId="1661"/>
    <cellStyle name="Normal 3 21 3" xfId="2381"/>
    <cellStyle name="Normal 3 22" xfId="1659"/>
    <cellStyle name="Normal 3 22 2" xfId="3075"/>
    <cellStyle name="Normal 3 22 2 2" xfId="4001"/>
    <cellStyle name="Normal 3 22 2 2 2" xfId="5640"/>
    <cellStyle name="Normal 3 22 2 3" xfId="5007"/>
    <cellStyle name="Normal 3 22 3" xfId="3713"/>
    <cellStyle name="Normal 3 22 3 2" xfId="5401"/>
    <cellStyle name="Normal 3 22 4" xfId="4564"/>
    <cellStyle name="Normal 3 23" xfId="85"/>
    <cellStyle name="Normal 3 24" xfId="57"/>
    <cellStyle name="Normal 3 3" xfId="746"/>
    <cellStyle name="Normal 3 3 2" xfId="747"/>
    <cellStyle name="Normal 3 3 3" xfId="748"/>
    <cellStyle name="Normal 3 3 4" xfId="2388"/>
    <cellStyle name="Normal 3 4" xfId="749"/>
    <cellStyle name="Normal 3 4 2" xfId="2389"/>
    <cellStyle name="Normal 3 5" xfId="750"/>
    <cellStyle name="Normal 3 5 2" xfId="2390"/>
    <cellStyle name="Normal 3 6" xfId="751"/>
    <cellStyle name="Normal 3 6 2" xfId="2391"/>
    <cellStyle name="Normal 3 7" xfId="752"/>
    <cellStyle name="Normal 3 7 2" xfId="2392"/>
    <cellStyle name="Normal 3 8" xfId="753"/>
    <cellStyle name="Normal 3 8 2" xfId="2393"/>
    <cellStyle name="Normal 3 9" xfId="754"/>
    <cellStyle name="Normal 3 9 2" xfId="2394"/>
    <cellStyle name="Normal 3_financail statement-MAY (Autosaved)" xfId="755"/>
    <cellStyle name="Normal 30" xfId="756"/>
    <cellStyle name="Normal 31" xfId="757"/>
    <cellStyle name="Normal 32" xfId="758"/>
    <cellStyle name="Normal 33" xfId="759"/>
    <cellStyle name="Normal 33 2" xfId="2788"/>
    <cellStyle name="Normal 34" xfId="760"/>
    <cellStyle name="Normal 35" xfId="761"/>
    <cellStyle name="Normal 35 2" xfId="762"/>
    <cellStyle name="Normal 36" xfId="86"/>
    <cellStyle name="Normal 37" xfId="1211"/>
    <cellStyle name="Normal 38" xfId="76"/>
    <cellStyle name="Normal 39" xfId="763"/>
    <cellStyle name="Normal 4" xfId="82"/>
    <cellStyle name="Normal 4 10" xfId="765"/>
    <cellStyle name="Normal 4 10 2" xfId="2396"/>
    <cellStyle name="Normal 4 11" xfId="766"/>
    <cellStyle name="Normal 4 11 2" xfId="2397"/>
    <cellStyle name="Normal 4 12" xfId="767"/>
    <cellStyle name="Normal 4 12 2" xfId="2398"/>
    <cellStyle name="Normal 4 13" xfId="768"/>
    <cellStyle name="Normal 4 13 2" xfId="2399"/>
    <cellStyle name="Normal 4 14" xfId="769"/>
    <cellStyle name="Normal 4 14 2" xfId="2400"/>
    <cellStyle name="Normal 4 15" xfId="770"/>
    <cellStyle name="Normal 4 15 2" xfId="2401"/>
    <cellStyle name="Normal 4 16" xfId="771"/>
    <cellStyle name="Normal 4 17" xfId="772"/>
    <cellStyle name="Normal 4 18" xfId="773"/>
    <cellStyle name="Normal 4 19" xfId="774"/>
    <cellStyle name="Normal 4 2" xfId="775"/>
    <cellStyle name="Normal 4 2 2" xfId="7"/>
    <cellStyle name="Normal 4 2 2 2" xfId="2402"/>
    <cellStyle name="Normal 4 20" xfId="776"/>
    <cellStyle name="Normal 4 21" xfId="764"/>
    <cellStyle name="Normal 4 21 2" xfId="1662"/>
    <cellStyle name="Normal 4 21 3" xfId="2395"/>
    <cellStyle name="Normal 4 22" xfId="1995"/>
    <cellStyle name="Normal 4 23" xfId="2357"/>
    <cellStyle name="Normal 4 3" xfId="777"/>
    <cellStyle name="Normal 4 3 2" xfId="2403"/>
    <cellStyle name="Normal 4 31" xfId="73"/>
    <cellStyle name="Normal 4 31 2" xfId="3879"/>
    <cellStyle name="Normal 4 31 3" xfId="4194"/>
    <cellStyle name="Normal 4 4" xfId="778"/>
    <cellStyle name="Normal 4 4 2" xfId="2404"/>
    <cellStyle name="Normal 4 5" xfId="779"/>
    <cellStyle name="Normal 4 5 2" xfId="2405"/>
    <cellStyle name="Normal 4 6" xfId="780"/>
    <cellStyle name="Normal 4 6 2" xfId="2406"/>
    <cellStyle name="Normal 4 7" xfId="781"/>
    <cellStyle name="Normal 4 7 2" xfId="2407"/>
    <cellStyle name="Normal 4 8" xfId="782"/>
    <cellStyle name="Normal 4 8 2" xfId="2408"/>
    <cellStyle name="Normal 4 9" xfId="783"/>
    <cellStyle name="Normal 4 9 2" xfId="2409"/>
    <cellStyle name="Normal 40" xfId="784"/>
    <cellStyle name="Normal 41" xfId="785"/>
    <cellStyle name="Normal 42" xfId="786"/>
    <cellStyle name="Normal 43" xfId="787"/>
    <cellStyle name="Normal 43 2" xfId="2792"/>
    <cellStyle name="Normal 43 2 2" xfId="3964"/>
    <cellStyle name="Normal 43 2 3" xfId="4273"/>
    <cellStyle name="Normal 43 3 2" xfId="2791"/>
    <cellStyle name="Normal 43 3 2 2" xfId="3963"/>
    <cellStyle name="Normal 43 3 2 3" xfId="4272"/>
    <cellStyle name="Normal 436" xfId="8"/>
    <cellStyle name="Normal 44" xfId="788"/>
    <cellStyle name="Normal 44 2" xfId="1664"/>
    <cellStyle name="Normal 44 3" xfId="1663"/>
    <cellStyle name="Normal 44 4" xfId="1962"/>
    <cellStyle name="Normal 44 4 2" xfId="3908"/>
    <cellStyle name="Normal 44 4 3" xfId="4222"/>
    <cellStyle name="Normal 45" xfId="789"/>
    <cellStyle name="Normal 46" xfId="790"/>
    <cellStyle name="Normal 47" xfId="791"/>
    <cellStyle name="Normal 48" xfId="792"/>
    <cellStyle name="Normal 49" xfId="793"/>
    <cellStyle name="Normal 5" xfId="794"/>
    <cellStyle name="Normal 5 2" xfId="795"/>
    <cellStyle name="Normal 5 3" xfId="796"/>
    <cellStyle name="Normal 5 4" xfId="797"/>
    <cellStyle name="Normal 5 5" xfId="1665"/>
    <cellStyle name="Normal 5 6" xfId="1922"/>
    <cellStyle name="Normal 5 6 2" xfId="2453"/>
    <cellStyle name="Normal 5 6 3" xfId="2332"/>
    <cellStyle name="Normal 5 6 3 2" xfId="3215"/>
    <cellStyle name="Normal 5 6 3 2 2" xfId="4115"/>
    <cellStyle name="Normal 5 6 3 2 2 2" xfId="5754"/>
    <cellStyle name="Normal 5 6 3 2 3" xfId="5147"/>
    <cellStyle name="Normal 5 6 3 3" xfId="3837"/>
    <cellStyle name="Normal 5 6 3 3 2" xfId="5525"/>
    <cellStyle name="Normal 5 6 3 4" xfId="4688"/>
    <cellStyle name="Normal 5 7" xfId="2246"/>
    <cellStyle name="Normal 5 7 2" xfId="2573"/>
    <cellStyle name="Normal 5 7 3" xfId="2338"/>
    <cellStyle name="Normal 5 8" xfId="2266"/>
    <cellStyle name="Normal 5 8 2" xfId="2345"/>
    <cellStyle name="Normal 5 9" xfId="2410"/>
    <cellStyle name="Normal 50" xfId="798"/>
    <cellStyle name="Normal 51" xfId="799"/>
    <cellStyle name="Normal 52" xfId="800"/>
    <cellStyle name="Normal 53" xfId="801"/>
    <cellStyle name="Normal 54" xfId="802"/>
    <cellStyle name="Normal 55" xfId="803"/>
    <cellStyle name="Normal 56" xfId="804"/>
    <cellStyle name="Normal 57" xfId="805"/>
    <cellStyle name="Normal 58" xfId="806"/>
    <cellStyle name="Normal 58 2" xfId="807"/>
    <cellStyle name="Normal 59" xfId="808"/>
    <cellStyle name="Normal 6" xfId="64"/>
    <cellStyle name="Normal 6 2" xfId="809"/>
    <cellStyle name="Normal 6 3" xfId="810"/>
    <cellStyle name="Normal 6 4" xfId="811"/>
    <cellStyle name="Normal 6 5" xfId="2247"/>
    <cellStyle name="Normal 6 5 2" xfId="3938"/>
    <cellStyle name="Normal 6 5 3" xfId="4252"/>
    <cellStyle name="Normal 60" xfId="812"/>
    <cellStyle name="Normal 61" xfId="813"/>
    <cellStyle name="Normal 62" xfId="814"/>
    <cellStyle name="Normal 63" xfId="815"/>
    <cellStyle name="Normal 63 2" xfId="1929"/>
    <cellStyle name="Normal 63 2 2" xfId="3111"/>
    <cellStyle name="Normal 63 2 2 2" xfId="4022"/>
    <cellStyle name="Normal 63 2 2 2 2" xfId="5661"/>
    <cellStyle name="Normal 63 2 2 3" xfId="5043"/>
    <cellStyle name="Normal 63 2 3" xfId="3742"/>
    <cellStyle name="Normal 63 2 3 2" xfId="5430"/>
    <cellStyle name="Normal 63 2 4" xfId="4593"/>
    <cellStyle name="Normal 64" xfId="1224"/>
    <cellStyle name="Normal 64 2" xfId="1666"/>
    <cellStyle name="Normal 64 3" xfId="2435"/>
    <cellStyle name="Normal 64 3 2" xfId="3242"/>
    <cellStyle name="Normal 64 3 2 2" xfId="4135"/>
    <cellStyle name="Normal 64 3 2 2 2" xfId="5774"/>
    <cellStyle name="Normal 64 3 2 3" xfId="5174"/>
    <cellStyle name="Normal 64 3 3" xfId="3860"/>
    <cellStyle name="Normal 64 3 3 2" xfId="5548"/>
    <cellStyle name="Normal 64 3 4" xfId="4711"/>
    <cellStyle name="Normal 64 4" xfId="3019"/>
    <cellStyle name="Normal 64 4 2" xfId="3998"/>
    <cellStyle name="Normal 64 4 2 2" xfId="5637"/>
    <cellStyle name="Normal 64 4 3" xfId="4951"/>
    <cellStyle name="Normal 64 5" xfId="3701"/>
    <cellStyle name="Normal 64 5 2" xfId="5389"/>
    <cellStyle name="Normal 64 6" xfId="4552"/>
    <cellStyle name="Normal 65" xfId="1312"/>
    <cellStyle name="Normal 65 2" xfId="1667"/>
    <cellStyle name="Normal 66" xfId="1313"/>
    <cellStyle name="Normal 66 2" xfId="1668"/>
    <cellStyle name="Normal 67" xfId="1316"/>
    <cellStyle name="Normal 67 2" xfId="1670"/>
    <cellStyle name="Normal 67 3" xfId="1669"/>
    <cellStyle name="Normal 67 4" xfId="2438"/>
    <cellStyle name="Normal 68" xfId="1671"/>
    <cellStyle name="Normal 69" xfId="1672"/>
    <cellStyle name="Normal 7" xfId="816"/>
    <cellStyle name="Normal 7 10" xfId="2072"/>
    <cellStyle name="Normal 7 11" xfId="2249"/>
    <cellStyle name="Normal 7 11 2" xfId="3940"/>
    <cellStyle name="Normal 7 11 3" xfId="4254"/>
    <cellStyle name="Normal 7 2" xfId="817"/>
    <cellStyle name="Normal 7 2 2" xfId="2411"/>
    <cellStyle name="Normal 7 3" xfId="818"/>
    <cellStyle name="Normal 7 3 2" xfId="2412"/>
    <cellStyle name="Normal 7 4" xfId="819"/>
    <cellStyle name="Normal 7 4 2" xfId="2413"/>
    <cellStyle name="Normal 7 5" xfId="820"/>
    <cellStyle name="Normal 7 5 2" xfId="2414"/>
    <cellStyle name="Normal 7 6" xfId="821"/>
    <cellStyle name="Normal 7 6 2" xfId="2415"/>
    <cellStyle name="Normal 7 7" xfId="822"/>
    <cellStyle name="Normal 7 7 2" xfId="2416"/>
    <cellStyle name="Normal 7 8" xfId="823"/>
    <cellStyle name="Normal 7 8 2" xfId="2417"/>
    <cellStyle name="Normal 7 9" xfId="824"/>
    <cellStyle name="Normal 7 9 2" xfId="2418"/>
    <cellStyle name="Normal 70" xfId="1673"/>
    <cellStyle name="Normal 71" xfId="1674"/>
    <cellStyle name="Normal 72" xfId="1675"/>
    <cellStyle name="Normal 73" xfId="1676"/>
    <cellStyle name="Normal 74" xfId="1677"/>
    <cellStyle name="Normal 75" xfId="1678"/>
    <cellStyle name="Normal 76" xfId="1679"/>
    <cellStyle name="Normal 77" xfId="1680"/>
    <cellStyle name="Normal 78" xfId="1681"/>
    <cellStyle name="Normal 79" xfId="1682"/>
    <cellStyle name="Normal 8" xfId="71"/>
    <cellStyle name="Normal 8 2" xfId="826"/>
    <cellStyle name="Normal 8 3" xfId="827"/>
    <cellStyle name="Normal 8 4" xfId="828"/>
    <cellStyle name="Normal 8 5" xfId="825"/>
    <cellStyle name="Normal 8 5 2" xfId="2419"/>
    <cellStyle name="Normal 8 5 3" xfId="2341"/>
    <cellStyle name="Normal 8 6" xfId="2074"/>
    <cellStyle name="Normal 80" xfId="1683"/>
    <cellStyle name="Normal 81" xfId="1684"/>
    <cellStyle name="Normal 82" xfId="1685"/>
    <cellStyle name="Normal 83" xfId="1686"/>
    <cellStyle name="Normal 84" xfId="1687"/>
    <cellStyle name="Normal 85" xfId="1688"/>
    <cellStyle name="Normal 86" xfId="1689"/>
    <cellStyle name="Normal 87" xfId="1690"/>
    <cellStyle name="Normal 88" xfId="1691"/>
    <cellStyle name="Normal 89" xfId="1692"/>
    <cellStyle name="Normal 9" xfId="829"/>
    <cellStyle name="Normal 9 10" xfId="830"/>
    <cellStyle name="Normal 9 11" xfId="831"/>
    <cellStyle name="Normal 9 12" xfId="2075"/>
    <cellStyle name="Normal 9 2" xfId="832"/>
    <cellStyle name="Normal 9 2 2" xfId="833"/>
    <cellStyle name="Normal 9 3" xfId="834"/>
    <cellStyle name="Normal 9 4" xfId="835"/>
    <cellStyle name="Normal 9 5" xfId="836"/>
    <cellStyle name="Normal 9 6" xfId="837"/>
    <cellStyle name="Normal 9 7" xfId="838"/>
    <cellStyle name="Normal 9 8" xfId="839"/>
    <cellStyle name="Normal 9 9" xfId="840"/>
    <cellStyle name="Normal 9 9 2" xfId="841"/>
    <cellStyle name="Normal 9 9 2 2" xfId="2938"/>
    <cellStyle name="Normal 9 9 2 2 2" xfId="3981"/>
    <cellStyle name="Normal 9 9 2 2 2 2" xfId="5620"/>
    <cellStyle name="Normal 9 9 2 2 3" xfId="4870"/>
    <cellStyle name="Normal 9 9 2 3" xfId="3599"/>
    <cellStyle name="Normal 9 9 2 3 2" xfId="5311"/>
    <cellStyle name="Normal 9 9 2 4" xfId="4474"/>
    <cellStyle name="Normal 9 9 3" xfId="1693"/>
    <cellStyle name="Normal 9 9 3 2" xfId="3890"/>
    <cellStyle name="Normal 9 9 3 3" xfId="4205"/>
    <cellStyle name="Normal 9 9 4" xfId="2937"/>
    <cellStyle name="Normal 9 9 4 2" xfId="3980"/>
    <cellStyle name="Normal 9 9 4 2 2" xfId="5619"/>
    <cellStyle name="Normal 9 9 4 3" xfId="4869"/>
    <cellStyle name="Normal 9 9 5" xfId="3574"/>
    <cellStyle name="Normal 9 9 5 2" xfId="5310"/>
    <cellStyle name="Normal 9 9 6" xfId="4473"/>
    <cellStyle name="Normal 90" xfId="1694"/>
    <cellStyle name="Normal 91" xfId="1695"/>
    <cellStyle name="Normal 92" xfId="1696"/>
    <cellStyle name="Normal 93" xfId="1697"/>
    <cellStyle name="Normal 94" xfId="1698"/>
    <cellStyle name="Normal 95" xfId="1699"/>
    <cellStyle name="Normal 96" xfId="1700"/>
    <cellStyle name="Normal 97" xfId="1701"/>
    <cellStyle name="Normal 98" xfId="1702"/>
    <cellStyle name="Normal 99" xfId="1703"/>
    <cellStyle name="Normal_KCE01Y" xfId="9"/>
    <cellStyle name="Normal_KCE44Y" xfId="10"/>
    <cellStyle name="Normal0" xfId="842"/>
    <cellStyle name="Normal0 2" xfId="1704"/>
    <cellStyle name="Normale_9639A02C" xfId="843"/>
    <cellStyle name="Note 2" xfId="845"/>
    <cellStyle name="Note 2 2" xfId="2094"/>
    <cellStyle name="Note 2 2 2" xfId="2590"/>
    <cellStyle name="Note 2 2 3" xfId="2500"/>
    <cellStyle name="Note 2 3" xfId="2196"/>
    <cellStyle name="Note 2 3 2" xfId="2666"/>
    <cellStyle name="Note 2 3 3" xfId="2755"/>
    <cellStyle name="Note 3" xfId="844"/>
    <cellStyle name="Note 3 2" xfId="2093"/>
    <cellStyle name="Note 3 2 2" xfId="2589"/>
    <cellStyle name="Note 3 2 3" xfId="2499"/>
    <cellStyle name="Note 3 3" xfId="2195"/>
    <cellStyle name="Note 3 3 2" xfId="2665"/>
    <cellStyle name="Note 3 3 3" xfId="2754"/>
    <cellStyle name="Note 4" xfId="1980"/>
    <cellStyle name="Note 4 2" xfId="3135"/>
    <cellStyle name="Note 4 2 2" xfId="4045"/>
    <cellStyle name="Note 4 2 2 2" xfId="5684"/>
    <cellStyle name="Note 4 2 3" xfId="5067"/>
    <cellStyle name="Note 4 3" xfId="3764"/>
    <cellStyle name="Note 4 3 2" xfId="5452"/>
    <cellStyle name="Note 4 4" xfId="4615"/>
    <cellStyle name="Note 5" xfId="2058"/>
    <cellStyle name="Note 5 2" xfId="3927"/>
    <cellStyle name="Note 5 3" xfId="4241"/>
    <cellStyle name="Œ…‹æØ‚è [0.00]_4m stock" xfId="846"/>
    <cellStyle name="Œ…‹æØ‚è_4m stock" xfId="847"/>
    <cellStyle name="oft Excel]_x000d__x000a_Comment=The open=/f lines load custom functions into the Paste Function list._x000d__x000a_Maximized=3_x000d__x000a_Basics=1_x000d__x000a_A" xfId="848"/>
    <cellStyle name="Output 2" xfId="849"/>
    <cellStyle name="Output 2 2" xfId="2096"/>
    <cellStyle name="Output 2 2 2" xfId="2592"/>
    <cellStyle name="Output 2 2 3" xfId="2502"/>
    <cellStyle name="Output 2 3" xfId="2148"/>
    <cellStyle name="Output 2 3 2" xfId="2622"/>
    <cellStyle name="Output 2 3 3" xfId="2532"/>
    <cellStyle name="Output 2 3 4" xfId="2723"/>
    <cellStyle name="Output 2 4" xfId="2197"/>
    <cellStyle name="Output 2 4 2" xfId="2667"/>
    <cellStyle name="Output 2 4 3" xfId="2756"/>
    <cellStyle name="Output 3" xfId="1705"/>
    <cellStyle name="Output 3 2" xfId="2095"/>
    <cellStyle name="Output 3 2 2" xfId="2591"/>
    <cellStyle name="Output 3 2 3" xfId="2501"/>
    <cellStyle name="Output 3 3" xfId="2185"/>
    <cellStyle name="Output 3 3 2" xfId="2657"/>
    <cellStyle name="Output 3 3 3" xfId="2567"/>
    <cellStyle name="Output 3 3 4" xfId="2748"/>
    <cellStyle name="Output 3 4" xfId="2236"/>
    <cellStyle name="Output 3 4 2" xfId="2703"/>
    <cellStyle name="Output 3 4 3" xfId="2782"/>
    <cellStyle name="Output 4" xfId="1943"/>
    <cellStyle name="Output 5" xfId="30"/>
    <cellStyle name="Output Amounts" xfId="850"/>
    <cellStyle name="Output Column Headings" xfId="851"/>
    <cellStyle name="Output Line Items" xfId="852"/>
    <cellStyle name="OUTPUT REPORT HEADING" xfId="853"/>
    <cellStyle name="OUTPUT REPORT TITLE" xfId="854"/>
    <cellStyle name="PageSubTitle" xfId="855"/>
    <cellStyle name="PageTitle" xfId="856"/>
    <cellStyle name="Pattern" xfId="857"/>
    <cellStyle name="Pattern 2" xfId="1706"/>
    <cellStyle name="Pattern 2 2" xfId="1707"/>
    <cellStyle name="Pattern 2 3" xfId="3077"/>
    <cellStyle name="Pattern 2 3 2" xfId="5009"/>
    <cellStyle name="Pattern 2 4" xfId="3440"/>
    <cellStyle name="Pattern 3" xfId="1708"/>
    <cellStyle name="Pattern 4" xfId="2939"/>
    <cellStyle name="Pattern 4 2" xfId="4871"/>
    <cellStyle name="Pattern 5" xfId="3537"/>
    <cellStyle name="Percent (0)" xfId="859"/>
    <cellStyle name="Percent (0) 2" xfId="1710"/>
    <cellStyle name="Percent [0]" xfId="860"/>
    <cellStyle name="Percent [00]" xfId="861"/>
    <cellStyle name="Percent [2]" xfId="862"/>
    <cellStyle name="Percent [2] 2" xfId="863"/>
    <cellStyle name="Percent [2] 3" xfId="864"/>
    <cellStyle name="Percent [2] 4" xfId="865"/>
    <cellStyle name="Percent [2] 5" xfId="866"/>
    <cellStyle name="Percent 10" xfId="1711"/>
    <cellStyle name="Percent 100" xfId="1712"/>
    <cellStyle name="Percent 101" xfId="1713"/>
    <cellStyle name="Percent 102" xfId="1714"/>
    <cellStyle name="Percent 103" xfId="1715"/>
    <cellStyle name="Percent 104" xfId="1716"/>
    <cellStyle name="Percent 105" xfId="1717"/>
    <cellStyle name="Percent 106" xfId="1718"/>
    <cellStyle name="Percent 107" xfId="1719"/>
    <cellStyle name="Percent 108" xfId="1720"/>
    <cellStyle name="Percent 109" xfId="1721"/>
    <cellStyle name="Percent 11" xfId="1722"/>
    <cellStyle name="Percent 110" xfId="1723"/>
    <cellStyle name="Percent 111" xfId="1724"/>
    <cellStyle name="Percent 112" xfId="1725"/>
    <cellStyle name="Percent 113" xfId="1726"/>
    <cellStyle name="Percent 114" xfId="1727"/>
    <cellStyle name="Percent 115" xfId="1728"/>
    <cellStyle name="Percent 116" xfId="1729"/>
    <cellStyle name="Percent 117" xfId="1709"/>
    <cellStyle name="Percent 118" xfId="1891"/>
    <cellStyle name="Percent 119" xfId="1887"/>
    <cellStyle name="Percent 12" xfId="1730"/>
    <cellStyle name="Percent 120" xfId="1892"/>
    <cellStyle name="Percent 121" xfId="1920"/>
    <cellStyle name="Percent 121 2" xfId="3106"/>
    <cellStyle name="Percent 121 2 2" xfId="4018"/>
    <cellStyle name="Percent 121 2 2 2" xfId="5657"/>
    <cellStyle name="Percent 121 2 3" xfId="5038"/>
    <cellStyle name="Percent 121 3" xfId="3738"/>
    <cellStyle name="Percent 121 3 2" xfId="5426"/>
    <cellStyle name="Percent 121 4" xfId="4589"/>
    <cellStyle name="Percent 122" xfId="2130"/>
    <cellStyle name="Percent 122 2" xfId="3168"/>
    <cellStyle name="Percent 122 2 2" xfId="4070"/>
    <cellStyle name="Percent 122 2 2 2" xfId="5709"/>
    <cellStyle name="Percent 122 2 3" xfId="5100"/>
    <cellStyle name="Percent 122 3" xfId="3797"/>
    <cellStyle name="Percent 122 3 2" xfId="5485"/>
    <cellStyle name="Percent 122 4" xfId="4648"/>
    <cellStyle name="Percent 123" xfId="2251"/>
    <cellStyle name="Percent 123 2" xfId="3181"/>
    <cellStyle name="Percent 123 2 2" xfId="4083"/>
    <cellStyle name="Percent 123 2 2 2" xfId="5722"/>
    <cellStyle name="Percent 123 2 3" xfId="5113"/>
    <cellStyle name="Percent 123 3" xfId="3809"/>
    <cellStyle name="Percent 123 3 2" xfId="5497"/>
    <cellStyle name="Percent 123 4" xfId="4660"/>
    <cellStyle name="Percent 124" xfId="2259"/>
    <cellStyle name="Percent 124 2" xfId="3187"/>
    <cellStyle name="Percent 124 2 2" xfId="4089"/>
    <cellStyle name="Percent 124 2 2 2" xfId="5728"/>
    <cellStyle name="Percent 124 2 3" xfId="5119"/>
    <cellStyle name="Percent 124 3" xfId="3813"/>
    <cellStyle name="Percent 124 3 2" xfId="5501"/>
    <cellStyle name="Percent 124 4" xfId="4664"/>
    <cellStyle name="Percent 125" xfId="2260"/>
    <cellStyle name="Percent 125 2" xfId="3188"/>
    <cellStyle name="Percent 125 2 2" xfId="4090"/>
    <cellStyle name="Percent 125 2 2 2" xfId="5729"/>
    <cellStyle name="Percent 125 2 3" xfId="5120"/>
    <cellStyle name="Percent 125 3" xfId="3814"/>
    <cellStyle name="Percent 125 3 2" xfId="5502"/>
    <cellStyle name="Percent 125 4" xfId="4665"/>
    <cellStyle name="Percent 126" xfId="2267"/>
    <cellStyle name="Percent 126 2" xfId="3192"/>
    <cellStyle name="Percent 126 2 2" xfId="4094"/>
    <cellStyle name="Percent 126 2 2 2" xfId="5733"/>
    <cellStyle name="Percent 126 2 3" xfId="5124"/>
    <cellStyle name="Percent 126 3" xfId="3817"/>
    <cellStyle name="Percent 126 3 2" xfId="5505"/>
    <cellStyle name="Percent 126 4" xfId="4668"/>
    <cellStyle name="Percent 127" xfId="2057"/>
    <cellStyle name="Percent 127 2" xfId="3926"/>
    <cellStyle name="Percent 127 3" xfId="4240"/>
    <cellStyle name="Percent 13" xfId="1731"/>
    <cellStyle name="Percent 14" xfId="1732"/>
    <cellStyle name="Percent 15" xfId="1733"/>
    <cellStyle name="Percent 16" xfId="1734"/>
    <cellStyle name="Percent 17" xfId="1735"/>
    <cellStyle name="Percent 18" xfId="1736"/>
    <cellStyle name="Percent 19" xfId="1737"/>
    <cellStyle name="Percent 2" xfId="867"/>
    <cellStyle name="Percent 2 10" xfId="868"/>
    <cellStyle name="Percent 2 10 2" xfId="869"/>
    <cellStyle name="Percent 2 11" xfId="870"/>
    <cellStyle name="Percent 2 12" xfId="871"/>
    <cellStyle name="Percent 2 13" xfId="872"/>
    <cellStyle name="Percent 2 14" xfId="873"/>
    <cellStyle name="Percent 2 15" xfId="874"/>
    <cellStyle name="Percent 2 16" xfId="875"/>
    <cellStyle name="Percent 2 17" xfId="876"/>
    <cellStyle name="Percent 2 18" xfId="877"/>
    <cellStyle name="Percent 2 19" xfId="878"/>
    <cellStyle name="Percent 2 2" xfId="879"/>
    <cellStyle name="Percent 2 2 2" xfId="880"/>
    <cellStyle name="Percent 2 20" xfId="881"/>
    <cellStyle name="Percent 2 21" xfId="882"/>
    <cellStyle name="Percent 2 22" xfId="883"/>
    <cellStyle name="Percent 2 23" xfId="884"/>
    <cellStyle name="Percent 2 24" xfId="885"/>
    <cellStyle name="Percent 2 25" xfId="886"/>
    <cellStyle name="Percent 2 26" xfId="887"/>
    <cellStyle name="Percent 2 27" xfId="888"/>
    <cellStyle name="Percent 2 28" xfId="889"/>
    <cellStyle name="Percent 2 29" xfId="890"/>
    <cellStyle name="Percent 2 3" xfId="891"/>
    <cellStyle name="Percent 2 3 2" xfId="892"/>
    <cellStyle name="Percent 2 30" xfId="893"/>
    <cellStyle name="Percent 2 31" xfId="894"/>
    <cellStyle name="Percent 2 32" xfId="895"/>
    <cellStyle name="Percent 2 33" xfId="896"/>
    <cellStyle name="Percent 2 34" xfId="897"/>
    <cellStyle name="Percent 2 35" xfId="898"/>
    <cellStyle name="Percent 2 36" xfId="899"/>
    <cellStyle name="Percent 2 37" xfId="900"/>
    <cellStyle name="Percent 2 38" xfId="901"/>
    <cellStyle name="Percent 2 39" xfId="902"/>
    <cellStyle name="Percent 2 4" xfId="903"/>
    <cellStyle name="Percent 2 4 2" xfId="904"/>
    <cellStyle name="Percent 2 40" xfId="905"/>
    <cellStyle name="Percent 2 41" xfId="906"/>
    <cellStyle name="Percent 2 42" xfId="907"/>
    <cellStyle name="Percent 2 43" xfId="908"/>
    <cellStyle name="Percent 2 44" xfId="909"/>
    <cellStyle name="Percent 2 45" xfId="910"/>
    <cellStyle name="Percent 2 46" xfId="911"/>
    <cellStyle name="Percent 2 47" xfId="912"/>
    <cellStyle name="Percent 2 48" xfId="913"/>
    <cellStyle name="Percent 2 49" xfId="914"/>
    <cellStyle name="Percent 2 5" xfId="915"/>
    <cellStyle name="Percent 2 5 2" xfId="916"/>
    <cellStyle name="Percent 2 50" xfId="917"/>
    <cellStyle name="Percent 2 51" xfId="918"/>
    <cellStyle name="Percent 2 52" xfId="919"/>
    <cellStyle name="Percent 2 53" xfId="920"/>
    <cellStyle name="Percent 2 54" xfId="921"/>
    <cellStyle name="Percent 2 55" xfId="922"/>
    <cellStyle name="Percent 2 56" xfId="923"/>
    <cellStyle name="Percent 2 57" xfId="924"/>
    <cellStyle name="Percent 2 58" xfId="925"/>
    <cellStyle name="Percent 2 59" xfId="1738"/>
    <cellStyle name="Percent 2 6" xfId="926"/>
    <cellStyle name="Percent 2 60" xfId="2268"/>
    <cellStyle name="Percent 2 60 2" xfId="3946"/>
    <cellStyle name="Percent 2 60 3" xfId="4260"/>
    <cellStyle name="Percent 2 7" xfId="927"/>
    <cellStyle name="Percent 2 8" xfId="928"/>
    <cellStyle name="Percent 2 9" xfId="929"/>
    <cellStyle name="Percent 20" xfId="1739"/>
    <cellStyle name="Percent 21" xfId="1740"/>
    <cellStyle name="Percent 22" xfId="1741"/>
    <cellStyle name="Percent 23" xfId="1742"/>
    <cellStyle name="Percent 24" xfId="1743"/>
    <cellStyle name="Percent 25" xfId="1744"/>
    <cellStyle name="Percent 26" xfId="1745"/>
    <cellStyle name="Percent 27" xfId="1746"/>
    <cellStyle name="Percent 28" xfId="1747"/>
    <cellStyle name="Percent 28 2" xfId="2297"/>
    <cellStyle name="Percent 28 2 2" xfId="3950"/>
    <cellStyle name="Percent 28 2 3" xfId="4264"/>
    <cellStyle name="Percent 29" xfId="1748"/>
    <cellStyle name="Percent 3" xfId="930"/>
    <cellStyle name="Percent 3 2" xfId="931"/>
    <cellStyle name="Percent 3 3" xfId="932"/>
    <cellStyle name="Percent 3 3 2" xfId="933"/>
    <cellStyle name="Percent 3 3 3" xfId="1749"/>
    <cellStyle name="Percent 30" xfId="1750"/>
    <cellStyle name="Percent 31" xfId="1751"/>
    <cellStyle name="Percent 32" xfId="1752"/>
    <cellStyle name="Percent 33" xfId="1753"/>
    <cellStyle name="Percent 34" xfId="1754"/>
    <cellStyle name="Percent 35" xfId="1755"/>
    <cellStyle name="Percent 36" xfId="1756"/>
    <cellStyle name="Percent 37" xfId="1757"/>
    <cellStyle name="Percent 38" xfId="1758"/>
    <cellStyle name="Percent 39" xfId="1759"/>
    <cellStyle name="Percent 4" xfId="934"/>
    <cellStyle name="Percent 4 2" xfId="935"/>
    <cellStyle name="Percent 4 3" xfId="936"/>
    <cellStyle name="Percent 40" xfId="1760"/>
    <cellStyle name="Percent 41" xfId="1761"/>
    <cellStyle name="Percent 42" xfId="1762"/>
    <cellStyle name="Percent 43" xfId="1763"/>
    <cellStyle name="Percent 44" xfId="1764"/>
    <cellStyle name="Percent 45" xfId="1765"/>
    <cellStyle name="Percent 46" xfId="1766"/>
    <cellStyle name="Percent 47" xfId="1767"/>
    <cellStyle name="Percent 48" xfId="1768"/>
    <cellStyle name="Percent 49" xfId="1769"/>
    <cellStyle name="Percent 5" xfId="937"/>
    <cellStyle name="Percent 50" xfId="1770"/>
    <cellStyle name="Percent 51" xfId="1771"/>
    <cellStyle name="Percent 52" xfId="1772"/>
    <cellStyle name="Percent 53" xfId="1773"/>
    <cellStyle name="Percent 54" xfId="1774"/>
    <cellStyle name="Percent 55" xfId="1775"/>
    <cellStyle name="Percent 56" xfId="1776"/>
    <cellStyle name="Percent 57" xfId="1777"/>
    <cellStyle name="Percent 58" xfId="1778"/>
    <cellStyle name="Percent 59" xfId="1779"/>
    <cellStyle name="Percent 6" xfId="858"/>
    <cellStyle name="Percent 60" xfId="1780"/>
    <cellStyle name="Percent 61" xfId="1781"/>
    <cellStyle name="Percent 62" xfId="1782"/>
    <cellStyle name="Percent 63" xfId="1783"/>
    <cellStyle name="Percent 64" xfId="1784"/>
    <cellStyle name="Percent 65" xfId="1785"/>
    <cellStyle name="Percent 66" xfId="1786"/>
    <cellStyle name="Percent 67" xfId="1787"/>
    <cellStyle name="Percent 68" xfId="1788"/>
    <cellStyle name="Percent 69" xfId="1789"/>
    <cellStyle name="Percent 7" xfId="1310"/>
    <cellStyle name="Percent 70" xfId="1790"/>
    <cellStyle name="Percent 71" xfId="1791"/>
    <cellStyle name="Percent 72" xfId="1792"/>
    <cellStyle name="Percent 73" xfId="1793"/>
    <cellStyle name="Percent 74" xfId="1794"/>
    <cellStyle name="Percent 75" xfId="1795"/>
    <cellStyle name="Percent 76" xfId="1796"/>
    <cellStyle name="Percent 77" xfId="1797"/>
    <cellStyle name="Percent 78" xfId="1798"/>
    <cellStyle name="Percent 79" xfId="1799"/>
    <cellStyle name="Percent 8" xfId="1800"/>
    <cellStyle name="Percent 80" xfId="1801"/>
    <cellStyle name="Percent 81" xfId="1802"/>
    <cellStyle name="Percent 82" xfId="1803"/>
    <cellStyle name="Percent 83" xfId="1804"/>
    <cellStyle name="Percent 84" xfId="1805"/>
    <cellStyle name="Percent 85" xfId="1806"/>
    <cellStyle name="Percent 86" xfId="1807"/>
    <cellStyle name="Percent 87" xfId="1808"/>
    <cellStyle name="Percent 88" xfId="1809"/>
    <cellStyle name="Percent 89" xfId="1810"/>
    <cellStyle name="Percent 9" xfId="938"/>
    <cellStyle name="Percent 9 2" xfId="939"/>
    <cellStyle name="Percent 90" xfId="1811"/>
    <cellStyle name="Percent 91" xfId="1812"/>
    <cellStyle name="Percent 92" xfId="1813"/>
    <cellStyle name="Percent 93" xfId="1814"/>
    <cellStyle name="Percent 94" xfId="1815"/>
    <cellStyle name="Percent 95" xfId="1816"/>
    <cellStyle name="Percent 96" xfId="1817"/>
    <cellStyle name="Percent 97" xfId="1818"/>
    <cellStyle name="Percent 98" xfId="1819"/>
    <cellStyle name="Percent 99" xfId="1820"/>
    <cellStyle name="PERCENTAGE" xfId="940"/>
    <cellStyle name="PERCENTAGE 2" xfId="1821"/>
    <cellStyle name="PLAN" xfId="941"/>
    <cellStyle name="PrePop Currency (0)" xfId="942"/>
    <cellStyle name="PrePop Currency (2)" xfId="943"/>
    <cellStyle name="PrePop Units (0)" xfId="944"/>
    <cellStyle name="PrePop Units (1)" xfId="945"/>
    <cellStyle name="PrePop Units (2)" xfId="946"/>
    <cellStyle name="PSChar" xfId="947"/>
    <cellStyle name="PSChar 2" xfId="1822"/>
    <cellStyle name="PSDate" xfId="948"/>
    <cellStyle name="PSDate 2" xfId="1823"/>
    <cellStyle name="PSDec" xfId="949"/>
    <cellStyle name="PSDec 2" xfId="1824"/>
    <cellStyle name="PSHeading" xfId="950"/>
    <cellStyle name="PSHeading 2" xfId="1825"/>
    <cellStyle name="PSInt" xfId="951"/>
    <cellStyle name="PSInt 2" xfId="1826"/>
    <cellStyle name="PSSpacer" xfId="952"/>
    <cellStyle name="PSSpacer 2" xfId="1827"/>
    <cellStyle name="pwstyle" xfId="953"/>
    <cellStyle name="Q" xfId="954"/>
    <cellStyle name="QTR94_95_INCOME CTMP#1 98" xfId="955"/>
    <cellStyle name="Quantity" xfId="956"/>
    <cellStyle name="Quantity 2" xfId="957"/>
    <cellStyle name="Quantity 3" xfId="958"/>
    <cellStyle name="Quantity 4" xfId="959"/>
    <cellStyle name="Quantity 5" xfId="960"/>
    <cellStyle name="RevList" xfId="961"/>
    <cellStyle name="RevList 2" xfId="1828"/>
    <cellStyle name="Rittichai" xfId="962"/>
    <cellStyle name="SAPBEXaggData" xfId="963"/>
    <cellStyle name="SAPBEXaggData 2" xfId="2097"/>
    <cellStyle name="SAPBEXaggData 2 2" xfId="2593"/>
    <cellStyle name="SAPBEXaggData 2 3" xfId="2503"/>
    <cellStyle name="SAPBEXaggData 3" xfId="2149"/>
    <cellStyle name="SAPBEXaggData 3 2" xfId="2623"/>
    <cellStyle name="SAPBEXaggData 3 3" xfId="2533"/>
    <cellStyle name="SAPBEXaggData 3 4" xfId="2724"/>
    <cellStyle name="SAPBEXaggData 4" xfId="2198"/>
    <cellStyle name="SAPBEXaggData 4 2" xfId="2668"/>
    <cellStyle name="SAPBEXaggData 4 3" xfId="2757"/>
    <cellStyle name="SAPBEXaggData 5" xfId="2420"/>
    <cellStyle name="SAPBEXaggItem" xfId="964"/>
    <cellStyle name="SAPBEXaggItem 2" xfId="2098"/>
    <cellStyle name="SAPBEXaggItem 2 2" xfId="2594"/>
    <cellStyle name="SAPBEXaggItem 2 3" xfId="2504"/>
    <cellStyle name="SAPBEXaggItem 3" xfId="2150"/>
    <cellStyle name="SAPBEXaggItem 3 2" xfId="2624"/>
    <cellStyle name="SAPBEXaggItem 3 3" xfId="2534"/>
    <cellStyle name="SAPBEXaggItem 3 4" xfId="2725"/>
    <cellStyle name="SAPBEXaggItem 4" xfId="2199"/>
    <cellStyle name="SAPBEXaggItem 4 2" xfId="2669"/>
    <cellStyle name="SAPBEXaggItem 4 3" xfId="2758"/>
    <cellStyle name="SAPBEXaggItem 5" xfId="2421"/>
    <cellStyle name="SAPBEXaggItemX" xfId="965"/>
    <cellStyle name="SAPBEXaggItemX 2" xfId="2099"/>
    <cellStyle name="SAPBEXaggItemX 2 2" xfId="2595"/>
    <cellStyle name="SAPBEXaggItemX 2 3" xfId="2505"/>
    <cellStyle name="SAPBEXaggItemX 3" xfId="2151"/>
    <cellStyle name="SAPBEXaggItemX 3 2" xfId="2625"/>
    <cellStyle name="SAPBEXaggItemX 3 3" xfId="2535"/>
    <cellStyle name="SAPBEXaggItemX 3 4" xfId="2726"/>
    <cellStyle name="SAPBEXaggItemX 4" xfId="2200"/>
    <cellStyle name="SAPBEXaggItemX 4 2" xfId="2670"/>
    <cellStyle name="SAPBEXaggItemX 4 3" xfId="2759"/>
    <cellStyle name="SAPBEXaggItemX 5" xfId="2422"/>
    <cellStyle name="SAPBEXchaText" xfId="966"/>
    <cellStyle name="SAPBEXchaText 2" xfId="2100"/>
    <cellStyle name="SAPBEXchaText 2 2" xfId="2596"/>
    <cellStyle name="SAPBEXchaText 2 3" xfId="2506"/>
    <cellStyle name="SAPBEXchaText 3" xfId="2152"/>
    <cellStyle name="SAPBEXchaText 3 2" xfId="2626"/>
    <cellStyle name="SAPBEXchaText 3 3" xfId="2536"/>
    <cellStyle name="SAPBEXchaText 3 4" xfId="2727"/>
    <cellStyle name="SAPBEXchaText 4" xfId="2201"/>
    <cellStyle name="SAPBEXchaText 4 2" xfId="2671"/>
    <cellStyle name="SAPBEXchaText 4 3" xfId="2760"/>
    <cellStyle name="SAPBEXfilterDrill" xfId="967"/>
    <cellStyle name="SAPBEXfilterDrill 2" xfId="2101"/>
    <cellStyle name="SAPBEXfilterDrill 2 2" xfId="2597"/>
    <cellStyle name="SAPBEXfilterDrill 2 3" xfId="2507"/>
    <cellStyle name="SAPBEXfilterDrill 3" xfId="2153"/>
    <cellStyle name="SAPBEXfilterDrill 3 2" xfId="2627"/>
    <cellStyle name="SAPBEXfilterDrill 3 3" xfId="2537"/>
    <cellStyle name="SAPBEXfilterDrill 3 4" xfId="2728"/>
    <cellStyle name="SAPBEXfilterDrill 4" xfId="2202"/>
    <cellStyle name="SAPBEXfilterDrill 4 2" xfId="2672"/>
    <cellStyle name="SAPBEXfilterDrill 4 3" xfId="2761"/>
    <cellStyle name="SAPBEXfilterItem" xfId="968"/>
    <cellStyle name="SAPBEXfilterItem 2" xfId="2102"/>
    <cellStyle name="SAPBEXfilterItem 2 2" xfId="2598"/>
    <cellStyle name="SAPBEXfilterItem 2 3" xfId="2508"/>
    <cellStyle name="SAPBEXfilterItem 3" xfId="2154"/>
    <cellStyle name="SAPBEXfilterItem 3 2" xfId="2628"/>
    <cellStyle name="SAPBEXfilterItem 3 3" xfId="2538"/>
    <cellStyle name="SAPBEXfilterItem 4" xfId="2203"/>
    <cellStyle name="SAPBEXfilterItem 4 2" xfId="2673"/>
    <cellStyle name="SAPBEXfilterItem 5" xfId="2423"/>
    <cellStyle name="SAPBEXheaderItem" xfId="969"/>
    <cellStyle name="SAPBEXheaderItem 2" xfId="2103"/>
    <cellStyle name="SAPBEXheaderItem 2 2" xfId="2599"/>
    <cellStyle name="SAPBEXheaderItem 2 3" xfId="2509"/>
    <cellStyle name="SAPBEXheaderItem 3" xfId="2155"/>
    <cellStyle name="SAPBEXheaderItem 3 2" xfId="2629"/>
    <cellStyle name="SAPBEXheaderItem 3 3" xfId="2539"/>
    <cellStyle name="SAPBEXheaderItem 3 4" xfId="2729"/>
    <cellStyle name="SAPBEXheaderItem 4" xfId="2204"/>
    <cellStyle name="SAPBEXheaderItem 4 2" xfId="2674"/>
    <cellStyle name="SAPBEXheaderItem 4 3" xfId="2762"/>
    <cellStyle name="SAPBEXheaderText" xfId="970"/>
    <cellStyle name="SAPBEXheaderText 2" xfId="2104"/>
    <cellStyle name="SAPBEXheaderText 2 2" xfId="2600"/>
    <cellStyle name="SAPBEXheaderText 2 3" xfId="2510"/>
    <cellStyle name="SAPBEXheaderText 3" xfId="2156"/>
    <cellStyle name="SAPBEXheaderText 3 2" xfId="2630"/>
    <cellStyle name="SAPBEXheaderText 3 3" xfId="2540"/>
    <cellStyle name="SAPBEXheaderText 3 4" xfId="2730"/>
    <cellStyle name="SAPBEXheaderText 4" xfId="2205"/>
    <cellStyle name="SAPBEXheaderText 4 2" xfId="2675"/>
    <cellStyle name="SAPBEXheaderText 4 3" xfId="2763"/>
    <cellStyle name="SAPBEXheaderText 5" xfId="2424"/>
    <cellStyle name="SAPBEXHLevel0" xfId="971"/>
    <cellStyle name="SAPBEXHLevel0 2" xfId="2105"/>
    <cellStyle name="SAPBEXHLevel0 2 2" xfId="2601"/>
    <cellStyle name="SAPBEXHLevel0 2 3" xfId="2511"/>
    <cellStyle name="SAPBEXHLevel0 3" xfId="2157"/>
    <cellStyle name="SAPBEXHLevel0 3 2" xfId="2631"/>
    <cellStyle name="SAPBEXHLevel0 3 3" xfId="2541"/>
    <cellStyle name="SAPBEXHLevel0 3 4" xfId="2731"/>
    <cellStyle name="SAPBEXHLevel0 4" xfId="2206"/>
    <cellStyle name="SAPBEXHLevel0 4 2" xfId="2676"/>
    <cellStyle name="SAPBEXHLevel0 4 3" xfId="2764"/>
    <cellStyle name="SAPBEXHLevel1" xfId="972"/>
    <cellStyle name="SAPBEXHLevel1 2" xfId="2106"/>
    <cellStyle name="SAPBEXHLevel1 2 2" xfId="2602"/>
    <cellStyle name="SAPBEXHLevel1 2 3" xfId="2512"/>
    <cellStyle name="SAPBEXHLevel1 3" xfId="2158"/>
    <cellStyle name="SAPBEXHLevel1 3 2" xfId="2632"/>
    <cellStyle name="SAPBEXHLevel1 3 3" xfId="2542"/>
    <cellStyle name="SAPBEXHLevel1 3 4" xfId="2732"/>
    <cellStyle name="SAPBEXHLevel1 4" xfId="2207"/>
    <cellStyle name="SAPBEXHLevel1 4 2" xfId="2677"/>
    <cellStyle name="SAPBEXHLevel1 4 3" xfId="2765"/>
    <cellStyle name="SAPBEXHLevel2" xfId="973"/>
    <cellStyle name="SAPBEXHLevel2 2" xfId="2107"/>
    <cellStyle name="SAPBEXHLevel2 2 2" xfId="2603"/>
    <cellStyle name="SAPBEXHLevel2 2 3" xfId="2513"/>
    <cellStyle name="SAPBEXHLevel2 3" xfId="2159"/>
    <cellStyle name="SAPBEXHLevel2 3 2" xfId="2633"/>
    <cellStyle name="SAPBEXHLevel2 3 3" xfId="2543"/>
    <cellStyle name="SAPBEXHLevel2 3 4" xfId="2733"/>
    <cellStyle name="SAPBEXHLevel2 4" xfId="2208"/>
    <cellStyle name="SAPBEXHLevel2 4 2" xfId="2678"/>
    <cellStyle name="SAPBEXHLevel2 4 3" xfId="2766"/>
    <cellStyle name="SAPBEXHLevel3" xfId="974"/>
    <cellStyle name="SAPBEXHLevel3 2" xfId="2108"/>
    <cellStyle name="SAPBEXHLevel3 2 2" xfId="2604"/>
    <cellStyle name="SAPBEXHLevel3 2 3" xfId="2514"/>
    <cellStyle name="SAPBEXHLevel3 3" xfId="2160"/>
    <cellStyle name="SAPBEXHLevel3 3 2" xfId="2634"/>
    <cellStyle name="SAPBEXHLevel3 3 3" xfId="2544"/>
    <cellStyle name="SAPBEXHLevel3 3 4" xfId="2734"/>
    <cellStyle name="SAPBEXHLevel3 4" xfId="2209"/>
    <cellStyle name="SAPBEXHLevel3 4 2" xfId="2679"/>
    <cellStyle name="SAPBEXHLevel3 4 3" xfId="2767"/>
    <cellStyle name="SAPBEXresItem" xfId="975"/>
    <cellStyle name="SAPBEXresItem 2" xfId="2109"/>
    <cellStyle name="SAPBEXresItem 2 2" xfId="2605"/>
    <cellStyle name="SAPBEXresItem 2 3" xfId="2515"/>
    <cellStyle name="SAPBEXresItem 3" xfId="2161"/>
    <cellStyle name="SAPBEXresItem 3 2" xfId="2635"/>
    <cellStyle name="SAPBEXresItem 3 3" xfId="2545"/>
    <cellStyle name="SAPBEXresItem 3 4" xfId="2735"/>
    <cellStyle name="SAPBEXresItem 4" xfId="2210"/>
    <cellStyle name="SAPBEXresItem 4 2" xfId="2680"/>
    <cellStyle name="SAPBEXresItem 4 3" xfId="2768"/>
    <cellStyle name="SAPBEXresItem 5" xfId="2425"/>
    <cellStyle name="SAPBEXstdData" xfId="976"/>
    <cellStyle name="SAPBEXstdData 2" xfId="2110"/>
    <cellStyle name="SAPBEXstdData 2 2" xfId="2606"/>
    <cellStyle name="SAPBEXstdData 2 3" xfId="2516"/>
    <cellStyle name="SAPBEXstdData 3" xfId="2162"/>
    <cellStyle name="SAPBEXstdData 3 2" xfId="2636"/>
    <cellStyle name="SAPBEXstdData 3 3" xfId="2546"/>
    <cellStyle name="SAPBEXstdData 3 4" xfId="2736"/>
    <cellStyle name="SAPBEXstdData 4" xfId="2211"/>
    <cellStyle name="SAPBEXstdData 4 2" xfId="2681"/>
    <cellStyle name="SAPBEXstdData 4 3" xfId="2769"/>
    <cellStyle name="SAPBEXstdData 5" xfId="2426"/>
    <cellStyle name="SAPBEXstdItem" xfId="977"/>
    <cellStyle name="SAPBEXstdItem 2" xfId="2111"/>
    <cellStyle name="SAPBEXstdItem 2 2" xfId="2607"/>
    <cellStyle name="SAPBEXstdItem 2 3" xfId="2517"/>
    <cellStyle name="SAPBEXstdItem 3" xfId="2163"/>
    <cellStyle name="SAPBEXstdItem 3 2" xfId="2637"/>
    <cellStyle name="SAPBEXstdItem 3 3" xfId="2547"/>
    <cellStyle name="SAPBEXstdItem 3 4" xfId="2737"/>
    <cellStyle name="SAPBEXstdItem 4" xfId="2212"/>
    <cellStyle name="SAPBEXstdItem 4 2" xfId="2682"/>
    <cellStyle name="SAPBEXstdItem 4 3" xfId="2770"/>
    <cellStyle name="SAPBEXstdItemX" xfId="978"/>
    <cellStyle name="SAPBEXstdItemX 2" xfId="2112"/>
    <cellStyle name="SAPBEXstdItemX 2 2" xfId="2608"/>
    <cellStyle name="SAPBEXstdItemX 2 3" xfId="2518"/>
    <cellStyle name="SAPBEXstdItemX 3" xfId="2164"/>
    <cellStyle name="SAPBEXstdItemX 3 2" xfId="2638"/>
    <cellStyle name="SAPBEXstdItemX 3 3" xfId="2548"/>
    <cellStyle name="SAPBEXstdItemX 3 4" xfId="2738"/>
    <cellStyle name="SAPBEXstdItemX 4" xfId="2213"/>
    <cellStyle name="SAPBEXstdItemX 4 2" xfId="2683"/>
    <cellStyle name="SAPBEXstdItemX 4 3" xfId="2771"/>
    <cellStyle name="SAPBEXtitle" xfId="979"/>
    <cellStyle name="SAPBEXundefined" xfId="980"/>
    <cellStyle name="SAPBEXundefined 2" xfId="2113"/>
    <cellStyle name="SAPBEXundefined 2 2" xfId="2609"/>
    <cellStyle name="SAPBEXundefined 2 3" xfId="2519"/>
    <cellStyle name="SAPBEXundefined 3" xfId="2165"/>
    <cellStyle name="SAPBEXundefined 3 2" xfId="2639"/>
    <cellStyle name="SAPBEXundefined 3 3" xfId="2549"/>
    <cellStyle name="SAPBEXundefined 3 4" xfId="2739"/>
    <cellStyle name="SAPBEXundefined 4" xfId="2214"/>
    <cellStyle name="SAPBEXundefined 4 2" xfId="2684"/>
    <cellStyle name="SAPBEXundefined 4 3" xfId="2772"/>
    <cellStyle name="SCH1" xfId="981"/>
    <cellStyle name="Sheet Title" xfId="982"/>
    <cellStyle name="small border line" xfId="983"/>
    <cellStyle name="Standard" xfId="984"/>
    <cellStyle name="Standard 2" xfId="1829"/>
    <cellStyle name="Standard 2 2" xfId="2186"/>
    <cellStyle name="Standard 2 2 2" xfId="2658"/>
    <cellStyle name="Standard 2 2 3" xfId="2568"/>
    <cellStyle name="Standard 2 3" xfId="2237"/>
    <cellStyle name="Standard 2 3 2" xfId="2704"/>
    <cellStyle name="Standard 3" xfId="2114"/>
    <cellStyle name="Standard 3 2" xfId="2610"/>
    <cellStyle name="Standard 3 3" xfId="2520"/>
    <cellStyle name="Style 1" xfId="985"/>
    <cellStyle name="style1" xfId="986"/>
    <cellStyle name="SubHeading" xfId="987"/>
    <cellStyle name="Subtotal" xfId="988"/>
    <cellStyle name="Table" xfId="989"/>
    <cellStyle name="Table 2" xfId="1830"/>
    <cellStyle name="Table 2 2" xfId="2187"/>
    <cellStyle name="Table 2 2 2" xfId="2659"/>
    <cellStyle name="Table 2 2 3" xfId="2569"/>
    <cellStyle name="Table 2 3" xfId="2238"/>
    <cellStyle name="Table 2 3 2" xfId="2705"/>
    <cellStyle name="Table 3" xfId="2115"/>
    <cellStyle name="Table 3 2" xfId="2611"/>
    <cellStyle name="Table 3 3" xfId="2521"/>
    <cellStyle name="Text Indent A" xfId="990"/>
    <cellStyle name="Text Indent A 2" xfId="1831"/>
    <cellStyle name="Text Indent A 2 2" xfId="2447"/>
    <cellStyle name="Text Indent A 3" xfId="2427"/>
    <cellStyle name="Text Indent B" xfId="991"/>
    <cellStyle name="Text Indent C" xfId="992"/>
    <cellStyle name="Tickmark" xfId="993"/>
    <cellStyle name="Times New Roman" xfId="994"/>
    <cellStyle name="Title 2" xfId="995"/>
    <cellStyle name="Title 3" xfId="1832"/>
    <cellStyle name="Title 4" xfId="1973"/>
    <cellStyle name="Title 5" xfId="2131"/>
    <cellStyle name="Title 6" xfId="22"/>
    <cellStyle name="Total 2" xfId="996"/>
    <cellStyle name="Total 3" xfId="1833"/>
    <cellStyle name="Total 4" xfId="1979"/>
    <cellStyle name="Total 5" xfId="36"/>
    <cellStyle name="Tusental (0)_pldt" xfId="997"/>
    <cellStyle name="Tusental_A-listan (fixad)" xfId="998"/>
    <cellStyle name="Valuta (0)" xfId="999"/>
    <cellStyle name="Valuta (0) 2" xfId="1834"/>
    <cellStyle name="Valuta_NPV" xfId="1000"/>
    <cellStyle name="W" xfId="1001"/>
    <cellStyle name="Warning Text 2" xfId="1002"/>
    <cellStyle name="Warning Text 3" xfId="1835"/>
    <cellStyle name="Warning Text 4" xfId="1981"/>
    <cellStyle name="Warning Text 5" xfId="34"/>
    <cellStyle name="WHead - Style2" xfId="1003"/>
    <cellStyle name="WHead - Style2 2" xfId="2116"/>
    <cellStyle name="wrap" xfId="1004"/>
    <cellStyle name="ｵﾒﾁ｡ﾒﾃ爼ﾗ靉ﾁ篦ｧﾋﾅﾒﾂﾁﾔｵﾔ" xfId="1005"/>
    <cellStyle name="ｻ｡ｵﾔ_Excel_MD97DL" xfId="1006"/>
    <cellStyle name="การคำนวณ 2" xfId="1007"/>
    <cellStyle name="การคำนวณ 2 2" xfId="2118"/>
    <cellStyle name="การคำนวณ 2 2 2" xfId="2613"/>
    <cellStyle name="การคำนวณ 2 2 3" xfId="2523"/>
    <cellStyle name="การคำนวณ 2 3" xfId="2166"/>
    <cellStyle name="การคำนวณ 2 3 2" xfId="2640"/>
    <cellStyle name="การคำนวณ 2 3 3" xfId="2550"/>
    <cellStyle name="การคำนวณ 2 3 4" xfId="2740"/>
    <cellStyle name="การคำนวณ 2 4" xfId="2215"/>
    <cellStyle name="การคำนวณ 2 4 2" xfId="2685"/>
    <cellStyle name="การคำนวณ 2 4 3" xfId="2773"/>
    <cellStyle name="การคำนวณ 3" xfId="4335"/>
    <cellStyle name="ข้อความเตือน 2" xfId="1008"/>
    <cellStyle name="ข้อความเตือน 3" xfId="4338"/>
    <cellStyle name="ข้อความอธิบาย 2" xfId="1009"/>
    <cellStyle name="ข้อความอธิบาย 3" xfId="4339"/>
    <cellStyle name="เครื่องหมายจุลภาค [0]_ADJ-VAR" xfId="1010"/>
    <cellStyle name="เครื่องหมายจุลภาค 10" xfId="1011"/>
    <cellStyle name="เครื่องหมายจุลภาค 10 2" xfId="1012"/>
    <cellStyle name="เครื่องหมายจุลภาค 10 2 2" xfId="2941"/>
    <cellStyle name="เครื่องหมายจุลภาค 10 2 2 2" xfId="4873"/>
    <cellStyle name="เครื่องหมายจุลภาค 10 2 3" xfId="3625"/>
    <cellStyle name="เครื่องหมายจุลภาค 10 2 3 2" xfId="5313"/>
    <cellStyle name="เครื่องหมายจุลภาค 10 2 4" xfId="4476"/>
    <cellStyle name="เครื่องหมายจุลภาค 10 3" xfId="1836"/>
    <cellStyle name="เครื่องหมายจุลภาค 10 4" xfId="2940"/>
    <cellStyle name="เครื่องหมายจุลภาค 10 4 2" xfId="4872"/>
    <cellStyle name="เครื่องหมายจุลภาค 10 5" xfId="3406"/>
    <cellStyle name="เครื่องหมายจุลภาค 10 5 2" xfId="5312"/>
    <cellStyle name="เครื่องหมายจุลภาค 10 6" xfId="4475"/>
    <cellStyle name="เครื่องหมายจุลภาค 11" xfId="1013"/>
    <cellStyle name="เครื่องหมายจุลภาค 11 10" xfId="4477"/>
    <cellStyle name="เครื่องหมายจุลภาค 11 2" xfId="1014"/>
    <cellStyle name="เครื่องหมายจุลภาค 11 2 2" xfId="1015"/>
    <cellStyle name="เครื่องหมายจุลภาค 11 2 3" xfId="1837"/>
    <cellStyle name="เครื่องหมายจุลภาค 11 3" xfId="1016"/>
    <cellStyle name="เครื่องหมายจุลภาค 11 3 2" xfId="1017"/>
    <cellStyle name="เครื่องหมายจุลภาค 11 3 3" xfId="1018"/>
    <cellStyle name="เครื่องหมายจุลภาค 11 4" xfId="1019"/>
    <cellStyle name="เครื่องหมายจุลภาค 11 4 2" xfId="1020"/>
    <cellStyle name="เครื่องหมายจุลภาค 11 4 3" xfId="1021"/>
    <cellStyle name="เครื่องหมายจุลภาค 11 5" xfId="1022"/>
    <cellStyle name="เครื่องหมายจุลภาค 11 5 2" xfId="1023"/>
    <cellStyle name="เครื่องหมายจุลภาค 11 5 3" xfId="1838"/>
    <cellStyle name="เครื่องหมายจุลภาค 11 6" xfId="1024"/>
    <cellStyle name="เครื่องหมายจุลภาค 11 6 2" xfId="1025"/>
    <cellStyle name="เครื่องหมายจุลภาค 11 6 3" xfId="1839"/>
    <cellStyle name="เครื่องหมายจุลภาค 11 7" xfId="1026"/>
    <cellStyle name="เครื่องหมายจุลภาค 11 8" xfId="2942"/>
    <cellStyle name="เครื่องหมายจุลภาค 11 8 2" xfId="4874"/>
    <cellStyle name="เครื่องหมายจุลภาค 11 9" xfId="3626"/>
    <cellStyle name="เครื่องหมายจุลภาค 11 9 2" xfId="5314"/>
    <cellStyle name="เครื่องหมายจุลภาค 12" xfId="1027"/>
    <cellStyle name="เครื่องหมายจุลภาค 12 10" xfId="1028"/>
    <cellStyle name="เครื่องหมายจุลภาค 12 2" xfId="1029"/>
    <cellStyle name="เครื่องหมายจุลภาค 12 2 2" xfId="1030"/>
    <cellStyle name="เครื่องหมายจุลภาค 12 2 3" xfId="1031"/>
    <cellStyle name="เครื่องหมายจุลภาค 12 3" xfId="1032"/>
    <cellStyle name="เครื่องหมายจุลภาค 12 3 2" xfId="1033"/>
    <cellStyle name="เครื่องหมายจุลภาค 12 3 3" xfId="1034"/>
    <cellStyle name="เครื่องหมายจุลภาค 12 4" xfId="1035"/>
    <cellStyle name="เครื่องหมายจุลภาค 12 4 2" xfId="1036"/>
    <cellStyle name="เครื่องหมายจุลภาค 12 4 3" xfId="1037"/>
    <cellStyle name="เครื่องหมายจุลภาค 12 5" xfId="1038"/>
    <cellStyle name="เครื่องหมายจุลภาค 12 5 2" xfId="1039"/>
    <cellStyle name="เครื่องหมายจุลภาค 12 5 3" xfId="1840"/>
    <cellStyle name="เครื่องหมายจุลภาค 12 6" xfId="1040"/>
    <cellStyle name="เครื่องหมายจุลภาค 12 6 2" xfId="2944"/>
    <cellStyle name="เครื่องหมายจุลภาค 12 6 2 2" xfId="4876"/>
    <cellStyle name="เครื่องหมายจุลภาค 12 6 3" xfId="3628"/>
    <cellStyle name="เครื่องหมายจุลภาค 12 6 3 2" xfId="5316"/>
    <cellStyle name="เครื่องหมายจุลภาค 12 6 4" xfId="4479"/>
    <cellStyle name="เครื่องหมายจุลภาค 12 7" xfId="2943"/>
    <cellStyle name="เครื่องหมายจุลภาค 12 7 2" xfId="4875"/>
    <cellStyle name="เครื่องหมายจุลภาค 12 8" xfId="3627"/>
    <cellStyle name="เครื่องหมายจุลภาค 12 8 2" xfId="5315"/>
    <cellStyle name="เครื่องหมายจุลภาค 12 9" xfId="4478"/>
    <cellStyle name="เครื่องหมายจุลภาค 13" xfId="1041"/>
    <cellStyle name="เครื่องหมายจุลภาค 13 2" xfId="1042"/>
    <cellStyle name="เครื่องหมายจุลภาค 13 2 2" xfId="2946"/>
    <cellStyle name="เครื่องหมายจุลภาค 13 2 2 2" xfId="4878"/>
    <cellStyle name="เครื่องหมายจุลภาค 13 2 3" xfId="3630"/>
    <cellStyle name="เครื่องหมายจุลภาค 13 2 3 2" xfId="5318"/>
    <cellStyle name="เครื่องหมายจุลภาค 13 2 4" xfId="4481"/>
    <cellStyle name="เครื่องหมายจุลภาค 13 3" xfId="1043"/>
    <cellStyle name="เครื่องหมายจุลภาค 13 3 2" xfId="2947"/>
    <cellStyle name="เครื่องหมายจุลภาค 13 3 2 2" xfId="4879"/>
    <cellStyle name="เครื่องหมายจุลภาค 13 3 3" xfId="3631"/>
    <cellStyle name="เครื่องหมายจุลภาค 13 3 3 2" xfId="5319"/>
    <cellStyle name="เครื่องหมายจุลภาค 13 3 4" xfId="4482"/>
    <cellStyle name="เครื่องหมายจุลภาค 13 4" xfId="1841"/>
    <cellStyle name="เครื่องหมายจุลภาค 13 4 2" xfId="3078"/>
    <cellStyle name="เครื่องหมายจุลภาค 13 4 2 2" xfId="5010"/>
    <cellStyle name="เครื่องหมายจุลภาค 13 4 3" xfId="3715"/>
    <cellStyle name="เครื่องหมายจุลภาค 13 4 3 2" xfId="5403"/>
    <cellStyle name="เครื่องหมายจุลภาค 13 4 4" xfId="4566"/>
    <cellStyle name="เครื่องหมายจุลภาค 13 5" xfId="2945"/>
    <cellStyle name="เครื่องหมายจุลภาค 13 5 2" xfId="4877"/>
    <cellStyle name="เครื่องหมายจุลภาค 13 6" xfId="3629"/>
    <cellStyle name="เครื่องหมายจุลภาค 13 6 2" xfId="5317"/>
    <cellStyle name="เครื่องหมายจุลภาค 13 7" xfId="4480"/>
    <cellStyle name="เครื่องหมายจุลภาค 14" xfId="1044"/>
    <cellStyle name="เครื่องหมายจุลภาค 14 2" xfId="1045"/>
    <cellStyle name="เครื่องหมายจุลภาค 14 2 2" xfId="2949"/>
    <cellStyle name="เครื่องหมายจุลภาค 14 2 2 2" xfId="4881"/>
    <cellStyle name="เครื่องหมายจุลภาค 14 2 3" xfId="3633"/>
    <cellStyle name="เครื่องหมายจุลภาค 14 2 3 2" xfId="5321"/>
    <cellStyle name="เครื่องหมายจุลภาค 14 2 4" xfId="4484"/>
    <cellStyle name="เครื่องหมายจุลภาค 14 3" xfId="1046"/>
    <cellStyle name="เครื่องหมายจุลภาค 14 3 2" xfId="2950"/>
    <cellStyle name="เครื่องหมายจุลภาค 14 3 2 2" xfId="4882"/>
    <cellStyle name="เครื่องหมายจุลภาค 14 3 3" xfId="3634"/>
    <cellStyle name="เครื่องหมายจุลภาค 14 3 3 2" xfId="5322"/>
    <cellStyle name="เครื่องหมายจุลภาค 14 3 4" xfId="4485"/>
    <cellStyle name="เครื่องหมายจุลภาค 14 4" xfId="1842"/>
    <cellStyle name="เครื่องหมายจุลภาค 14 4 2" xfId="3079"/>
    <cellStyle name="เครื่องหมายจุลภาค 14 4 2 2" xfId="5011"/>
    <cellStyle name="เครื่องหมายจุลภาค 14 4 3" xfId="3494"/>
    <cellStyle name="เครื่องหมายจุลภาค 14 5" xfId="2948"/>
    <cellStyle name="เครื่องหมายจุลภาค 14 5 2" xfId="4880"/>
    <cellStyle name="เครื่องหมายจุลภาค 14 6" xfId="3632"/>
    <cellStyle name="เครื่องหมายจุลภาค 14 6 2" xfId="5320"/>
    <cellStyle name="เครื่องหมายจุลภาค 14 7" xfId="4483"/>
    <cellStyle name="เครื่องหมายจุลภาค 15" xfId="1047"/>
    <cellStyle name="เครื่องหมายจุลภาค 15 2" xfId="1048"/>
    <cellStyle name="เครื่องหมายจุลภาค 15 2 2" xfId="2952"/>
    <cellStyle name="เครื่องหมายจุลภาค 15 2 2 2" xfId="4884"/>
    <cellStyle name="เครื่องหมายจุลภาค 15 2 3" xfId="3636"/>
    <cellStyle name="เครื่องหมายจุลภาค 15 2 3 2" xfId="5324"/>
    <cellStyle name="เครื่องหมายจุลภาค 15 2 4" xfId="4487"/>
    <cellStyle name="เครื่องหมายจุลภาค 15 3" xfId="2951"/>
    <cellStyle name="เครื่องหมายจุลภาค 15 3 2" xfId="4883"/>
    <cellStyle name="เครื่องหมายจุลภาค 15 4" xfId="3635"/>
    <cellStyle name="เครื่องหมายจุลภาค 15 4 2" xfId="5323"/>
    <cellStyle name="เครื่องหมายจุลภาค 15 5" xfId="4486"/>
    <cellStyle name="เครื่องหมายจุลภาค 16" xfId="1049"/>
    <cellStyle name="เครื่องหมายจุลภาค 16 2" xfId="1050"/>
    <cellStyle name="เครื่องหมายจุลภาค 16 2 2" xfId="2954"/>
    <cellStyle name="เครื่องหมายจุลภาค 16 2 2 2" xfId="4886"/>
    <cellStyle name="เครื่องหมายจุลภาค 16 2 3" xfId="3638"/>
    <cellStyle name="เครื่องหมายจุลภาค 16 2 3 2" xfId="5326"/>
    <cellStyle name="เครื่องหมายจุลภาค 16 2 4" xfId="4489"/>
    <cellStyle name="เครื่องหมายจุลภาค 16 3" xfId="1843"/>
    <cellStyle name="เครื่องหมายจุลภาค 16 3 2" xfId="3080"/>
    <cellStyle name="เครื่องหมายจุลภาค 16 3 2 2" xfId="5012"/>
    <cellStyle name="เครื่องหมายจุลภาค 16 3 3" xfId="3716"/>
    <cellStyle name="เครื่องหมายจุลภาค 16 3 3 2" xfId="5404"/>
    <cellStyle name="เครื่องหมายจุลภาค 16 3 4" xfId="4567"/>
    <cellStyle name="เครื่องหมายจุลภาค 16 4" xfId="2953"/>
    <cellStyle name="เครื่องหมายจุลภาค 16 4 2" xfId="4885"/>
    <cellStyle name="เครื่องหมายจุลภาค 16 5" xfId="3637"/>
    <cellStyle name="เครื่องหมายจุลภาค 16 5 2" xfId="5325"/>
    <cellStyle name="เครื่องหมายจุลภาค 16 6" xfId="4488"/>
    <cellStyle name="เครื่องหมายจุลภาค 17" xfId="1051"/>
    <cellStyle name="เครื่องหมายจุลภาค 17 2" xfId="2955"/>
    <cellStyle name="เครื่องหมายจุลภาค 17 2 2" xfId="4887"/>
    <cellStyle name="เครื่องหมายจุลภาค 17 3" xfId="3639"/>
    <cellStyle name="เครื่องหมายจุลภาค 17 3 2" xfId="5327"/>
    <cellStyle name="เครื่องหมายจุลภาค 17 4" xfId="4490"/>
    <cellStyle name="เครื่องหมายจุลภาค 18" xfId="1052"/>
    <cellStyle name="เครื่องหมายจุลภาค 18 2" xfId="2956"/>
    <cellStyle name="เครื่องหมายจุลภาค 18 2 2" xfId="4888"/>
    <cellStyle name="เครื่องหมายจุลภาค 18 3" xfId="3640"/>
    <cellStyle name="เครื่องหมายจุลภาค 18 3 2" xfId="5328"/>
    <cellStyle name="เครื่องหมายจุลภาค 18 4" xfId="4491"/>
    <cellStyle name="เครื่องหมายจุลภาค 19" xfId="1053"/>
    <cellStyle name="เครื่องหมายจุลภาค 19 2" xfId="2957"/>
    <cellStyle name="เครื่องหมายจุลภาค 19 2 2" xfId="4889"/>
    <cellStyle name="เครื่องหมายจุลภาค 19 3" xfId="3641"/>
    <cellStyle name="เครื่องหมายจุลภาค 19 3 2" xfId="5329"/>
    <cellStyle name="เครื่องหมายจุลภาค 19 4" xfId="4492"/>
    <cellStyle name="เครื่องหมายจุลภาค 2" xfId="1054"/>
    <cellStyle name="เครื่องหมายจุลภาค 2 10" xfId="2958"/>
    <cellStyle name="เครื่องหมายจุลภาค 2 10 2" xfId="3982"/>
    <cellStyle name="เครื่องหมายจุลภาค 2 10 2 2" xfId="5621"/>
    <cellStyle name="เครื่องหมายจุลภาค 2 10 3" xfId="4890"/>
    <cellStyle name="เครื่องหมายจุลภาค 2 11" xfId="3642"/>
    <cellStyle name="เครื่องหมายจุลภาค 2 11 2" xfId="5330"/>
    <cellStyle name="เครื่องหมายจุลภาค 2 12" xfId="4493"/>
    <cellStyle name="เครื่องหมายจุลภาค 2 2" xfId="66"/>
    <cellStyle name="เครื่องหมายจุลภาค 2 2 2" xfId="1056"/>
    <cellStyle name="เครื่องหมายจุลภาค 2 2 2 2" xfId="1057"/>
    <cellStyle name="เครื่องหมายจุลภาค 2 2 2 3" xfId="1058"/>
    <cellStyle name="เครื่องหมายจุลภาค 2 2 2 3 2" xfId="2961"/>
    <cellStyle name="เครื่องหมายจุลภาค 2 2 2 3 2 2" xfId="4893"/>
    <cellStyle name="เครื่องหมายจุลภาค 2 2 2 3 3" xfId="3645"/>
    <cellStyle name="เครื่องหมายจุลภาค 2 2 2 3 3 2" xfId="5333"/>
    <cellStyle name="เครื่องหมายจุลภาค 2 2 2 3 4" xfId="4496"/>
    <cellStyle name="เครื่องหมายจุลภาค 2 2 2 4" xfId="1844"/>
    <cellStyle name="เครื่องหมายจุลภาค 2 2 2 4 2" xfId="3081"/>
    <cellStyle name="เครื่องหมายจุลภาค 2 2 2 4 2 2" xfId="5013"/>
    <cellStyle name="เครื่องหมายจุลภาค 2 2 2 4 3" xfId="3717"/>
    <cellStyle name="เครื่องหมายจุลภาค 2 2 2 4 3 2" xfId="5405"/>
    <cellStyle name="เครื่องหมายจุลภาค 2 2 2 4 4" xfId="4568"/>
    <cellStyle name="เครื่องหมายจุลภาค 2 2 2 5" xfId="2429"/>
    <cellStyle name="เครื่องหมายจุลภาค 2 2 2 5 2" xfId="3240"/>
    <cellStyle name="เครื่องหมายจุลภาค 2 2 2 5 2 2" xfId="4133"/>
    <cellStyle name="เครื่องหมายจุลภาค 2 2 2 5 2 2 2" xfId="5772"/>
    <cellStyle name="เครื่องหมายจุลภาค 2 2 2 5 2 3" xfId="5172"/>
    <cellStyle name="เครื่องหมายจุลภาค 2 2 2 5 3" xfId="3858"/>
    <cellStyle name="เครื่องหมายจุลภาค 2 2 2 5 3 2" xfId="5546"/>
    <cellStyle name="เครื่องหมายจุลภาค 2 2 2 5 4" xfId="4709"/>
    <cellStyle name="เครื่องหมายจุลภาค 2 2 2 6" xfId="2960"/>
    <cellStyle name="เครื่องหมายจุลภาค 2 2 2 6 2" xfId="3984"/>
    <cellStyle name="เครื่องหมายจุลภาค 2 2 2 6 2 2" xfId="5623"/>
    <cellStyle name="เครื่องหมายจุลภาค 2 2 2 6 3" xfId="4892"/>
    <cellStyle name="เครื่องหมายจุลภาค 2 2 2 7" xfId="3644"/>
    <cellStyle name="เครื่องหมายจุลภาค 2 2 2 7 2" xfId="5332"/>
    <cellStyle name="เครื่องหมายจุลภาค 2 2 2 8" xfId="4495"/>
    <cellStyle name="เครื่องหมายจุลภาค 2 2 3" xfId="1059"/>
    <cellStyle name="เครื่องหมายจุลภาค 2 2 3 2" xfId="2962"/>
    <cellStyle name="เครื่องหมายจุลภาค 2 2 3 2 2" xfId="4894"/>
    <cellStyle name="เครื่องหมายจุลภาค 2 2 3 3" xfId="3646"/>
    <cellStyle name="เครื่องหมายจุลภาค 2 2 3 3 2" xfId="5334"/>
    <cellStyle name="เครื่องหมายจุลภาค 2 2 3 4" xfId="4497"/>
    <cellStyle name="เครื่องหมายจุลภาค 2 2 4" xfId="1060"/>
    <cellStyle name="เครื่องหมายจุลภาค 2 2 4 2" xfId="2963"/>
    <cellStyle name="เครื่องหมายจุลภาค 2 2 4 2 2" xfId="4895"/>
    <cellStyle name="เครื่องหมายจุลภาค 2 2 4 3" xfId="3647"/>
    <cellStyle name="เครื่องหมายจุลภาค 2 2 4 3 2" xfId="5335"/>
    <cellStyle name="เครื่องหมายจุลภาค 2 2 4 4" xfId="4498"/>
    <cellStyle name="เครื่องหมายจุลภาค 2 2 5" xfId="1055"/>
    <cellStyle name="เครื่องหมายจุลภาค 2 2 5 2" xfId="2959"/>
    <cellStyle name="เครื่องหมายจุลภาค 2 2 5 2 2" xfId="3983"/>
    <cellStyle name="เครื่องหมายจุลภาค 2 2 5 2 2 2" xfId="5622"/>
    <cellStyle name="เครื่องหมายจุลภาค 2 2 5 2 3" xfId="4891"/>
    <cellStyle name="เครื่องหมายจุลภาค 2 2 5 3" xfId="3643"/>
    <cellStyle name="เครื่องหมายจุลภาค 2 2 5 3 2" xfId="5331"/>
    <cellStyle name="เครื่องหมายจุลภาค 2 2 5 4" xfId="4494"/>
    <cellStyle name="เครื่องหมายจุลภาค 2 2 6" xfId="2804"/>
    <cellStyle name="เครื่องหมายจุลภาค 2 2 6 2" xfId="4736"/>
    <cellStyle name="เครื่องหมายจุลภาค 2 2 7" xfId="3529"/>
    <cellStyle name="เครื่องหมายจุลภาค 2 2 7 2" xfId="5201"/>
    <cellStyle name="เครื่องหมายจุลภาค 2 2 8" xfId="4364"/>
    <cellStyle name="เครื่องหมายจุลภาค 2 3" xfId="1061"/>
    <cellStyle name="เครื่องหมายจุลภาค 2 3 2" xfId="1062"/>
    <cellStyle name="เครื่องหมายจุลภาค 2 3 2 2" xfId="2965"/>
    <cellStyle name="เครื่องหมายจุลภาค 2 3 2 2 2" xfId="4897"/>
    <cellStyle name="เครื่องหมายจุลภาค 2 3 2 3" xfId="3648"/>
    <cellStyle name="เครื่องหมายจุลภาค 2 3 2 3 2" xfId="5336"/>
    <cellStyle name="เครื่องหมายจุลภาค 2 3 2 4" xfId="4499"/>
    <cellStyle name="เครื่องหมายจุลภาค 2 3 3" xfId="2964"/>
    <cellStyle name="เครื่องหมายจุลภาค 2 3 3 2" xfId="4896"/>
    <cellStyle name="เครื่องหมายจุลภาค 2 3 4" xfId="3434"/>
    <cellStyle name="เครื่องหมายจุลภาค 2 4" xfId="1063"/>
    <cellStyle name="เครื่องหมายจุลภาค 2 4 2" xfId="1064"/>
    <cellStyle name="เครื่องหมายจุลภาค 2 4 2 2" xfId="2967"/>
    <cellStyle name="เครื่องหมายจุลภาค 2 4 2 2 2" xfId="4899"/>
    <cellStyle name="เครื่องหมายจุลภาค 2 4 2 3" xfId="3650"/>
    <cellStyle name="เครื่องหมายจุลภาค 2 4 2 3 2" xfId="5338"/>
    <cellStyle name="เครื่องหมายจุลภาค 2 4 2 4" xfId="4501"/>
    <cellStyle name="เครื่องหมายจุลภาค 2 4 3" xfId="1065"/>
    <cellStyle name="เครื่องหมายจุลภาค 2 4 3 2" xfId="2968"/>
    <cellStyle name="เครื่องหมายจุลภาค 2 4 3 2 2" xfId="4900"/>
    <cellStyle name="เครื่องหมายจุลภาค 2 4 3 3" xfId="3651"/>
    <cellStyle name="เครื่องหมายจุลภาค 2 4 3 3 2" xfId="5339"/>
    <cellStyle name="เครื่องหมายจุลภาค 2 4 3 4" xfId="4502"/>
    <cellStyle name="เครื่องหมายจุลภาค 2 4 4" xfId="1845"/>
    <cellStyle name="เครื่องหมายจุลภาค 2 4 4 2" xfId="3082"/>
    <cellStyle name="เครื่องหมายจุลภาค 2 4 4 2 2" xfId="5014"/>
    <cellStyle name="เครื่องหมายจุลภาค 2 4 4 3" xfId="3718"/>
    <cellStyle name="เครื่องหมายจุลภาค 2 4 4 3 2" xfId="5406"/>
    <cellStyle name="เครื่องหมายจุลภาค 2 4 4 4" xfId="4569"/>
    <cellStyle name="เครื่องหมายจุลภาค 2 4 5" xfId="2966"/>
    <cellStyle name="เครื่องหมายจุลภาค 2 4 5 2" xfId="4898"/>
    <cellStyle name="เครื่องหมายจุลภาค 2 4 6" xfId="3649"/>
    <cellStyle name="เครื่องหมายจุลภาค 2 4 6 2" xfId="5337"/>
    <cellStyle name="เครื่องหมายจุลภาค 2 4 7" xfId="4500"/>
    <cellStyle name="เครื่องหมายจุลภาค 2 5" xfId="1066"/>
    <cellStyle name="เครื่องหมายจุลภาค 2 5 2" xfId="1067"/>
    <cellStyle name="เครื่องหมายจุลภาค 2 5 2 2" xfId="2970"/>
    <cellStyle name="เครื่องหมายจุลภาค 2 5 2 2 2" xfId="4902"/>
    <cellStyle name="เครื่องหมายจุลภาค 2 5 2 3" xfId="3653"/>
    <cellStyle name="เครื่องหมายจุลภาค 2 5 2 3 2" xfId="5341"/>
    <cellStyle name="เครื่องหมายจุลภาค 2 5 2 4" xfId="4504"/>
    <cellStyle name="เครื่องหมายจุลภาค 2 5 3" xfId="1068"/>
    <cellStyle name="เครื่องหมายจุลภาค 2 5 3 2" xfId="2971"/>
    <cellStyle name="เครื่องหมายจุลภาค 2 5 3 2 2" xfId="4903"/>
    <cellStyle name="เครื่องหมายจุลภาค 2 5 3 3" xfId="3654"/>
    <cellStyle name="เครื่องหมายจุลภาค 2 5 3 3 2" xfId="5342"/>
    <cellStyle name="เครื่องหมายจุลภาค 2 5 3 4" xfId="4505"/>
    <cellStyle name="เครื่องหมายจุลภาค 2 5 4" xfId="2969"/>
    <cellStyle name="เครื่องหมายจุลภาค 2 5 4 2" xfId="4901"/>
    <cellStyle name="เครื่องหมายจุลภาค 2 5 5" xfId="3652"/>
    <cellStyle name="เครื่องหมายจุลภาค 2 5 5 2" xfId="5340"/>
    <cellStyle name="เครื่องหมายจุลภาค 2 5 6" xfId="4503"/>
    <cellStyle name="เครื่องหมายจุลภาค 2 6" xfId="1069"/>
    <cellStyle name="เครื่องหมายจุลภาค 2 6 2" xfId="1070"/>
    <cellStyle name="เครื่องหมายจุลภาค 2 6 2 2" xfId="2973"/>
    <cellStyle name="เครื่องหมายจุลภาค 2 6 2 2 2" xfId="4905"/>
    <cellStyle name="เครื่องหมายจุลภาค 2 6 2 3" xfId="3656"/>
    <cellStyle name="เครื่องหมายจุลภาค 2 6 2 3 2" xfId="5344"/>
    <cellStyle name="เครื่องหมายจุลภาค 2 6 2 4" xfId="4507"/>
    <cellStyle name="เครื่องหมายจุลภาค 2 6 3" xfId="1846"/>
    <cellStyle name="เครื่องหมายจุลภาค 2 6 3 2" xfId="3083"/>
    <cellStyle name="เครื่องหมายจุลภาค 2 6 3 2 2" xfId="5015"/>
    <cellStyle name="เครื่องหมายจุลภาค 2 6 3 3" xfId="3719"/>
    <cellStyle name="เครื่องหมายจุลภาค 2 6 3 3 2" xfId="5407"/>
    <cellStyle name="เครื่องหมายจุลภาค 2 6 3 4" xfId="4570"/>
    <cellStyle name="เครื่องหมายจุลภาค 2 6 4" xfId="2972"/>
    <cellStyle name="เครื่องหมายจุลภาค 2 6 4 2" xfId="4904"/>
    <cellStyle name="เครื่องหมายจุลภาค 2 6 5" xfId="3655"/>
    <cellStyle name="เครื่องหมายจุลภาค 2 6 5 2" xfId="5343"/>
    <cellStyle name="เครื่องหมายจุลภาค 2 6 6" xfId="4506"/>
    <cellStyle name="เครื่องหมายจุลภาค 2 7" xfId="1071"/>
    <cellStyle name="เครื่องหมายจุลภาค 2 7 2" xfId="2974"/>
    <cellStyle name="เครื่องหมายจุลภาค 2 7 2 2" xfId="4906"/>
    <cellStyle name="เครื่องหมายจุลภาค 2 7 3" xfId="3657"/>
    <cellStyle name="เครื่องหมายจุลภาค 2 7 3 2" xfId="5345"/>
    <cellStyle name="เครื่องหมายจุลภาค 2 7 4" xfId="4508"/>
    <cellStyle name="เครื่องหมายจุลภาค 2 8" xfId="1072"/>
    <cellStyle name="เครื่องหมายจุลภาค 2 8 2" xfId="1073"/>
    <cellStyle name="เครื่องหมายจุลภาค 2 8 2 2" xfId="2976"/>
    <cellStyle name="เครื่องหมายจุลภาค 2 8 2 2 2" xfId="4908"/>
    <cellStyle name="เครื่องหมายจุลภาค 2 8 2 3" xfId="3659"/>
    <cellStyle name="เครื่องหมายจุลภาค 2 8 2 3 2" xfId="5347"/>
    <cellStyle name="เครื่องหมายจุลภาค 2 8 2 4" xfId="4510"/>
    <cellStyle name="เครื่องหมายจุลภาค 2 8 3" xfId="1847"/>
    <cellStyle name="เครื่องหมายจุลภาค 2 8 3 2" xfId="3084"/>
    <cellStyle name="เครื่องหมายจุลภาค 2 8 3 2 2" xfId="5016"/>
    <cellStyle name="เครื่องหมายจุลภาค 2 8 3 3" xfId="3615"/>
    <cellStyle name="เครื่องหมายจุลภาค 2 8 4" xfId="2975"/>
    <cellStyle name="เครื่องหมายจุลภาค 2 8 4 2" xfId="4907"/>
    <cellStyle name="เครื่องหมายจุลภาค 2 8 5" xfId="3658"/>
    <cellStyle name="เครื่องหมายจุลภาค 2 8 5 2" xfId="5346"/>
    <cellStyle name="เครื่องหมายจุลภาค 2 8 6" xfId="4509"/>
    <cellStyle name="เครื่องหมายจุลภาค 2 9" xfId="2428"/>
    <cellStyle name="เครื่องหมายจุลภาค 2 9 2" xfId="3239"/>
    <cellStyle name="เครื่องหมายจุลภาค 2 9 2 2" xfId="4132"/>
    <cellStyle name="เครื่องหมายจุลภาค 2 9 2 2 2" xfId="5771"/>
    <cellStyle name="เครื่องหมายจุลภาค 2 9 2 3" xfId="5171"/>
    <cellStyle name="เครื่องหมายจุลภาค 2 9 3" xfId="3857"/>
    <cellStyle name="เครื่องหมายจุลภาค 2 9 3 2" xfId="5545"/>
    <cellStyle name="เครื่องหมายจุลภาค 2 9 4" xfId="4708"/>
    <cellStyle name="เครื่องหมายจุลภาค 3" xfId="1074"/>
    <cellStyle name="เครื่องหมายจุลภาค 3 2" xfId="1075"/>
    <cellStyle name="เครื่องหมายจุลภาค 3 2 2" xfId="1076"/>
    <cellStyle name="เครื่องหมายจุลภาค 3 2 2 2" xfId="1077"/>
    <cellStyle name="เครื่องหมายจุลภาค 3 2 2 2 2" xfId="2980"/>
    <cellStyle name="เครื่องหมายจุลภาค 3 2 2 2 2 2" xfId="4912"/>
    <cellStyle name="เครื่องหมายจุลภาค 3 2 2 2 3" xfId="3663"/>
    <cellStyle name="เครื่องหมายจุลภาค 3 2 2 2 3 2" xfId="5351"/>
    <cellStyle name="เครื่องหมายจุลภาค 3 2 2 2 4" xfId="4514"/>
    <cellStyle name="เครื่องหมายจุลภาค 3 2 2 3" xfId="2979"/>
    <cellStyle name="เครื่องหมายจุลภาค 3 2 2 3 2" xfId="4911"/>
    <cellStyle name="เครื่องหมายจุลภาค 3 2 2 4" xfId="3662"/>
    <cellStyle name="เครื่องหมายจุลภาค 3 2 2 4 2" xfId="5350"/>
    <cellStyle name="เครื่องหมายจุลภาค 3 2 2 5" xfId="4513"/>
    <cellStyle name="เครื่องหมายจุลภาค 3 2 3" xfId="1848"/>
    <cellStyle name="เครื่องหมายจุลภาค 3 2 4" xfId="2978"/>
    <cellStyle name="เครื่องหมายจุลภาค 3 2 4 2" xfId="4910"/>
    <cellStyle name="เครื่องหมายจุลภาค 3 2 5" xfId="3661"/>
    <cellStyle name="เครื่องหมายจุลภาค 3 2 5 2" xfId="5349"/>
    <cellStyle name="เครื่องหมายจุลภาค 3 2 6" xfId="4512"/>
    <cellStyle name="เครื่องหมายจุลภาค 3 3" xfId="1078"/>
    <cellStyle name="เครื่องหมายจุลภาค 3 3 2" xfId="1079"/>
    <cellStyle name="เครื่องหมายจุลภาค 3 3 2 2" xfId="2982"/>
    <cellStyle name="เครื่องหมายจุลภาค 3 3 2 2 2" xfId="4914"/>
    <cellStyle name="เครื่องหมายจุลภาค 3 3 2 3" xfId="3664"/>
    <cellStyle name="เครื่องหมายจุลภาค 3 3 2 3 2" xfId="5352"/>
    <cellStyle name="เครื่องหมายจุลภาค 3 3 2 4" xfId="4515"/>
    <cellStyle name="เครื่องหมายจุลภาค 3 3 3" xfId="2981"/>
    <cellStyle name="เครื่องหมายจุลภาค 3 3 3 2" xfId="4913"/>
    <cellStyle name="เครื่องหมายจุลภาค 3 3 4" xfId="3619"/>
    <cellStyle name="เครื่องหมายจุลภาค 3 4" xfId="1080"/>
    <cellStyle name="เครื่องหมายจุลภาค 3 4 2" xfId="2983"/>
    <cellStyle name="เครื่องหมายจุลภาค 3 4 2 2" xfId="4915"/>
    <cellStyle name="เครื่องหมายจุลภาค 3 4 3" xfId="3665"/>
    <cellStyle name="เครื่องหมายจุลภาค 3 4 3 2" xfId="5353"/>
    <cellStyle name="เครื่องหมายจุลภาค 3 4 4" xfId="4516"/>
    <cellStyle name="เครื่องหมายจุลภาค 3 5" xfId="1081"/>
    <cellStyle name="เครื่องหมายจุลภาค 3 5 2" xfId="2984"/>
    <cellStyle name="เครื่องหมายจุลภาค 3 5 2 2" xfId="4916"/>
    <cellStyle name="เครื่องหมายจุลภาค 3 5 3" xfId="3666"/>
    <cellStyle name="เครื่องหมายจุลภาค 3 5 3 2" xfId="5354"/>
    <cellStyle name="เครื่องหมายจุลภาค 3 5 4" xfId="4517"/>
    <cellStyle name="เครื่องหมายจุลภาค 3 6" xfId="2977"/>
    <cellStyle name="เครื่องหมายจุลภาค 3 6 2" xfId="4909"/>
    <cellStyle name="เครื่องหมายจุลภาค 3 7" xfId="3660"/>
    <cellStyle name="เครื่องหมายจุลภาค 3 7 2" xfId="5348"/>
    <cellStyle name="เครื่องหมายจุลภาค 3 8" xfId="4511"/>
    <cellStyle name="เครื่องหมายจุลภาค 4" xfId="1082"/>
    <cellStyle name="เครื่องหมายจุลภาค 4 2" xfId="1083"/>
    <cellStyle name="เครื่องหมายจุลภาค 4 2 2" xfId="1084"/>
    <cellStyle name="เครื่องหมายจุลภาค 4 2 2 2" xfId="2987"/>
    <cellStyle name="เครื่องหมายจุลภาค 4 2 2 2 2" xfId="4919"/>
    <cellStyle name="เครื่องหมายจุลภาค 4 2 2 3" xfId="3669"/>
    <cellStyle name="เครื่องหมายจุลภาค 4 2 2 3 2" xfId="5357"/>
    <cellStyle name="เครื่องหมายจุลภาค 4 2 2 4" xfId="4520"/>
    <cellStyle name="เครื่องหมายจุลภาค 4 2 3" xfId="2986"/>
    <cellStyle name="เครื่องหมายจุลภาค 4 2 3 2" xfId="4918"/>
    <cellStyle name="เครื่องหมายจุลภาค 4 2 4" xfId="3668"/>
    <cellStyle name="เครื่องหมายจุลภาค 4 2 4 2" xfId="5356"/>
    <cellStyle name="เครื่องหมายจุลภาค 4 2 5" xfId="4519"/>
    <cellStyle name="เครื่องหมายจุลภาค 4 3" xfId="1085"/>
    <cellStyle name="เครื่องหมายจุลภาค 4 3 2" xfId="2988"/>
    <cellStyle name="เครื่องหมายจุลภาค 4 3 2 2" xfId="4920"/>
    <cellStyle name="เครื่องหมายจุลภาค 4 3 3" xfId="3670"/>
    <cellStyle name="เครื่องหมายจุลภาค 4 3 3 2" xfId="5358"/>
    <cellStyle name="เครื่องหมายจุลภาค 4 3 4" xfId="4521"/>
    <cellStyle name="เครื่องหมายจุลภาค 4 4" xfId="1086"/>
    <cellStyle name="เครื่องหมายจุลภาค 4 4 2" xfId="2989"/>
    <cellStyle name="เครื่องหมายจุลภาค 4 4 2 2" xfId="4921"/>
    <cellStyle name="เครื่องหมายจุลภาค 4 4 3" xfId="3671"/>
    <cellStyle name="เครื่องหมายจุลภาค 4 4 3 2" xfId="5359"/>
    <cellStyle name="เครื่องหมายจุลภาค 4 4 4" xfId="4522"/>
    <cellStyle name="เครื่องหมายจุลภาค 4 5" xfId="1849"/>
    <cellStyle name="เครื่องหมายจุลภาค 4 5 2" xfId="3085"/>
    <cellStyle name="เครื่องหมายจุลภาค 4 5 2 2" xfId="5017"/>
    <cellStyle name="เครื่องหมายจุลภาค 4 5 3" xfId="3720"/>
    <cellStyle name="เครื่องหมายจุลภาค 4 5 3 2" xfId="5408"/>
    <cellStyle name="เครื่องหมายจุลภาค 4 5 4" xfId="4571"/>
    <cellStyle name="เครื่องหมายจุลภาค 4 6" xfId="2985"/>
    <cellStyle name="เครื่องหมายจุลภาค 4 6 2" xfId="4917"/>
    <cellStyle name="เครื่องหมายจุลภาค 4 7" xfId="3667"/>
    <cellStyle name="เครื่องหมายจุลภาค 4 7 2" xfId="5355"/>
    <cellStyle name="เครื่องหมายจุลภาค 4 8" xfId="4518"/>
    <cellStyle name="เครื่องหมายจุลภาค 5" xfId="1087"/>
    <cellStyle name="เครื่องหมายจุลภาค 5 2" xfId="1088"/>
    <cellStyle name="เครื่องหมายจุลภาค 5 2 2" xfId="1089"/>
    <cellStyle name="เครื่องหมายจุลภาค 5 2 2 2" xfId="2992"/>
    <cellStyle name="เครื่องหมายจุลภาค 5 2 2 2 2" xfId="4924"/>
    <cellStyle name="เครื่องหมายจุลภาค 5 2 2 3" xfId="3674"/>
    <cellStyle name="เครื่องหมายจุลภาค 5 2 2 3 2" xfId="5362"/>
    <cellStyle name="เครื่องหมายจุลภาค 5 2 2 4" xfId="4525"/>
    <cellStyle name="เครื่องหมายจุลภาค 5 2 3" xfId="2991"/>
    <cellStyle name="เครื่องหมายจุลภาค 5 2 3 2" xfId="4923"/>
    <cellStyle name="เครื่องหมายจุลภาค 5 2 4" xfId="3673"/>
    <cellStyle name="เครื่องหมายจุลภาค 5 2 4 2" xfId="5361"/>
    <cellStyle name="เครื่องหมายจุลภาค 5 2 5" xfId="4524"/>
    <cellStyle name="เครื่องหมายจุลภาค 5 3" xfId="1090"/>
    <cellStyle name="เครื่องหมายจุลภาค 5 3 2" xfId="2993"/>
    <cellStyle name="เครื่องหมายจุลภาค 5 3 2 2" xfId="4925"/>
    <cellStyle name="เครื่องหมายจุลภาค 5 3 3" xfId="3675"/>
    <cellStyle name="เครื่องหมายจุลภาค 5 3 3 2" xfId="5363"/>
    <cellStyle name="เครื่องหมายจุลภาค 5 3 4" xfId="4526"/>
    <cellStyle name="เครื่องหมายจุลภาค 5 4" xfId="1091"/>
    <cellStyle name="เครื่องหมายจุลภาค 5 4 2" xfId="2994"/>
    <cellStyle name="เครื่องหมายจุลภาค 5 4 2 2" xfId="4926"/>
    <cellStyle name="เครื่องหมายจุลภาค 5 4 3" xfId="3676"/>
    <cellStyle name="เครื่องหมายจุลภาค 5 4 3 2" xfId="5364"/>
    <cellStyle name="เครื่องหมายจุลภาค 5 4 4" xfId="4527"/>
    <cellStyle name="เครื่องหมายจุลภาค 5 5" xfId="2990"/>
    <cellStyle name="เครื่องหมายจุลภาค 5 5 2" xfId="4922"/>
    <cellStyle name="เครื่องหมายจุลภาค 5 6" xfId="3672"/>
    <cellStyle name="เครื่องหมายจุลภาค 5 6 2" xfId="5360"/>
    <cellStyle name="เครื่องหมายจุลภาค 5 7" xfId="4523"/>
    <cellStyle name="เครื่องหมายจุลภาค 6" xfId="1092"/>
    <cellStyle name="เครื่องหมายจุลภาค 6 2" xfId="1093"/>
    <cellStyle name="เครื่องหมายจุลภาค 6 2 2" xfId="2996"/>
    <cellStyle name="เครื่องหมายจุลภาค 6 2 2 2" xfId="4928"/>
    <cellStyle name="เครื่องหมายจุลภาค 6 2 3" xfId="3678"/>
    <cellStyle name="เครื่องหมายจุลภาค 6 2 3 2" xfId="5366"/>
    <cellStyle name="เครื่องหมายจุลภาค 6 2 4" xfId="4529"/>
    <cellStyle name="เครื่องหมายจุลภาค 6 3" xfId="1094"/>
    <cellStyle name="เครื่องหมายจุลภาค 6 3 2" xfId="2997"/>
    <cellStyle name="เครื่องหมายจุลภาค 6 3 2 2" xfId="4929"/>
    <cellStyle name="เครื่องหมายจุลภาค 6 3 3" xfId="3679"/>
    <cellStyle name="เครื่องหมายจุลภาค 6 3 3 2" xfId="5367"/>
    <cellStyle name="เครื่องหมายจุลภาค 6 3 4" xfId="4530"/>
    <cellStyle name="เครื่องหมายจุลภาค 6 4" xfId="1095"/>
    <cellStyle name="เครื่องหมายจุลภาค 6 4 2" xfId="2998"/>
    <cellStyle name="เครื่องหมายจุลภาค 6 4 2 2" xfId="4930"/>
    <cellStyle name="เครื่องหมายจุลภาค 6 4 3" xfId="3680"/>
    <cellStyle name="เครื่องหมายจุลภาค 6 4 3 2" xfId="5368"/>
    <cellStyle name="เครื่องหมายจุลภาค 6 4 4" xfId="4531"/>
    <cellStyle name="เครื่องหมายจุลภาค 6 5" xfId="1850"/>
    <cellStyle name="เครื่องหมายจุลภาค 6 6" xfId="2995"/>
    <cellStyle name="เครื่องหมายจุลภาค 6 6 2" xfId="4927"/>
    <cellStyle name="เครื่องหมายจุลภาค 6 7" xfId="3677"/>
    <cellStyle name="เครื่องหมายจุลภาค 6 7 2" xfId="5365"/>
    <cellStyle name="เครื่องหมายจุลภาค 6 8" xfId="4528"/>
    <cellStyle name="เครื่องหมายจุลภาค 7" xfId="1096"/>
    <cellStyle name="เครื่องหมายจุลภาค 7 2" xfId="1097"/>
    <cellStyle name="เครื่องหมายจุลภาค 7 2 2" xfId="2999"/>
    <cellStyle name="เครื่องหมายจุลภาค 7 2 2 2" xfId="4931"/>
    <cellStyle name="เครื่องหมายจุลภาค 7 2 3" xfId="3681"/>
    <cellStyle name="เครื่องหมายจุลภาค 7 2 3 2" xfId="5369"/>
    <cellStyle name="เครื่องหมายจุลภาค 7 2 4" xfId="4532"/>
    <cellStyle name="เครื่องหมายจุลภาค 7 3" xfId="1098"/>
    <cellStyle name="เครื่องหมายจุลภาค 7 3 2" xfId="3000"/>
    <cellStyle name="เครื่องหมายจุลภาค 7 3 2 2" xfId="4932"/>
    <cellStyle name="เครื่องหมายจุลภาค 7 3 3" xfId="3682"/>
    <cellStyle name="เครื่องหมายจุลภาค 7 3 3 2" xfId="5370"/>
    <cellStyle name="เครื่องหมายจุลภาค 7 3 4" xfId="4533"/>
    <cellStyle name="เครื่องหมายจุลภาค 7 4" xfId="1099"/>
    <cellStyle name="เครื่องหมายจุลภาค 7 5" xfId="1100"/>
    <cellStyle name="เครื่องหมายจุลภาค 7 5 2" xfId="3001"/>
    <cellStyle name="เครื่องหมายจุลภาค 7 5 2 2" xfId="4933"/>
    <cellStyle name="เครื่องหมายจุลภาค 7 5 3" xfId="3683"/>
    <cellStyle name="เครื่องหมายจุลภาค 7 5 3 2" xfId="5371"/>
    <cellStyle name="เครื่องหมายจุลภาค 7 5 4" xfId="4534"/>
    <cellStyle name="เครื่องหมายจุลภาค 8" xfId="1101"/>
    <cellStyle name="เครื่องหมายจุลภาค 8 2" xfId="1102"/>
    <cellStyle name="เครื่องหมายจุลภาค 8 2 2" xfId="3002"/>
    <cellStyle name="เครื่องหมายจุลภาค 8 2 2 2" xfId="4934"/>
    <cellStyle name="เครื่องหมายจุลภาค 8 2 3" xfId="3684"/>
    <cellStyle name="เครื่องหมายจุลภาค 8 2 3 2" xfId="5372"/>
    <cellStyle name="เครื่องหมายจุลภาค 8 2 4" xfId="4535"/>
    <cellStyle name="เครื่องหมายจุลภาค 8 3" xfId="1103"/>
    <cellStyle name="เครื่องหมายจุลภาค 8 3 2" xfId="3003"/>
    <cellStyle name="เครื่องหมายจุลภาค 8 3 2 2" xfId="4935"/>
    <cellStyle name="เครื่องหมายจุลภาค 8 3 3" xfId="3685"/>
    <cellStyle name="เครื่องหมายจุลภาค 8 3 3 2" xfId="5373"/>
    <cellStyle name="เครื่องหมายจุลภาค 8 3 4" xfId="4536"/>
    <cellStyle name="เครื่องหมายจุลภาค 8 4" xfId="1104"/>
    <cellStyle name="เครื่องหมายจุลภาค 9" xfId="1105"/>
    <cellStyle name="เครื่องหมายจุลภาค 9 2" xfId="77"/>
    <cellStyle name="เครื่องหมายจุลภาค 9 2 2" xfId="2809"/>
    <cellStyle name="เครื่องหมายจุลภาค 9 2 2 2" xfId="4741"/>
    <cellStyle name="เครื่องหมายจุลภาค 9 2 3" xfId="3523"/>
    <cellStyle name="เครื่องหมายจุลภาค 9 2 3 2" xfId="5205"/>
    <cellStyle name="เครื่องหมายจุลภาค 9 2 4" xfId="4368"/>
    <cellStyle name="เครื่องหมายจุลภาค 9 3" xfId="3004"/>
    <cellStyle name="เครื่องหมายจุลภาค 9 3 2" xfId="4936"/>
    <cellStyle name="เครื่องหมายจุลภาค 9 4" xfId="3686"/>
    <cellStyle name="เครื่องหมายจุลภาค 9 4 2" xfId="5374"/>
    <cellStyle name="เครื่องหมายจุลภาค 9 5" xfId="4537"/>
    <cellStyle name="เครื่องหมายจุลภาค_120010" xfId="1106"/>
    <cellStyle name="เครื่องหมายเปอร์เซ็นต์_Sheet1" xfId="1107"/>
    <cellStyle name="เครื่องหมายสกุลเงิน [0]_ADJ-VAR" xfId="1108"/>
    <cellStyle name="เครื่องหมายสกุลเงิน 2" xfId="1109"/>
    <cellStyle name="เครื่องหมายสกุลเงิน 2 2" xfId="3005"/>
    <cellStyle name="เครื่องหมายสกุลเงิน 2 2 2" xfId="4937"/>
    <cellStyle name="เครื่องหมายสกุลเงิน 2 3" xfId="3687"/>
    <cellStyle name="เครื่องหมายสกุลเงิน 2 3 2" xfId="5375"/>
    <cellStyle name="เครื่องหมายสกุลเงิน 2 4" xfId="4538"/>
    <cellStyle name="เครื่องหมายสกุลเงิน_ADJ-VAR" xfId="1110"/>
    <cellStyle name="จุลภาค 2" xfId="3590"/>
    <cellStyle name="จุลภาค 2 2" xfId="5195"/>
    <cellStyle name="จุลภาค 3" xfId="4325"/>
    <cellStyle name="ชื่อเรื่อง 2" xfId="1111"/>
    <cellStyle name="ชื่อเรื่อง 3" xfId="4326"/>
    <cellStyle name="เชื่อมโยงหลายมิติ" xfId="1112"/>
    <cellStyle name="เชื่อมโยงหลายมิติ 2" xfId="1113"/>
    <cellStyle name="เชื่อมโยงหลายมิติ 3" xfId="1114"/>
    <cellStyle name="เชื่อมโยงหลายมิติ_งบการเงิน05-47(พ.ค.)" xfId="1115"/>
    <cellStyle name="เซลล์ตรวจสอบ 2" xfId="1116"/>
    <cellStyle name="เซลล์ตรวจสอบ 3" xfId="4337"/>
    <cellStyle name="เซลล์ที่มีการเชื่อมโยง 2" xfId="1117"/>
    <cellStyle name="เซลล์ที่มีลิงก์ 2" xfId="4336"/>
    <cellStyle name="ณfน๔_NTCณ๘ป๙ (2)" xfId="1118"/>
    <cellStyle name="ดี 2" xfId="1119"/>
    <cellStyle name="ดี 3" xfId="1120"/>
    <cellStyle name="ดี 4" xfId="4331"/>
    <cellStyle name="ตามการเชื่อมโยงหลายมิติ" xfId="1121"/>
    <cellStyle name="ตามการเชื่อมโยงหลายมิติ 2" xfId="1122"/>
    <cellStyle name="ตามการเชื่อมโยงหลายมิติ 3" xfId="1123"/>
    <cellStyle name="ตามการเชื่อมโยงหลายมิติ 4" xfId="1124"/>
    <cellStyle name="น้บะภฒ_95" xfId="1125"/>
    <cellStyle name="ปกติ 10" xfId="1126"/>
    <cellStyle name="ปกติ 10 2" xfId="1127"/>
    <cellStyle name="ปกติ 10 2 2" xfId="1128"/>
    <cellStyle name="ปกติ 10 3" xfId="1129"/>
    <cellStyle name="ปกติ 10 4" xfId="1130"/>
    <cellStyle name="ปกติ 10_WK_CON_CPI_2009" xfId="1131"/>
    <cellStyle name="ปกติ 11" xfId="1132"/>
    <cellStyle name="ปกติ 11 2" xfId="1133"/>
    <cellStyle name="ปกติ 11 3" xfId="1134"/>
    <cellStyle name="ปกติ 11_WK_CON_CPI_2009" xfId="1135"/>
    <cellStyle name="ปกติ 12" xfId="1136"/>
    <cellStyle name="ปกติ 12 2" xfId="1137"/>
    <cellStyle name="ปกติ 12 2 2" xfId="1138"/>
    <cellStyle name="ปกติ 12 2 3" xfId="1854"/>
    <cellStyle name="ปกติ 12 3" xfId="1139"/>
    <cellStyle name="ปกติ 12 4" xfId="1140"/>
    <cellStyle name="ปกติ 12 4 2" xfId="2431"/>
    <cellStyle name="ปกติ 12 5" xfId="1853"/>
    <cellStyle name="ปกติ 12 6" xfId="2430"/>
    <cellStyle name="ปกติ 13" xfId="1141"/>
    <cellStyle name="ปกติ 13 2" xfId="1142"/>
    <cellStyle name="ปกติ 13 3" xfId="1855"/>
    <cellStyle name="ปกติ 13 3 2" xfId="3086"/>
    <cellStyle name="ปกติ 13 3 2 2" xfId="4003"/>
    <cellStyle name="ปกติ 13 3 2 2 2" xfId="5642"/>
    <cellStyle name="ปกติ 13 3 2 3" xfId="5018"/>
    <cellStyle name="ปกติ 13 3 3" xfId="3721"/>
    <cellStyle name="ปกติ 13 3 3 2" xfId="5409"/>
    <cellStyle name="ปกติ 13 3 4" xfId="4572"/>
    <cellStyle name="ปกติ 14" xfId="1143"/>
    <cellStyle name="ปกติ 14 2" xfId="1144"/>
    <cellStyle name="ปกติ 14 3" xfId="1145"/>
    <cellStyle name="ปกติ 14 4" xfId="1146"/>
    <cellStyle name="ปกติ 14 4 2" xfId="2433"/>
    <cellStyle name="ปกติ 14 5" xfId="1856"/>
    <cellStyle name="ปกติ 14 5 2" xfId="3087"/>
    <cellStyle name="ปกติ 14 5 2 2" xfId="4004"/>
    <cellStyle name="ปกติ 14 5 2 2 2" xfId="5643"/>
    <cellStyle name="ปกติ 14 5 2 3" xfId="5019"/>
    <cellStyle name="ปกติ 14 5 3" xfId="3722"/>
    <cellStyle name="ปกติ 14 5 3 2" xfId="5410"/>
    <cellStyle name="ปกติ 14 5 4" xfId="4573"/>
    <cellStyle name="ปกติ 14 6" xfId="2432"/>
    <cellStyle name="ปกติ 15" xfId="1147"/>
    <cellStyle name="ปกติ 16" xfId="1148"/>
    <cellStyle name="ปกติ 16 2" xfId="1974"/>
    <cellStyle name="ปกติ 17" xfId="1149"/>
    <cellStyle name="ปกติ 18" xfId="1150"/>
    <cellStyle name="ปกติ 19" xfId="1151"/>
    <cellStyle name="ปกติ 2" xfId="11"/>
    <cellStyle name="ปกติ 2 2" xfId="1153"/>
    <cellStyle name="ปกติ 2 2 2" xfId="1154"/>
    <cellStyle name="ปกติ 2 2 2 2" xfId="1155"/>
    <cellStyle name="ปกติ 2 2 2 3" xfId="1156"/>
    <cellStyle name="ปกติ 2 2 2 4" xfId="1857"/>
    <cellStyle name="ปกติ 2 2 2 4 2" xfId="3088"/>
    <cellStyle name="ปกติ 2 2 2 4 2 2" xfId="4005"/>
    <cellStyle name="ปกติ 2 2 2 4 2 2 2" xfId="5644"/>
    <cellStyle name="ปกติ 2 2 2 4 2 3" xfId="5020"/>
    <cellStyle name="ปกติ 2 2 2 4 3" xfId="3723"/>
    <cellStyle name="ปกติ 2 2 2 4 3 2" xfId="5411"/>
    <cellStyle name="ปกติ 2 2 2 4 4" xfId="4574"/>
    <cellStyle name="ปกติ 2 2 3" xfId="1157"/>
    <cellStyle name="ปกติ 2 2 4" xfId="3007"/>
    <cellStyle name="ปกติ 2 2 4 2" xfId="3986"/>
    <cellStyle name="ปกติ 2 2 4 2 2" xfId="5625"/>
    <cellStyle name="ปกติ 2 2 4 3" xfId="4939"/>
    <cellStyle name="ปกติ 2 2 5" xfId="3689"/>
    <cellStyle name="ปกติ 2 2 5 2" xfId="5377"/>
    <cellStyle name="ปกติ 2 2 6" xfId="4540"/>
    <cellStyle name="ปกติ 2 3" xfId="1158"/>
    <cellStyle name="ปกติ 2 3 2" xfId="1159"/>
    <cellStyle name="ปกติ 2 3 3" xfId="1160"/>
    <cellStyle name="ปกติ 2 3 4" xfId="1161"/>
    <cellStyle name="ปกติ 2 3 5" xfId="1858"/>
    <cellStyle name="ปกติ 2 4" xfId="1162"/>
    <cellStyle name="ปกติ 2 4 2" xfId="1163"/>
    <cellStyle name="ปกติ 2 4 3" xfId="1164"/>
    <cellStyle name="ปกติ 2 4 4" xfId="1859"/>
    <cellStyle name="ปกติ 2 4 4 2" xfId="3089"/>
    <cellStyle name="ปกติ 2 4 4 2 2" xfId="4006"/>
    <cellStyle name="ปกติ 2 4 4 2 2 2" xfId="5645"/>
    <cellStyle name="ปกติ 2 4 4 2 3" xfId="5021"/>
    <cellStyle name="ปกติ 2 4 4 3" xfId="3724"/>
    <cellStyle name="ปกติ 2 4 4 3 2" xfId="5412"/>
    <cellStyle name="ปกติ 2 4 4 4" xfId="4575"/>
    <cellStyle name="ปกติ 2 4 5" xfId="2269"/>
    <cellStyle name="ปกติ 2 5" xfId="1165"/>
    <cellStyle name="ปกติ 2 5 2" xfId="1166"/>
    <cellStyle name="ปกติ 2 5 3" xfId="1167"/>
    <cellStyle name="ปกติ 2 5 4" xfId="1860"/>
    <cellStyle name="ปกติ 2 5 4 2" xfId="3090"/>
    <cellStyle name="ปกติ 2 5 4 2 2" xfId="4007"/>
    <cellStyle name="ปกติ 2 5 4 2 2 2" xfId="5646"/>
    <cellStyle name="ปกติ 2 5 4 2 3" xfId="5022"/>
    <cellStyle name="ปกติ 2 5 4 3" xfId="3725"/>
    <cellStyle name="ปกติ 2 5 4 3 2" xfId="5413"/>
    <cellStyle name="ปกติ 2 5 4 4" xfId="4576"/>
    <cellStyle name="ปกติ 2 6" xfId="1168"/>
    <cellStyle name="ปกติ 2 6 2" xfId="1169"/>
    <cellStyle name="ปกติ 2 6 3" xfId="1861"/>
    <cellStyle name="ปกติ 2 6 3 2" xfId="3091"/>
    <cellStyle name="ปกติ 2 6 3 2 2" xfId="4008"/>
    <cellStyle name="ปกติ 2 6 3 2 2 2" xfId="5647"/>
    <cellStyle name="ปกติ 2 6 3 2 3" xfId="5023"/>
    <cellStyle name="ปกติ 2 6 3 3" xfId="3726"/>
    <cellStyle name="ปกติ 2 6 3 3 2" xfId="5414"/>
    <cellStyle name="ปกติ 2 6 3 4" xfId="4577"/>
    <cellStyle name="ปกติ 2 7" xfId="1170"/>
    <cellStyle name="ปกติ 2 7 2" xfId="1171"/>
    <cellStyle name="ปกติ 2 7 3" xfId="1172"/>
    <cellStyle name="ปกติ 2 7 4" xfId="1862"/>
    <cellStyle name="ปกติ 2 8" xfId="1173"/>
    <cellStyle name="ปกติ 2 9" xfId="1152"/>
    <cellStyle name="ปกติ 2 9 2" xfId="2434"/>
    <cellStyle name="ปกติ 2 9 2 2" xfId="3241"/>
    <cellStyle name="ปกติ 2 9 2 2 2" xfId="4134"/>
    <cellStyle name="ปกติ 2 9 2 2 2 2" xfId="5773"/>
    <cellStyle name="ปกติ 2 9 2 2 3" xfId="5173"/>
    <cellStyle name="ปกติ 2 9 2 3" xfId="3859"/>
    <cellStyle name="ปกติ 2 9 2 3 2" xfId="5547"/>
    <cellStyle name="ปกติ 2 9 2 4" xfId="4710"/>
    <cellStyle name="ปกติ 2 9 3" xfId="2299"/>
    <cellStyle name="ปกติ 2 9 3 2" xfId="3951"/>
    <cellStyle name="ปกติ 2 9 3 3" xfId="4265"/>
    <cellStyle name="ปกติ 2 9 4" xfId="3006"/>
    <cellStyle name="ปกติ 2 9 4 2" xfId="3985"/>
    <cellStyle name="ปกติ 2 9 4 2 2" xfId="5624"/>
    <cellStyle name="ปกติ 2 9 4 3" xfId="4938"/>
    <cellStyle name="ปกติ 2 9 5" xfId="3688"/>
    <cellStyle name="ปกติ 2 9 5 2" xfId="5376"/>
    <cellStyle name="ปกติ 2 9 6" xfId="4539"/>
    <cellStyle name="ปกติ 2_งบการเงิน PERM 52" xfId="1174"/>
    <cellStyle name="ปกติ 20" xfId="1175"/>
    <cellStyle name="ปกติ 20 2" xfId="3008"/>
    <cellStyle name="ปกติ 20 2 2" xfId="3987"/>
    <cellStyle name="ปกติ 20 2 2 2" xfId="5626"/>
    <cellStyle name="ปกติ 20 2 3" xfId="4940"/>
    <cellStyle name="ปกติ 20 3" xfId="3690"/>
    <cellStyle name="ปกติ 20 3 2" xfId="5378"/>
    <cellStyle name="ปกติ 20 4" xfId="4541"/>
    <cellStyle name="ปกติ 21" xfId="1176"/>
    <cellStyle name="ปกติ 21 2" xfId="3009"/>
    <cellStyle name="ปกติ 21 2 2" xfId="3988"/>
    <cellStyle name="ปกติ 21 2 2 2" xfId="5627"/>
    <cellStyle name="ปกติ 21 2 3" xfId="4941"/>
    <cellStyle name="ปกติ 21 3" xfId="3691"/>
    <cellStyle name="ปกติ 21 3 2" xfId="5379"/>
    <cellStyle name="ปกติ 21 4" xfId="4542"/>
    <cellStyle name="ปกติ 22" xfId="1177"/>
    <cellStyle name="ปกติ 22 2" xfId="3010"/>
    <cellStyle name="ปกติ 22 2 2" xfId="3989"/>
    <cellStyle name="ปกติ 22 2 2 2" xfId="5628"/>
    <cellStyle name="ปกติ 22 2 3" xfId="4942"/>
    <cellStyle name="ปกติ 22 3" xfId="3692"/>
    <cellStyle name="ปกติ 22 3 2" xfId="5380"/>
    <cellStyle name="ปกติ 22 4" xfId="4543"/>
    <cellStyle name="ปกติ 23" xfId="1178"/>
    <cellStyle name="ปกติ 23 2" xfId="3011"/>
    <cellStyle name="ปกติ 23 2 2" xfId="3990"/>
    <cellStyle name="ปกติ 23 2 2 2" xfId="5629"/>
    <cellStyle name="ปกติ 23 2 3" xfId="4943"/>
    <cellStyle name="ปกติ 23 3" xfId="3693"/>
    <cellStyle name="ปกติ 23 3 2" xfId="5381"/>
    <cellStyle name="ปกติ 23 4" xfId="4544"/>
    <cellStyle name="ปกติ 24" xfId="1179"/>
    <cellStyle name="ปกติ 24 2" xfId="3012"/>
    <cellStyle name="ปกติ 24 2 2" xfId="3991"/>
    <cellStyle name="ปกติ 24 2 2 2" xfId="5630"/>
    <cellStyle name="ปกติ 24 2 3" xfId="4944"/>
    <cellStyle name="ปกติ 24 3" xfId="3694"/>
    <cellStyle name="ปกติ 24 3 2" xfId="5382"/>
    <cellStyle name="ปกติ 24 4" xfId="4545"/>
    <cellStyle name="ปกติ 25" xfId="1180"/>
    <cellStyle name="ปกติ 25 2" xfId="3013"/>
    <cellStyle name="ปกติ 25 2 2" xfId="3992"/>
    <cellStyle name="ปกติ 25 2 2 2" xfId="5631"/>
    <cellStyle name="ปกติ 25 2 3" xfId="4945"/>
    <cellStyle name="ปกติ 25 3" xfId="3695"/>
    <cellStyle name="ปกติ 25 3 2" xfId="5383"/>
    <cellStyle name="ปกติ 25 4" xfId="4546"/>
    <cellStyle name="ปกติ 26" xfId="4324"/>
    <cellStyle name="ปกติ 3" xfId="1181"/>
    <cellStyle name="ปกติ 3 2" xfId="1182"/>
    <cellStyle name="ปกติ 3 2 2" xfId="1183"/>
    <cellStyle name="ปกติ 3 2 2 2" xfId="3015"/>
    <cellStyle name="ปกติ 3 2 2 2 2" xfId="3994"/>
    <cellStyle name="ปกติ 3 2 2 2 2 2" xfId="5633"/>
    <cellStyle name="ปกติ 3 2 2 2 3" xfId="4947"/>
    <cellStyle name="ปกติ 3 2 2 3" xfId="3697"/>
    <cellStyle name="ปกติ 3 2 2 3 2" xfId="5385"/>
    <cellStyle name="ปกติ 3 2 2 4" xfId="4548"/>
    <cellStyle name="ปกติ 3 2 3" xfId="1864"/>
    <cellStyle name="ปกติ 3 2 4" xfId="3014"/>
    <cellStyle name="ปกติ 3 2 4 2" xfId="3993"/>
    <cellStyle name="ปกติ 3 2 4 2 2" xfId="5632"/>
    <cellStyle name="ปกติ 3 2 4 3" xfId="4946"/>
    <cellStyle name="ปกติ 3 2 5" xfId="3696"/>
    <cellStyle name="ปกติ 3 2 5 2" xfId="5384"/>
    <cellStyle name="ปกติ 3 2 6" xfId="4547"/>
    <cellStyle name="ปกติ 3 3" xfId="1184"/>
    <cellStyle name="ปกติ 3 3 2" xfId="1185"/>
    <cellStyle name="ปกติ 3 3 2 2" xfId="1186"/>
    <cellStyle name="ปกติ 3 3 3" xfId="1187"/>
    <cellStyle name="ปกติ 3 4" xfId="1188"/>
    <cellStyle name="ปกติ 3 4 2" xfId="1189"/>
    <cellStyle name="ปกติ 3 4 3" xfId="3016"/>
    <cellStyle name="ปกติ 3 4 3 2" xfId="3995"/>
    <cellStyle name="ปกติ 3 4 3 2 2" xfId="5634"/>
    <cellStyle name="ปกติ 3 4 3 3" xfId="4948"/>
    <cellStyle name="ปกติ 3 4 4" xfId="3698"/>
    <cellStyle name="ปกติ 3 4 4 2" xfId="5386"/>
    <cellStyle name="ปกติ 3 4 5" xfId="4549"/>
    <cellStyle name="ปกติ 3 5" xfId="1190"/>
    <cellStyle name="ปกติ 3 5 2" xfId="3017"/>
    <cellStyle name="ปกติ 3 5 2 2" xfId="3996"/>
    <cellStyle name="ปกติ 3 5 2 2 2" xfId="5635"/>
    <cellStyle name="ปกติ 3 5 2 3" xfId="4949"/>
    <cellStyle name="ปกติ 3 5 3" xfId="3699"/>
    <cellStyle name="ปกติ 3 5 3 2" xfId="5387"/>
    <cellStyle name="ปกติ 3 5 4" xfId="4550"/>
    <cellStyle name="ปกติ 3 6" xfId="1191"/>
    <cellStyle name="ปกติ 3 6 2" xfId="3018"/>
    <cellStyle name="ปกติ 3 6 2 2" xfId="3997"/>
    <cellStyle name="ปกติ 3 6 2 2 2" xfId="5636"/>
    <cellStyle name="ปกติ 3 6 2 3" xfId="4950"/>
    <cellStyle name="ปกติ 3 6 3" xfId="3700"/>
    <cellStyle name="ปกติ 3 6 3 2" xfId="5388"/>
    <cellStyle name="ปกติ 3 6 4" xfId="4551"/>
    <cellStyle name="ปกติ 3 7" xfId="1863"/>
    <cellStyle name="ปกติ 3_งบการเงิน PERM 52" xfId="1192"/>
    <cellStyle name="ปกติ 4" xfId="1193"/>
    <cellStyle name="ปกติ 4 2" xfId="1194"/>
    <cellStyle name="ปกติ 4 2 2" xfId="1195"/>
    <cellStyle name="ปกติ 4 2 3" xfId="1196"/>
    <cellStyle name="ปกติ 4 2 4" xfId="1197"/>
    <cellStyle name="ปกติ 4 3" xfId="1198"/>
    <cellStyle name="ปกติ 4 3 2" xfId="1199"/>
    <cellStyle name="ปกติ 4 3 3" xfId="1865"/>
    <cellStyle name="ปกติ 4 4" xfId="1200"/>
    <cellStyle name="ปกติ 4 4 2" xfId="1201"/>
    <cellStyle name="ปกติ 4 4 3" xfId="1866"/>
    <cellStyle name="ปกติ 5" xfId="1202"/>
    <cellStyle name="ปกติ 5 2" xfId="1203"/>
    <cellStyle name="ปกติ 5 2 2" xfId="1204"/>
    <cellStyle name="ปกติ 5 2 3" xfId="1867"/>
    <cellStyle name="ปกติ 5 3" xfId="1205"/>
    <cellStyle name="ปกติ 5 3 2" xfId="1206"/>
    <cellStyle name="ปกติ 5 3 3" xfId="1868"/>
    <cellStyle name="ปกติ 5 4" xfId="1207"/>
    <cellStyle name="ปกติ 6" xfId="1208"/>
    <cellStyle name="ปกติ 6 2" xfId="1209"/>
    <cellStyle name="ปกติ 6 2 2" xfId="1210"/>
    <cellStyle name="ปกติ 7" xfId="69"/>
    <cellStyle name="ปกติ 7 2" xfId="1212"/>
    <cellStyle name="ปกติ 7 2 2" xfId="1213"/>
    <cellStyle name="ปกติ 7 2 3" xfId="1870"/>
    <cellStyle name="ปกติ 7 3" xfId="1214"/>
    <cellStyle name="ปกติ 7 4" xfId="1869"/>
    <cellStyle name="ปกติ 7 4 2" xfId="3092"/>
    <cellStyle name="ปกติ 7 4 2 2" xfId="4009"/>
    <cellStyle name="ปกติ 7 4 2 2 2" xfId="5648"/>
    <cellStyle name="ปกติ 7 4 2 3" xfId="5024"/>
    <cellStyle name="ปกติ 7 4 3" xfId="3727"/>
    <cellStyle name="ปกติ 7 4 3 2" xfId="5415"/>
    <cellStyle name="ปกติ 7 4 4" xfId="4578"/>
    <cellStyle name="ปกติ 8" xfId="1215"/>
    <cellStyle name="ปกติ 8 2" xfId="1216"/>
    <cellStyle name="ปกติ 8 2 2" xfId="3886"/>
    <cellStyle name="ปกติ 8 2 3" xfId="4201"/>
    <cellStyle name="ปกติ 8 3" xfId="1217"/>
    <cellStyle name="ปกติ 8 4" xfId="1218"/>
    <cellStyle name="ปกติ 8_WK_CON_CPI_2009" xfId="1219"/>
    <cellStyle name="ปกติ 9" xfId="1220"/>
    <cellStyle name="ปกติ 9 2" xfId="1221"/>
    <cellStyle name="ปกติ 9 2 2" xfId="1222"/>
    <cellStyle name="ปกติ 9 2 3" xfId="1871"/>
    <cellStyle name="ปกติ 9 3" xfId="1223"/>
    <cellStyle name="ปกติ 9_WK_CON_CPI_2009" xfId="78"/>
    <cellStyle name="ป้อนค่า 2" xfId="1225"/>
    <cellStyle name="ป้อนค่า 2 2" xfId="2119"/>
    <cellStyle name="ป้อนค่า 2 2 2" xfId="2614"/>
    <cellStyle name="ป้อนค่า 2 2 3" xfId="2524"/>
    <cellStyle name="ป้อนค่า 2 3" xfId="2167"/>
    <cellStyle name="ป้อนค่า 2 3 2" xfId="2641"/>
    <cellStyle name="ป้อนค่า 2 3 3" xfId="2551"/>
    <cellStyle name="ป้อนค่า 2 3 4" xfId="2741"/>
    <cellStyle name="ป้อนค่า 2 4" xfId="2216"/>
    <cellStyle name="ป้อนค่า 2 4 2" xfId="2686"/>
    <cellStyle name="ป้อนค่า 2 4 3" xfId="2774"/>
    <cellStyle name="ป้อนค่า 3" xfId="4333"/>
    <cellStyle name="ปานกลาง 2" xfId="1226"/>
    <cellStyle name="ปานกลาง 3" xfId="1227"/>
    <cellStyle name="เปอร์เซ็นต์ 10" xfId="1228"/>
    <cellStyle name="เปอร์เซ็นต์ 10 2" xfId="1229"/>
    <cellStyle name="เปอร์เซ็นต์ 11" xfId="1230"/>
    <cellStyle name="เปอร์เซ็นต์ 2" xfId="1231"/>
    <cellStyle name="เปอร์เซ็นต์ 2 2" xfId="1232"/>
    <cellStyle name="เปอร์เซ็นต์ 2 2 2" xfId="1233"/>
    <cellStyle name="เปอร์เซ็นต์ 2 2 2 2" xfId="1234"/>
    <cellStyle name="เปอร์เซ็นต์ 2 2 2 3" xfId="1235"/>
    <cellStyle name="เปอร์เซ็นต์ 2 3" xfId="1236"/>
    <cellStyle name="เปอร์เซ็นต์ 2 3 2" xfId="1237"/>
    <cellStyle name="เปอร์เซ็นต์ 3" xfId="1238"/>
    <cellStyle name="เปอร์เซ็นต์ 3 2" xfId="1239"/>
    <cellStyle name="เปอร์เซ็นต์ 3 2 2" xfId="1240"/>
    <cellStyle name="เปอร์เซ็นต์ 3 3" xfId="1851"/>
    <cellStyle name="เปอร์เซ็นต์ 4" xfId="1241"/>
    <cellStyle name="เปอร์เซ็นต์ 4 2" xfId="1242"/>
    <cellStyle name="เปอร์เซ็นต์ 4 3" xfId="1852"/>
    <cellStyle name="เปอร์เซ็นต์ 5" xfId="1243"/>
    <cellStyle name="เปอร์เซ็นต์ 5 2" xfId="1244"/>
    <cellStyle name="เปอร์เซ็นต์ 6" xfId="1245"/>
    <cellStyle name="เปอร์เซ็นต์ 6 2" xfId="1246"/>
    <cellStyle name="เปอร์เซ็นต์ 7" xfId="1247"/>
    <cellStyle name="เปอร์เซ็นต์ 8" xfId="1248"/>
    <cellStyle name="เปอร์เซ็นต์ 9" xfId="1249"/>
    <cellStyle name="ผลรวม 2" xfId="1250"/>
    <cellStyle name="ผลรวม 2 2" xfId="2120"/>
    <cellStyle name="ผลรวม 2 2 2" xfId="2615"/>
    <cellStyle name="ผลรวม 2 2 3" xfId="2525"/>
    <cellStyle name="ผลรวม 2 3" xfId="2168"/>
    <cellStyle name="ผลรวม 2 3 2" xfId="2642"/>
    <cellStyle name="ผลรวม 2 3 3" xfId="2552"/>
    <cellStyle name="ผลรวม 2 3 4" xfId="2742"/>
    <cellStyle name="ผลรวม 2 4" xfId="2217"/>
    <cellStyle name="ผลรวม 2 4 2" xfId="2687"/>
    <cellStyle name="ผลรวม 2 4 3" xfId="2775"/>
    <cellStyle name="ผลรวม 3" xfId="4340"/>
    <cellStyle name="แย่ 2" xfId="1251"/>
    <cellStyle name="แย่ 3" xfId="4332"/>
    <cellStyle name="ฤ?ธถ [0]_95" xfId="1252"/>
    <cellStyle name="ฤ?ธถ_95" xfId="1253"/>
    <cellStyle name="ฤธถ [0]_95" xfId="1254"/>
    <cellStyle name="ฤธถ_95" xfId="1255"/>
    <cellStyle name="ลEญ [0]_laroux" xfId="1256"/>
    <cellStyle name="ลEญ_laroux" xfId="1257"/>
    <cellStyle name="ลวดลาย" xfId="1258"/>
    <cellStyle name="ล๋ศญ [0]_95" xfId="1259"/>
    <cellStyle name="ล๋ศญ_95" xfId="1260"/>
    <cellStyle name="วฅมุ_4ฟ๙ฝวภ๛" xfId="1261"/>
    <cellStyle name="ส่วนที่ถูกเน้น1 2" xfId="1262"/>
    <cellStyle name="ส่วนที่ถูกเน้น1 3" xfId="4341"/>
    <cellStyle name="ส่วนที่ถูกเน้น2 2" xfId="1263"/>
    <cellStyle name="ส่วนที่ถูกเน้น2 3" xfId="4344"/>
    <cellStyle name="ส่วนที่ถูกเน้น3 2" xfId="1264"/>
    <cellStyle name="ส่วนที่ถูกเน้น3 3" xfId="4347"/>
    <cellStyle name="ส่วนที่ถูกเน้น4 2" xfId="1265"/>
    <cellStyle name="ส่วนที่ถูกเน้น4 3" xfId="4350"/>
    <cellStyle name="ส่วนที่ถูกเน้น5 2" xfId="1266"/>
    <cellStyle name="ส่วนที่ถูกเน้น5 3" xfId="4353"/>
    <cellStyle name="ส่วนที่ถูกเน้น6 2" xfId="1267"/>
    <cellStyle name="ส่วนที่ถูกเน้น6 3" xfId="4356"/>
    <cellStyle name="แสดงผล 2" xfId="1268"/>
    <cellStyle name="แสดงผล 2 2" xfId="2117"/>
    <cellStyle name="แสดงผล 2 2 2" xfId="2612"/>
    <cellStyle name="แสดงผล 2 2 3" xfId="2522"/>
    <cellStyle name="แสดงผล 2 3" xfId="2170"/>
    <cellStyle name="แสดงผล 2 3 2" xfId="2643"/>
    <cellStyle name="แสดงผล 2 3 3" xfId="2553"/>
    <cellStyle name="แสดงผล 2 3 4" xfId="2743"/>
    <cellStyle name="แสดงผล 2 4" xfId="2218"/>
    <cellStyle name="แสดงผล 2 4 2" xfId="2688"/>
    <cellStyle name="แสดงผล 2 4 3" xfId="2776"/>
    <cellStyle name="แสดงผล 3" xfId="4334"/>
    <cellStyle name="หมายเหตุ 2" xfId="1269"/>
    <cellStyle name="หมายเหตุ 2 2" xfId="2121"/>
    <cellStyle name="หมายเหตุ 2 2 2" xfId="2616"/>
    <cellStyle name="หมายเหตุ 2 2 3" xfId="2526"/>
    <cellStyle name="หมายเหตุ 2 3" xfId="2219"/>
    <cellStyle name="หมายเหตุ 2 3 2" xfId="2689"/>
    <cellStyle name="หมายเหตุ 2 3 3" xfId="2777"/>
    <cellStyle name="หัวเรื่อง 1 2" xfId="1270"/>
    <cellStyle name="หัวเรื่อง 1 3" xfId="4327"/>
    <cellStyle name="หัวเรื่อง 2 2" xfId="1271"/>
    <cellStyle name="หัวเรื่อง 2 3" xfId="4328"/>
    <cellStyle name="หัวเรื่อง 3 2" xfId="1272"/>
    <cellStyle name="หัวเรื่อง 3 3" xfId="4329"/>
    <cellStyle name="หัวเรื่อง 4 2" xfId="1273"/>
    <cellStyle name="หัวเรื่อง 4 3" xfId="4330"/>
    <cellStyle name="ơ᪒＀＀＀＀＀＀＀＀＀＀＀＀＀＀＀＀＀＀＀＀＀＀＀＀＀＀＀＀ma_QTR94_95_1ฟ๙ศธบ๑ณปฟช (2)" xfId="1274"/>
    <cellStyle name="…_x000e__x000a_ธ๎_x000c_U_x0001_ฅ_x0005_ด_x000a__x0007__x0001__x0001_" xfId="1275"/>
    <cellStyle name="_x001d_๐7_x000c_๎_x0017__x000d_เU_x0001_า_x0006_|!_x0007__x0001__x0001_" xfId="1276"/>
    <cellStyle name="_x001d_๐7_x000c_๎_x0017__x000d_เU_x0001_า_x0006_!_x0007__x0001__x0001_" xfId="1277"/>
    <cellStyle name="_xddb0_̟ᩒb_xdddc_̟ᩢb_xde1c_̟ᩲbơ᪂bơ᪒＀＀＀＀＀＀＀＀＀＀＀＀＀＀＀＀＀＀＀＀＀＀＀＀＀＀＀＀ma_QTR94_95_1ฟ๙ศธบ๑ณปฟช (2)" xfId="1278"/>
    <cellStyle name="콤마 [0]_BP매입매출명세서" xfId="1279"/>
    <cellStyle name="콤마_BP매입매출명세서" xfId="1280"/>
    <cellStyle name="통화 [0]_BP매입매출명세서" xfId="1281"/>
    <cellStyle name="통화_BP매입매출명세서" xfId="1282"/>
    <cellStyle name="표준_DEC99" xfId="1283"/>
    <cellStyle name="一般_0006(1)" xfId="1284"/>
    <cellStyle name="千分位[0]_LC (2)" xfId="1285"/>
    <cellStyle name="千分位_LC (2)" xfId="1286"/>
    <cellStyle name="未定義" xfId="1287"/>
    <cellStyle name="桁区切り [0.00]_May BS,PL" xfId="1288"/>
    <cellStyle name="桁区切り_part price" xfId="1289"/>
    <cellStyle name="標準_05_AR862為替評価替え確認リスト印刷_帳票レイアウト" xfId="1290"/>
    <cellStyle name="爨ﾃﾗ靉ｧﾋﾁﾒﾂｨﾘﾅﾀﾒ､ [0]_Excel_MD97DL" xfId="1291"/>
    <cellStyle name="爨ﾃﾗ靉ｧﾋﾁﾒﾂｨﾘﾅﾀﾒ､_Excel_MD97DL" xfId="1292"/>
    <cellStyle name="爨ﾃﾗ靉ｧﾋﾁﾒﾂﾊ｡ﾘﾅ爰ﾔｹ [0]_Excel_MD97DL" xfId="1293"/>
    <cellStyle name="爨ﾃﾗ靉ｧﾋﾁﾒﾂﾊ｡ﾘﾅ爰ﾔｹ_Excel_MD97DL" xfId="1294"/>
    <cellStyle name="爼ﾗ靉ﾁ篦ｧﾋﾅﾒﾂﾁﾔｵﾔ" xfId="1295"/>
    <cellStyle name="貨幣 [0]_liz-ss" xfId="1296"/>
    <cellStyle name="貨幣[0]_LC (2)" xfId="1297"/>
    <cellStyle name="貨幣_LC (2)" xfId="1298"/>
    <cellStyle name="通貨 [0.00]_part price" xfId="1299"/>
    <cellStyle name="通貨_part price" xfId="130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736" name="Text Box 1">
          <a:extLst>
            <a:ext uri="{FF2B5EF4-FFF2-40B4-BE49-F238E27FC236}">
              <a16:creationId xmlns:a16="http://schemas.microsoft.com/office/drawing/2014/main" id="{00000000-0008-0000-0500-0000E8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737" name="Text Box 8">
          <a:extLst>
            <a:ext uri="{FF2B5EF4-FFF2-40B4-BE49-F238E27FC236}">
              <a16:creationId xmlns:a16="http://schemas.microsoft.com/office/drawing/2014/main" id="{00000000-0008-0000-0500-0000E9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738" name="Text Box 9">
          <a:extLst>
            <a:ext uri="{FF2B5EF4-FFF2-40B4-BE49-F238E27FC236}">
              <a16:creationId xmlns:a16="http://schemas.microsoft.com/office/drawing/2014/main" id="{00000000-0008-0000-0500-0000EA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739" name="Text Box 10">
          <a:extLst>
            <a:ext uri="{FF2B5EF4-FFF2-40B4-BE49-F238E27FC236}">
              <a16:creationId xmlns:a16="http://schemas.microsoft.com/office/drawing/2014/main" id="{00000000-0008-0000-0500-0000EB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740" name="Text Box 41">
          <a:extLst>
            <a:ext uri="{FF2B5EF4-FFF2-40B4-BE49-F238E27FC236}">
              <a16:creationId xmlns:a16="http://schemas.microsoft.com/office/drawing/2014/main" id="{00000000-0008-0000-0500-0000EC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741" name="Text Box 43">
          <a:extLst>
            <a:ext uri="{FF2B5EF4-FFF2-40B4-BE49-F238E27FC236}">
              <a16:creationId xmlns:a16="http://schemas.microsoft.com/office/drawing/2014/main" id="{00000000-0008-0000-0500-0000ED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742" name="Text Box 1">
          <a:extLst>
            <a:ext uri="{FF2B5EF4-FFF2-40B4-BE49-F238E27FC236}">
              <a16:creationId xmlns:a16="http://schemas.microsoft.com/office/drawing/2014/main" id="{00000000-0008-0000-0500-0000EE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743" name="Text Box 8">
          <a:extLst>
            <a:ext uri="{FF2B5EF4-FFF2-40B4-BE49-F238E27FC236}">
              <a16:creationId xmlns:a16="http://schemas.microsoft.com/office/drawing/2014/main" id="{00000000-0008-0000-0500-0000EF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744" name="Text Box 9">
          <a:extLst>
            <a:ext uri="{FF2B5EF4-FFF2-40B4-BE49-F238E27FC236}">
              <a16:creationId xmlns:a16="http://schemas.microsoft.com/office/drawing/2014/main" id="{00000000-0008-0000-0500-0000F0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745" name="Text Box 10">
          <a:extLst>
            <a:ext uri="{FF2B5EF4-FFF2-40B4-BE49-F238E27FC236}">
              <a16:creationId xmlns:a16="http://schemas.microsoft.com/office/drawing/2014/main" id="{00000000-0008-0000-0500-0000F1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746" name="Text Box 41">
          <a:extLst>
            <a:ext uri="{FF2B5EF4-FFF2-40B4-BE49-F238E27FC236}">
              <a16:creationId xmlns:a16="http://schemas.microsoft.com/office/drawing/2014/main" id="{00000000-0008-0000-0500-0000F2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747" name="Text Box 43">
          <a:extLst>
            <a:ext uri="{FF2B5EF4-FFF2-40B4-BE49-F238E27FC236}">
              <a16:creationId xmlns:a16="http://schemas.microsoft.com/office/drawing/2014/main" id="{00000000-0008-0000-0500-0000F3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748" name="Text Box 1">
          <a:extLst>
            <a:ext uri="{FF2B5EF4-FFF2-40B4-BE49-F238E27FC236}">
              <a16:creationId xmlns:a16="http://schemas.microsoft.com/office/drawing/2014/main" id="{00000000-0008-0000-0500-0000F4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749" name="Text Box 8">
          <a:extLst>
            <a:ext uri="{FF2B5EF4-FFF2-40B4-BE49-F238E27FC236}">
              <a16:creationId xmlns:a16="http://schemas.microsoft.com/office/drawing/2014/main" id="{00000000-0008-0000-0500-0000F5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750" name="Text Box 9">
          <a:extLst>
            <a:ext uri="{FF2B5EF4-FFF2-40B4-BE49-F238E27FC236}">
              <a16:creationId xmlns:a16="http://schemas.microsoft.com/office/drawing/2014/main" id="{00000000-0008-0000-0500-0000F6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751" name="Text Box 10">
          <a:extLst>
            <a:ext uri="{FF2B5EF4-FFF2-40B4-BE49-F238E27FC236}">
              <a16:creationId xmlns:a16="http://schemas.microsoft.com/office/drawing/2014/main" id="{00000000-0008-0000-0500-0000F7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752" name="Text Box 41">
          <a:extLst>
            <a:ext uri="{FF2B5EF4-FFF2-40B4-BE49-F238E27FC236}">
              <a16:creationId xmlns:a16="http://schemas.microsoft.com/office/drawing/2014/main" id="{00000000-0008-0000-0500-0000F8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753" name="Text Box 43">
          <a:extLst>
            <a:ext uri="{FF2B5EF4-FFF2-40B4-BE49-F238E27FC236}">
              <a16:creationId xmlns:a16="http://schemas.microsoft.com/office/drawing/2014/main" id="{00000000-0008-0000-0500-0000F9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754" name="Text Box 1">
          <a:extLst>
            <a:ext uri="{FF2B5EF4-FFF2-40B4-BE49-F238E27FC236}">
              <a16:creationId xmlns:a16="http://schemas.microsoft.com/office/drawing/2014/main" id="{00000000-0008-0000-0500-0000FA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755" name="Text Box 8">
          <a:extLst>
            <a:ext uri="{FF2B5EF4-FFF2-40B4-BE49-F238E27FC236}">
              <a16:creationId xmlns:a16="http://schemas.microsoft.com/office/drawing/2014/main" id="{00000000-0008-0000-0500-0000FB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756" name="Text Box 9">
          <a:extLst>
            <a:ext uri="{FF2B5EF4-FFF2-40B4-BE49-F238E27FC236}">
              <a16:creationId xmlns:a16="http://schemas.microsoft.com/office/drawing/2014/main" id="{00000000-0008-0000-0500-0000FC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757" name="Text Box 10">
          <a:extLst>
            <a:ext uri="{FF2B5EF4-FFF2-40B4-BE49-F238E27FC236}">
              <a16:creationId xmlns:a16="http://schemas.microsoft.com/office/drawing/2014/main" id="{00000000-0008-0000-0500-0000FD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758" name="Text Box 41">
          <a:extLst>
            <a:ext uri="{FF2B5EF4-FFF2-40B4-BE49-F238E27FC236}">
              <a16:creationId xmlns:a16="http://schemas.microsoft.com/office/drawing/2014/main" id="{00000000-0008-0000-0500-0000FE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759" name="Text Box 43">
          <a:extLst>
            <a:ext uri="{FF2B5EF4-FFF2-40B4-BE49-F238E27FC236}">
              <a16:creationId xmlns:a16="http://schemas.microsoft.com/office/drawing/2014/main" id="{00000000-0008-0000-0500-0000FF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5760" name="Text Box 1">
          <a:extLst>
            <a:ext uri="{FF2B5EF4-FFF2-40B4-BE49-F238E27FC236}">
              <a16:creationId xmlns:a16="http://schemas.microsoft.com/office/drawing/2014/main" id="{00000000-0008-0000-0500-00000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5761" name="Text Box 8">
          <a:extLst>
            <a:ext uri="{FF2B5EF4-FFF2-40B4-BE49-F238E27FC236}">
              <a16:creationId xmlns:a16="http://schemas.microsoft.com/office/drawing/2014/main" id="{00000000-0008-0000-0500-00000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5762" name="Text Box 9">
          <a:extLst>
            <a:ext uri="{FF2B5EF4-FFF2-40B4-BE49-F238E27FC236}">
              <a16:creationId xmlns:a16="http://schemas.microsoft.com/office/drawing/2014/main" id="{00000000-0008-0000-0500-00000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5763" name="Text Box 10">
          <a:extLst>
            <a:ext uri="{FF2B5EF4-FFF2-40B4-BE49-F238E27FC236}">
              <a16:creationId xmlns:a16="http://schemas.microsoft.com/office/drawing/2014/main" id="{00000000-0008-0000-0500-00000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5764" name="Text Box 41">
          <a:extLst>
            <a:ext uri="{FF2B5EF4-FFF2-40B4-BE49-F238E27FC236}">
              <a16:creationId xmlns:a16="http://schemas.microsoft.com/office/drawing/2014/main" id="{00000000-0008-0000-0500-00000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5765" name="Text Box 43">
          <a:extLst>
            <a:ext uri="{FF2B5EF4-FFF2-40B4-BE49-F238E27FC236}">
              <a16:creationId xmlns:a16="http://schemas.microsoft.com/office/drawing/2014/main" id="{00000000-0008-0000-0500-00000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5766" name="Text Box 1">
          <a:extLst>
            <a:ext uri="{FF2B5EF4-FFF2-40B4-BE49-F238E27FC236}">
              <a16:creationId xmlns:a16="http://schemas.microsoft.com/office/drawing/2014/main" id="{00000000-0008-0000-0500-00000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5767" name="Text Box 8">
          <a:extLst>
            <a:ext uri="{FF2B5EF4-FFF2-40B4-BE49-F238E27FC236}">
              <a16:creationId xmlns:a16="http://schemas.microsoft.com/office/drawing/2014/main" id="{00000000-0008-0000-0500-00000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5768" name="Text Box 9">
          <a:extLst>
            <a:ext uri="{FF2B5EF4-FFF2-40B4-BE49-F238E27FC236}">
              <a16:creationId xmlns:a16="http://schemas.microsoft.com/office/drawing/2014/main" id="{00000000-0008-0000-0500-00000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5769" name="Text Box 10">
          <a:extLst>
            <a:ext uri="{FF2B5EF4-FFF2-40B4-BE49-F238E27FC236}">
              <a16:creationId xmlns:a16="http://schemas.microsoft.com/office/drawing/2014/main" id="{00000000-0008-0000-0500-00000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5770" name="Text Box 41">
          <a:extLst>
            <a:ext uri="{FF2B5EF4-FFF2-40B4-BE49-F238E27FC236}">
              <a16:creationId xmlns:a16="http://schemas.microsoft.com/office/drawing/2014/main" id="{00000000-0008-0000-0500-00000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5771" name="Text Box 43">
          <a:extLst>
            <a:ext uri="{FF2B5EF4-FFF2-40B4-BE49-F238E27FC236}">
              <a16:creationId xmlns:a16="http://schemas.microsoft.com/office/drawing/2014/main" id="{00000000-0008-0000-0500-00000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38100</xdr:rowOff>
    </xdr:to>
    <xdr:sp macro="" textlink="">
      <xdr:nvSpPr>
        <xdr:cNvPr id="245772" name="Text Box 1">
          <a:extLst>
            <a:ext uri="{FF2B5EF4-FFF2-40B4-BE49-F238E27FC236}">
              <a16:creationId xmlns:a16="http://schemas.microsoft.com/office/drawing/2014/main" id="{00000000-0008-0000-0500-00000C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38100</xdr:rowOff>
    </xdr:to>
    <xdr:sp macro="" textlink="">
      <xdr:nvSpPr>
        <xdr:cNvPr id="245773" name="Text Box 8">
          <a:extLst>
            <a:ext uri="{FF2B5EF4-FFF2-40B4-BE49-F238E27FC236}">
              <a16:creationId xmlns:a16="http://schemas.microsoft.com/office/drawing/2014/main" id="{00000000-0008-0000-0500-00000D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38100</xdr:rowOff>
    </xdr:to>
    <xdr:sp macro="" textlink="">
      <xdr:nvSpPr>
        <xdr:cNvPr id="245774" name="Text Box 9">
          <a:extLst>
            <a:ext uri="{FF2B5EF4-FFF2-40B4-BE49-F238E27FC236}">
              <a16:creationId xmlns:a16="http://schemas.microsoft.com/office/drawing/2014/main" id="{00000000-0008-0000-0500-00000E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38100</xdr:rowOff>
    </xdr:to>
    <xdr:sp macro="" textlink="">
      <xdr:nvSpPr>
        <xdr:cNvPr id="245775" name="Text Box 10">
          <a:extLst>
            <a:ext uri="{FF2B5EF4-FFF2-40B4-BE49-F238E27FC236}">
              <a16:creationId xmlns:a16="http://schemas.microsoft.com/office/drawing/2014/main" id="{00000000-0008-0000-0500-00000F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38100</xdr:rowOff>
    </xdr:to>
    <xdr:sp macro="" textlink="">
      <xdr:nvSpPr>
        <xdr:cNvPr id="245776" name="Text Box 41">
          <a:extLst>
            <a:ext uri="{FF2B5EF4-FFF2-40B4-BE49-F238E27FC236}">
              <a16:creationId xmlns:a16="http://schemas.microsoft.com/office/drawing/2014/main" id="{00000000-0008-0000-0500-000010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38100</xdr:rowOff>
    </xdr:to>
    <xdr:sp macro="" textlink="">
      <xdr:nvSpPr>
        <xdr:cNvPr id="245777" name="Text Box 43">
          <a:extLst>
            <a:ext uri="{FF2B5EF4-FFF2-40B4-BE49-F238E27FC236}">
              <a16:creationId xmlns:a16="http://schemas.microsoft.com/office/drawing/2014/main" id="{00000000-0008-0000-0500-000011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38100</xdr:rowOff>
    </xdr:to>
    <xdr:sp macro="" textlink="">
      <xdr:nvSpPr>
        <xdr:cNvPr id="245778" name="Text Box 1">
          <a:extLst>
            <a:ext uri="{FF2B5EF4-FFF2-40B4-BE49-F238E27FC236}">
              <a16:creationId xmlns:a16="http://schemas.microsoft.com/office/drawing/2014/main" id="{00000000-0008-0000-0500-000012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38100</xdr:rowOff>
    </xdr:to>
    <xdr:sp macro="" textlink="">
      <xdr:nvSpPr>
        <xdr:cNvPr id="245779" name="Text Box 8">
          <a:extLst>
            <a:ext uri="{FF2B5EF4-FFF2-40B4-BE49-F238E27FC236}">
              <a16:creationId xmlns:a16="http://schemas.microsoft.com/office/drawing/2014/main" id="{00000000-0008-0000-0500-000013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38100</xdr:rowOff>
    </xdr:to>
    <xdr:sp macro="" textlink="">
      <xdr:nvSpPr>
        <xdr:cNvPr id="245780" name="Text Box 9">
          <a:extLst>
            <a:ext uri="{FF2B5EF4-FFF2-40B4-BE49-F238E27FC236}">
              <a16:creationId xmlns:a16="http://schemas.microsoft.com/office/drawing/2014/main" id="{00000000-0008-0000-0500-000014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38100</xdr:rowOff>
    </xdr:to>
    <xdr:sp macro="" textlink="">
      <xdr:nvSpPr>
        <xdr:cNvPr id="245781" name="Text Box 10">
          <a:extLst>
            <a:ext uri="{FF2B5EF4-FFF2-40B4-BE49-F238E27FC236}">
              <a16:creationId xmlns:a16="http://schemas.microsoft.com/office/drawing/2014/main" id="{00000000-0008-0000-0500-000015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38100</xdr:rowOff>
    </xdr:to>
    <xdr:sp macro="" textlink="">
      <xdr:nvSpPr>
        <xdr:cNvPr id="245782" name="Text Box 41">
          <a:extLst>
            <a:ext uri="{FF2B5EF4-FFF2-40B4-BE49-F238E27FC236}">
              <a16:creationId xmlns:a16="http://schemas.microsoft.com/office/drawing/2014/main" id="{00000000-0008-0000-0500-000016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38100</xdr:rowOff>
    </xdr:to>
    <xdr:sp macro="" textlink="">
      <xdr:nvSpPr>
        <xdr:cNvPr id="245783" name="Text Box 43">
          <a:extLst>
            <a:ext uri="{FF2B5EF4-FFF2-40B4-BE49-F238E27FC236}">
              <a16:creationId xmlns:a16="http://schemas.microsoft.com/office/drawing/2014/main" id="{00000000-0008-0000-0500-000017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784" name="Text Box 1">
          <a:extLst>
            <a:ext uri="{FF2B5EF4-FFF2-40B4-BE49-F238E27FC236}">
              <a16:creationId xmlns:a16="http://schemas.microsoft.com/office/drawing/2014/main" id="{00000000-0008-0000-0500-000018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785" name="Text Box 8">
          <a:extLst>
            <a:ext uri="{FF2B5EF4-FFF2-40B4-BE49-F238E27FC236}">
              <a16:creationId xmlns:a16="http://schemas.microsoft.com/office/drawing/2014/main" id="{00000000-0008-0000-0500-000019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786" name="Text Box 9">
          <a:extLst>
            <a:ext uri="{FF2B5EF4-FFF2-40B4-BE49-F238E27FC236}">
              <a16:creationId xmlns:a16="http://schemas.microsoft.com/office/drawing/2014/main" id="{00000000-0008-0000-0500-00001A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787" name="Text Box 10">
          <a:extLst>
            <a:ext uri="{FF2B5EF4-FFF2-40B4-BE49-F238E27FC236}">
              <a16:creationId xmlns:a16="http://schemas.microsoft.com/office/drawing/2014/main" id="{00000000-0008-0000-0500-00001B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788" name="Text Box 41">
          <a:extLst>
            <a:ext uri="{FF2B5EF4-FFF2-40B4-BE49-F238E27FC236}">
              <a16:creationId xmlns:a16="http://schemas.microsoft.com/office/drawing/2014/main" id="{00000000-0008-0000-0500-00001C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789" name="Text Box 43">
          <a:extLst>
            <a:ext uri="{FF2B5EF4-FFF2-40B4-BE49-F238E27FC236}">
              <a16:creationId xmlns:a16="http://schemas.microsoft.com/office/drawing/2014/main" id="{00000000-0008-0000-0500-00001D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790" name="Text Box 1">
          <a:extLst>
            <a:ext uri="{FF2B5EF4-FFF2-40B4-BE49-F238E27FC236}">
              <a16:creationId xmlns:a16="http://schemas.microsoft.com/office/drawing/2014/main" id="{00000000-0008-0000-0500-00001E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791" name="Text Box 8">
          <a:extLst>
            <a:ext uri="{FF2B5EF4-FFF2-40B4-BE49-F238E27FC236}">
              <a16:creationId xmlns:a16="http://schemas.microsoft.com/office/drawing/2014/main" id="{00000000-0008-0000-0500-00001F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792" name="Text Box 9">
          <a:extLst>
            <a:ext uri="{FF2B5EF4-FFF2-40B4-BE49-F238E27FC236}">
              <a16:creationId xmlns:a16="http://schemas.microsoft.com/office/drawing/2014/main" id="{00000000-0008-0000-0500-000020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793" name="Text Box 10">
          <a:extLst>
            <a:ext uri="{FF2B5EF4-FFF2-40B4-BE49-F238E27FC236}">
              <a16:creationId xmlns:a16="http://schemas.microsoft.com/office/drawing/2014/main" id="{00000000-0008-0000-0500-000021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794" name="Text Box 41">
          <a:extLst>
            <a:ext uri="{FF2B5EF4-FFF2-40B4-BE49-F238E27FC236}">
              <a16:creationId xmlns:a16="http://schemas.microsoft.com/office/drawing/2014/main" id="{00000000-0008-0000-0500-000022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795" name="Text Box 43">
          <a:extLst>
            <a:ext uri="{FF2B5EF4-FFF2-40B4-BE49-F238E27FC236}">
              <a16:creationId xmlns:a16="http://schemas.microsoft.com/office/drawing/2014/main" id="{00000000-0008-0000-0500-000023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796" name="Text Box 1">
          <a:extLst>
            <a:ext uri="{FF2B5EF4-FFF2-40B4-BE49-F238E27FC236}">
              <a16:creationId xmlns:a16="http://schemas.microsoft.com/office/drawing/2014/main" id="{00000000-0008-0000-0500-000024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797" name="Text Box 8">
          <a:extLst>
            <a:ext uri="{FF2B5EF4-FFF2-40B4-BE49-F238E27FC236}">
              <a16:creationId xmlns:a16="http://schemas.microsoft.com/office/drawing/2014/main" id="{00000000-0008-0000-0500-000025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798" name="Text Box 9">
          <a:extLst>
            <a:ext uri="{FF2B5EF4-FFF2-40B4-BE49-F238E27FC236}">
              <a16:creationId xmlns:a16="http://schemas.microsoft.com/office/drawing/2014/main" id="{00000000-0008-0000-0500-000026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799" name="Text Box 10">
          <a:extLst>
            <a:ext uri="{FF2B5EF4-FFF2-40B4-BE49-F238E27FC236}">
              <a16:creationId xmlns:a16="http://schemas.microsoft.com/office/drawing/2014/main" id="{00000000-0008-0000-0500-000027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800" name="Text Box 41">
          <a:extLst>
            <a:ext uri="{FF2B5EF4-FFF2-40B4-BE49-F238E27FC236}">
              <a16:creationId xmlns:a16="http://schemas.microsoft.com/office/drawing/2014/main" id="{00000000-0008-0000-0500-000028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801" name="Text Box 43">
          <a:extLst>
            <a:ext uri="{FF2B5EF4-FFF2-40B4-BE49-F238E27FC236}">
              <a16:creationId xmlns:a16="http://schemas.microsoft.com/office/drawing/2014/main" id="{00000000-0008-0000-0500-000029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802" name="Text Box 1">
          <a:extLst>
            <a:ext uri="{FF2B5EF4-FFF2-40B4-BE49-F238E27FC236}">
              <a16:creationId xmlns:a16="http://schemas.microsoft.com/office/drawing/2014/main" id="{00000000-0008-0000-0500-00002A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803" name="Text Box 8">
          <a:extLst>
            <a:ext uri="{FF2B5EF4-FFF2-40B4-BE49-F238E27FC236}">
              <a16:creationId xmlns:a16="http://schemas.microsoft.com/office/drawing/2014/main" id="{00000000-0008-0000-0500-00002B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804" name="Text Box 9">
          <a:extLst>
            <a:ext uri="{FF2B5EF4-FFF2-40B4-BE49-F238E27FC236}">
              <a16:creationId xmlns:a16="http://schemas.microsoft.com/office/drawing/2014/main" id="{00000000-0008-0000-0500-00002C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805" name="Text Box 10">
          <a:extLst>
            <a:ext uri="{FF2B5EF4-FFF2-40B4-BE49-F238E27FC236}">
              <a16:creationId xmlns:a16="http://schemas.microsoft.com/office/drawing/2014/main" id="{00000000-0008-0000-0500-00002D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806" name="Text Box 41">
          <a:extLst>
            <a:ext uri="{FF2B5EF4-FFF2-40B4-BE49-F238E27FC236}">
              <a16:creationId xmlns:a16="http://schemas.microsoft.com/office/drawing/2014/main" id="{00000000-0008-0000-0500-00002E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807" name="Text Box 43">
          <a:extLst>
            <a:ext uri="{FF2B5EF4-FFF2-40B4-BE49-F238E27FC236}">
              <a16:creationId xmlns:a16="http://schemas.microsoft.com/office/drawing/2014/main" id="{00000000-0008-0000-0500-00002F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808" name="Text Box 1">
          <a:extLst>
            <a:ext uri="{FF2B5EF4-FFF2-40B4-BE49-F238E27FC236}">
              <a16:creationId xmlns:a16="http://schemas.microsoft.com/office/drawing/2014/main" id="{00000000-0008-0000-0500-000030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809" name="Text Box 8">
          <a:extLst>
            <a:ext uri="{FF2B5EF4-FFF2-40B4-BE49-F238E27FC236}">
              <a16:creationId xmlns:a16="http://schemas.microsoft.com/office/drawing/2014/main" id="{00000000-0008-0000-0500-000031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810" name="Text Box 9">
          <a:extLst>
            <a:ext uri="{FF2B5EF4-FFF2-40B4-BE49-F238E27FC236}">
              <a16:creationId xmlns:a16="http://schemas.microsoft.com/office/drawing/2014/main" id="{00000000-0008-0000-0500-000032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811" name="Text Box 10">
          <a:extLst>
            <a:ext uri="{FF2B5EF4-FFF2-40B4-BE49-F238E27FC236}">
              <a16:creationId xmlns:a16="http://schemas.microsoft.com/office/drawing/2014/main" id="{00000000-0008-0000-0500-000033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812" name="Text Box 41">
          <a:extLst>
            <a:ext uri="{FF2B5EF4-FFF2-40B4-BE49-F238E27FC236}">
              <a16:creationId xmlns:a16="http://schemas.microsoft.com/office/drawing/2014/main" id="{00000000-0008-0000-0500-000034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813" name="Text Box 43">
          <a:extLst>
            <a:ext uri="{FF2B5EF4-FFF2-40B4-BE49-F238E27FC236}">
              <a16:creationId xmlns:a16="http://schemas.microsoft.com/office/drawing/2014/main" id="{00000000-0008-0000-0500-000035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814" name="Text Box 1">
          <a:extLst>
            <a:ext uri="{FF2B5EF4-FFF2-40B4-BE49-F238E27FC236}">
              <a16:creationId xmlns:a16="http://schemas.microsoft.com/office/drawing/2014/main" id="{00000000-0008-0000-0500-000036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815" name="Text Box 8">
          <a:extLst>
            <a:ext uri="{FF2B5EF4-FFF2-40B4-BE49-F238E27FC236}">
              <a16:creationId xmlns:a16="http://schemas.microsoft.com/office/drawing/2014/main" id="{00000000-0008-0000-0500-000037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816" name="Text Box 9">
          <a:extLst>
            <a:ext uri="{FF2B5EF4-FFF2-40B4-BE49-F238E27FC236}">
              <a16:creationId xmlns:a16="http://schemas.microsoft.com/office/drawing/2014/main" id="{00000000-0008-0000-0500-000038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817" name="Text Box 10">
          <a:extLst>
            <a:ext uri="{FF2B5EF4-FFF2-40B4-BE49-F238E27FC236}">
              <a16:creationId xmlns:a16="http://schemas.microsoft.com/office/drawing/2014/main" id="{00000000-0008-0000-0500-000039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818" name="Text Box 41">
          <a:extLst>
            <a:ext uri="{FF2B5EF4-FFF2-40B4-BE49-F238E27FC236}">
              <a16:creationId xmlns:a16="http://schemas.microsoft.com/office/drawing/2014/main" id="{00000000-0008-0000-0500-00003A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819" name="Text Box 43">
          <a:extLst>
            <a:ext uri="{FF2B5EF4-FFF2-40B4-BE49-F238E27FC236}">
              <a16:creationId xmlns:a16="http://schemas.microsoft.com/office/drawing/2014/main" id="{00000000-0008-0000-0500-00003B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820" name="Text Box 1">
          <a:extLst>
            <a:ext uri="{FF2B5EF4-FFF2-40B4-BE49-F238E27FC236}">
              <a16:creationId xmlns:a16="http://schemas.microsoft.com/office/drawing/2014/main" id="{00000000-0008-0000-0500-00003C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821" name="Text Box 8">
          <a:extLst>
            <a:ext uri="{FF2B5EF4-FFF2-40B4-BE49-F238E27FC236}">
              <a16:creationId xmlns:a16="http://schemas.microsoft.com/office/drawing/2014/main" id="{00000000-0008-0000-0500-00003D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822" name="Text Box 9">
          <a:extLst>
            <a:ext uri="{FF2B5EF4-FFF2-40B4-BE49-F238E27FC236}">
              <a16:creationId xmlns:a16="http://schemas.microsoft.com/office/drawing/2014/main" id="{00000000-0008-0000-0500-00003E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823" name="Text Box 10">
          <a:extLst>
            <a:ext uri="{FF2B5EF4-FFF2-40B4-BE49-F238E27FC236}">
              <a16:creationId xmlns:a16="http://schemas.microsoft.com/office/drawing/2014/main" id="{00000000-0008-0000-0500-00003F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824" name="Text Box 41">
          <a:extLst>
            <a:ext uri="{FF2B5EF4-FFF2-40B4-BE49-F238E27FC236}">
              <a16:creationId xmlns:a16="http://schemas.microsoft.com/office/drawing/2014/main" id="{00000000-0008-0000-0500-000040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825" name="Text Box 43">
          <a:extLst>
            <a:ext uri="{FF2B5EF4-FFF2-40B4-BE49-F238E27FC236}">
              <a16:creationId xmlns:a16="http://schemas.microsoft.com/office/drawing/2014/main" id="{00000000-0008-0000-0500-000041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826" name="Text Box 1">
          <a:extLst>
            <a:ext uri="{FF2B5EF4-FFF2-40B4-BE49-F238E27FC236}">
              <a16:creationId xmlns:a16="http://schemas.microsoft.com/office/drawing/2014/main" id="{00000000-0008-0000-0500-000042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827" name="Text Box 8">
          <a:extLst>
            <a:ext uri="{FF2B5EF4-FFF2-40B4-BE49-F238E27FC236}">
              <a16:creationId xmlns:a16="http://schemas.microsoft.com/office/drawing/2014/main" id="{00000000-0008-0000-0500-000043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828" name="Text Box 9">
          <a:extLst>
            <a:ext uri="{FF2B5EF4-FFF2-40B4-BE49-F238E27FC236}">
              <a16:creationId xmlns:a16="http://schemas.microsoft.com/office/drawing/2014/main" id="{00000000-0008-0000-0500-000044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829" name="Text Box 10">
          <a:extLst>
            <a:ext uri="{FF2B5EF4-FFF2-40B4-BE49-F238E27FC236}">
              <a16:creationId xmlns:a16="http://schemas.microsoft.com/office/drawing/2014/main" id="{00000000-0008-0000-0500-000045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830" name="Text Box 41">
          <a:extLst>
            <a:ext uri="{FF2B5EF4-FFF2-40B4-BE49-F238E27FC236}">
              <a16:creationId xmlns:a16="http://schemas.microsoft.com/office/drawing/2014/main" id="{00000000-0008-0000-0500-000046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831" name="Text Box 43">
          <a:extLst>
            <a:ext uri="{FF2B5EF4-FFF2-40B4-BE49-F238E27FC236}">
              <a16:creationId xmlns:a16="http://schemas.microsoft.com/office/drawing/2014/main" id="{00000000-0008-0000-0500-000047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832" name="Text Box 1">
          <a:extLst>
            <a:ext uri="{FF2B5EF4-FFF2-40B4-BE49-F238E27FC236}">
              <a16:creationId xmlns:a16="http://schemas.microsoft.com/office/drawing/2014/main" id="{00000000-0008-0000-0500-000048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833" name="Text Box 8">
          <a:extLst>
            <a:ext uri="{FF2B5EF4-FFF2-40B4-BE49-F238E27FC236}">
              <a16:creationId xmlns:a16="http://schemas.microsoft.com/office/drawing/2014/main" id="{00000000-0008-0000-0500-000049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834" name="Text Box 9">
          <a:extLst>
            <a:ext uri="{FF2B5EF4-FFF2-40B4-BE49-F238E27FC236}">
              <a16:creationId xmlns:a16="http://schemas.microsoft.com/office/drawing/2014/main" id="{00000000-0008-0000-0500-00004A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835" name="Text Box 10">
          <a:extLst>
            <a:ext uri="{FF2B5EF4-FFF2-40B4-BE49-F238E27FC236}">
              <a16:creationId xmlns:a16="http://schemas.microsoft.com/office/drawing/2014/main" id="{00000000-0008-0000-0500-00004B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836" name="Text Box 41">
          <a:extLst>
            <a:ext uri="{FF2B5EF4-FFF2-40B4-BE49-F238E27FC236}">
              <a16:creationId xmlns:a16="http://schemas.microsoft.com/office/drawing/2014/main" id="{00000000-0008-0000-0500-00004C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837" name="Text Box 43">
          <a:extLst>
            <a:ext uri="{FF2B5EF4-FFF2-40B4-BE49-F238E27FC236}">
              <a16:creationId xmlns:a16="http://schemas.microsoft.com/office/drawing/2014/main" id="{00000000-0008-0000-0500-00004D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838" name="Text Box 1">
          <a:extLst>
            <a:ext uri="{FF2B5EF4-FFF2-40B4-BE49-F238E27FC236}">
              <a16:creationId xmlns:a16="http://schemas.microsoft.com/office/drawing/2014/main" id="{00000000-0008-0000-0500-00004E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839" name="Text Box 8">
          <a:extLst>
            <a:ext uri="{FF2B5EF4-FFF2-40B4-BE49-F238E27FC236}">
              <a16:creationId xmlns:a16="http://schemas.microsoft.com/office/drawing/2014/main" id="{00000000-0008-0000-0500-00004F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840" name="Text Box 9">
          <a:extLst>
            <a:ext uri="{FF2B5EF4-FFF2-40B4-BE49-F238E27FC236}">
              <a16:creationId xmlns:a16="http://schemas.microsoft.com/office/drawing/2014/main" id="{00000000-0008-0000-0500-000050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841" name="Text Box 10">
          <a:extLst>
            <a:ext uri="{FF2B5EF4-FFF2-40B4-BE49-F238E27FC236}">
              <a16:creationId xmlns:a16="http://schemas.microsoft.com/office/drawing/2014/main" id="{00000000-0008-0000-0500-000051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842" name="Text Box 41">
          <a:extLst>
            <a:ext uri="{FF2B5EF4-FFF2-40B4-BE49-F238E27FC236}">
              <a16:creationId xmlns:a16="http://schemas.microsoft.com/office/drawing/2014/main" id="{00000000-0008-0000-0500-000052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843" name="Text Box 43">
          <a:extLst>
            <a:ext uri="{FF2B5EF4-FFF2-40B4-BE49-F238E27FC236}">
              <a16:creationId xmlns:a16="http://schemas.microsoft.com/office/drawing/2014/main" id="{00000000-0008-0000-0500-000053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844" name="Text Box 1">
          <a:extLst>
            <a:ext uri="{FF2B5EF4-FFF2-40B4-BE49-F238E27FC236}">
              <a16:creationId xmlns:a16="http://schemas.microsoft.com/office/drawing/2014/main" id="{00000000-0008-0000-0500-000054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845" name="Text Box 8">
          <a:extLst>
            <a:ext uri="{FF2B5EF4-FFF2-40B4-BE49-F238E27FC236}">
              <a16:creationId xmlns:a16="http://schemas.microsoft.com/office/drawing/2014/main" id="{00000000-0008-0000-0500-000055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846" name="Text Box 9">
          <a:extLst>
            <a:ext uri="{FF2B5EF4-FFF2-40B4-BE49-F238E27FC236}">
              <a16:creationId xmlns:a16="http://schemas.microsoft.com/office/drawing/2014/main" id="{00000000-0008-0000-0500-000056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847" name="Text Box 10">
          <a:extLst>
            <a:ext uri="{FF2B5EF4-FFF2-40B4-BE49-F238E27FC236}">
              <a16:creationId xmlns:a16="http://schemas.microsoft.com/office/drawing/2014/main" id="{00000000-0008-0000-0500-000057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848" name="Text Box 41">
          <a:extLst>
            <a:ext uri="{FF2B5EF4-FFF2-40B4-BE49-F238E27FC236}">
              <a16:creationId xmlns:a16="http://schemas.microsoft.com/office/drawing/2014/main" id="{00000000-0008-0000-0500-000058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849" name="Text Box 43">
          <a:extLst>
            <a:ext uri="{FF2B5EF4-FFF2-40B4-BE49-F238E27FC236}">
              <a16:creationId xmlns:a16="http://schemas.microsoft.com/office/drawing/2014/main" id="{00000000-0008-0000-0500-000059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850" name="Text Box 1">
          <a:extLst>
            <a:ext uri="{FF2B5EF4-FFF2-40B4-BE49-F238E27FC236}">
              <a16:creationId xmlns:a16="http://schemas.microsoft.com/office/drawing/2014/main" id="{00000000-0008-0000-0500-00005A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851" name="Text Box 8">
          <a:extLst>
            <a:ext uri="{FF2B5EF4-FFF2-40B4-BE49-F238E27FC236}">
              <a16:creationId xmlns:a16="http://schemas.microsoft.com/office/drawing/2014/main" id="{00000000-0008-0000-0500-00005B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852" name="Text Box 9">
          <a:extLst>
            <a:ext uri="{FF2B5EF4-FFF2-40B4-BE49-F238E27FC236}">
              <a16:creationId xmlns:a16="http://schemas.microsoft.com/office/drawing/2014/main" id="{00000000-0008-0000-0500-00005C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853" name="Text Box 10">
          <a:extLst>
            <a:ext uri="{FF2B5EF4-FFF2-40B4-BE49-F238E27FC236}">
              <a16:creationId xmlns:a16="http://schemas.microsoft.com/office/drawing/2014/main" id="{00000000-0008-0000-0500-00005D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854" name="Text Box 41">
          <a:extLst>
            <a:ext uri="{FF2B5EF4-FFF2-40B4-BE49-F238E27FC236}">
              <a16:creationId xmlns:a16="http://schemas.microsoft.com/office/drawing/2014/main" id="{00000000-0008-0000-0500-00005E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855" name="Text Box 43">
          <a:extLst>
            <a:ext uri="{FF2B5EF4-FFF2-40B4-BE49-F238E27FC236}">
              <a16:creationId xmlns:a16="http://schemas.microsoft.com/office/drawing/2014/main" id="{00000000-0008-0000-0500-00005F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245856" name="Text Box 1">
          <a:extLst>
            <a:ext uri="{FF2B5EF4-FFF2-40B4-BE49-F238E27FC236}">
              <a16:creationId xmlns:a16="http://schemas.microsoft.com/office/drawing/2014/main" id="{00000000-0008-0000-0500-000060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245857" name="Text Box 8">
          <a:extLst>
            <a:ext uri="{FF2B5EF4-FFF2-40B4-BE49-F238E27FC236}">
              <a16:creationId xmlns:a16="http://schemas.microsoft.com/office/drawing/2014/main" id="{00000000-0008-0000-0500-000061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245858" name="Text Box 9">
          <a:extLst>
            <a:ext uri="{FF2B5EF4-FFF2-40B4-BE49-F238E27FC236}">
              <a16:creationId xmlns:a16="http://schemas.microsoft.com/office/drawing/2014/main" id="{00000000-0008-0000-0500-000062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245859" name="Text Box 10">
          <a:extLst>
            <a:ext uri="{FF2B5EF4-FFF2-40B4-BE49-F238E27FC236}">
              <a16:creationId xmlns:a16="http://schemas.microsoft.com/office/drawing/2014/main" id="{00000000-0008-0000-0500-000063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245860" name="Text Box 41">
          <a:extLst>
            <a:ext uri="{FF2B5EF4-FFF2-40B4-BE49-F238E27FC236}">
              <a16:creationId xmlns:a16="http://schemas.microsoft.com/office/drawing/2014/main" id="{00000000-0008-0000-0500-000064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245861" name="Text Box 43">
          <a:extLst>
            <a:ext uri="{FF2B5EF4-FFF2-40B4-BE49-F238E27FC236}">
              <a16:creationId xmlns:a16="http://schemas.microsoft.com/office/drawing/2014/main" id="{00000000-0008-0000-0500-000065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245862" name="Text Box 1">
          <a:extLst>
            <a:ext uri="{FF2B5EF4-FFF2-40B4-BE49-F238E27FC236}">
              <a16:creationId xmlns:a16="http://schemas.microsoft.com/office/drawing/2014/main" id="{00000000-0008-0000-0500-000066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245863" name="Text Box 8">
          <a:extLst>
            <a:ext uri="{FF2B5EF4-FFF2-40B4-BE49-F238E27FC236}">
              <a16:creationId xmlns:a16="http://schemas.microsoft.com/office/drawing/2014/main" id="{00000000-0008-0000-0500-000067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245864" name="Text Box 9">
          <a:extLst>
            <a:ext uri="{FF2B5EF4-FFF2-40B4-BE49-F238E27FC236}">
              <a16:creationId xmlns:a16="http://schemas.microsoft.com/office/drawing/2014/main" id="{00000000-0008-0000-0500-000068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245865" name="Text Box 10">
          <a:extLst>
            <a:ext uri="{FF2B5EF4-FFF2-40B4-BE49-F238E27FC236}">
              <a16:creationId xmlns:a16="http://schemas.microsoft.com/office/drawing/2014/main" id="{00000000-0008-0000-0500-000069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245866" name="Text Box 41">
          <a:extLst>
            <a:ext uri="{FF2B5EF4-FFF2-40B4-BE49-F238E27FC236}">
              <a16:creationId xmlns:a16="http://schemas.microsoft.com/office/drawing/2014/main" id="{00000000-0008-0000-0500-00006A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245867" name="Text Box 43">
          <a:extLst>
            <a:ext uri="{FF2B5EF4-FFF2-40B4-BE49-F238E27FC236}">
              <a16:creationId xmlns:a16="http://schemas.microsoft.com/office/drawing/2014/main" id="{00000000-0008-0000-0500-00006B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868" name="Text Box 1">
          <a:extLst>
            <a:ext uri="{FF2B5EF4-FFF2-40B4-BE49-F238E27FC236}">
              <a16:creationId xmlns:a16="http://schemas.microsoft.com/office/drawing/2014/main" id="{00000000-0008-0000-0500-00006C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869" name="Text Box 8">
          <a:extLst>
            <a:ext uri="{FF2B5EF4-FFF2-40B4-BE49-F238E27FC236}">
              <a16:creationId xmlns:a16="http://schemas.microsoft.com/office/drawing/2014/main" id="{00000000-0008-0000-0500-00006D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870" name="Text Box 9">
          <a:extLst>
            <a:ext uri="{FF2B5EF4-FFF2-40B4-BE49-F238E27FC236}">
              <a16:creationId xmlns:a16="http://schemas.microsoft.com/office/drawing/2014/main" id="{00000000-0008-0000-0500-00006E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871" name="Text Box 10">
          <a:extLst>
            <a:ext uri="{FF2B5EF4-FFF2-40B4-BE49-F238E27FC236}">
              <a16:creationId xmlns:a16="http://schemas.microsoft.com/office/drawing/2014/main" id="{00000000-0008-0000-0500-00006F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872" name="Text Box 41">
          <a:extLst>
            <a:ext uri="{FF2B5EF4-FFF2-40B4-BE49-F238E27FC236}">
              <a16:creationId xmlns:a16="http://schemas.microsoft.com/office/drawing/2014/main" id="{00000000-0008-0000-0500-000070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873" name="Text Box 43">
          <a:extLst>
            <a:ext uri="{FF2B5EF4-FFF2-40B4-BE49-F238E27FC236}">
              <a16:creationId xmlns:a16="http://schemas.microsoft.com/office/drawing/2014/main" id="{00000000-0008-0000-0500-000071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874" name="Text Box 1">
          <a:extLst>
            <a:ext uri="{FF2B5EF4-FFF2-40B4-BE49-F238E27FC236}">
              <a16:creationId xmlns:a16="http://schemas.microsoft.com/office/drawing/2014/main" id="{00000000-0008-0000-0500-000072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875" name="Text Box 8">
          <a:extLst>
            <a:ext uri="{FF2B5EF4-FFF2-40B4-BE49-F238E27FC236}">
              <a16:creationId xmlns:a16="http://schemas.microsoft.com/office/drawing/2014/main" id="{00000000-0008-0000-0500-000073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876" name="Text Box 9">
          <a:extLst>
            <a:ext uri="{FF2B5EF4-FFF2-40B4-BE49-F238E27FC236}">
              <a16:creationId xmlns:a16="http://schemas.microsoft.com/office/drawing/2014/main" id="{00000000-0008-0000-0500-000074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877" name="Text Box 10">
          <a:extLst>
            <a:ext uri="{FF2B5EF4-FFF2-40B4-BE49-F238E27FC236}">
              <a16:creationId xmlns:a16="http://schemas.microsoft.com/office/drawing/2014/main" id="{00000000-0008-0000-0500-000075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878" name="Text Box 41">
          <a:extLst>
            <a:ext uri="{FF2B5EF4-FFF2-40B4-BE49-F238E27FC236}">
              <a16:creationId xmlns:a16="http://schemas.microsoft.com/office/drawing/2014/main" id="{00000000-0008-0000-0500-000076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879" name="Text Box 43">
          <a:extLst>
            <a:ext uri="{FF2B5EF4-FFF2-40B4-BE49-F238E27FC236}">
              <a16:creationId xmlns:a16="http://schemas.microsoft.com/office/drawing/2014/main" id="{00000000-0008-0000-0500-000077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880" name="Text Box 1">
          <a:extLst>
            <a:ext uri="{FF2B5EF4-FFF2-40B4-BE49-F238E27FC236}">
              <a16:creationId xmlns:a16="http://schemas.microsoft.com/office/drawing/2014/main" id="{00000000-0008-0000-0500-000078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881" name="Text Box 8">
          <a:extLst>
            <a:ext uri="{FF2B5EF4-FFF2-40B4-BE49-F238E27FC236}">
              <a16:creationId xmlns:a16="http://schemas.microsoft.com/office/drawing/2014/main" id="{00000000-0008-0000-0500-000079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882" name="Text Box 9">
          <a:extLst>
            <a:ext uri="{FF2B5EF4-FFF2-40B4-BE49-F238E27FC236}">
              <a16:creationId xmlns:a16="http://schemas.microsoft.com/office/drawing/2014/main" id="{00000000-0008-0000-0500-00007A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883" name="Text Box 10">
          <a:extLst>
            <a:ext uri="{FF2B5EF4-FFF2-40B4-BE49-F238E27FC236}">
              <a16:creationId xmlns:a16="http://schemas.microsoft.com/office/drawing/2014/main" id="{00000000-0008-0000-0500-00007B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884" name="Text Box 41">
          <a:extLst>
            <a:ext uri="{FF2B5EF4-FFF2-40B4-BE49-F238E27FC236}">
              <a16:creationId xmlns:a16="http://schemas.microsoft.com/office/drawing/2014/main" id="{00000000-0008-0000-0500-00007C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885" name="Text Box 43">
          <a:extLst>
            <a:ext uri="{FF2B5EF4-FFF2-40B4-BE49-F238E27FC236}">
              <a16:creationId xmlns:a16="http://schemas.microsoft.com/office/drawing/2014/main" id="{00000000-0008-0000-0500-00007D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886" name="Text Box 1">
          <a:extLst>
            <a:ext uri="{FF2B5EF4-FFF2-40B4-BE49-F238E27FC236}">
              <a16:creationId xmlns:a16="http://schemas.microsoft.com/office/drawing/2014/main" id="{00000000-0008-0000-0500-00007E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887" name="Text Box 8">
          <a:extLst>
            <a:ext uri="{FF2B5EF4-FFF2-40B4-BE49-F238E27FC236}">
              <a16:creationId xmlns:a16="http://schemas.microsoft.com/office/drawing/2014/main" id="{00000000-0008-0000-0500-00007F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888" name="Text Box 9">
          <a:extLst>
            <a:ext uri="{FF2B5EF4-FFF2-40B4-BE49-F238E27FC236}">
              <a16:creationId xmlns:a16="http://schemas.microsoft.com/office/drawing/2014/main" id="{00000000-0008-0000-0500-000080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889" name="Text Box 10">
          <a:extLst>
            <a:ext uri="{FF2B5EF4-FFF2-40B4-BE49-F238E27FC236}">
              <a16:creationId xmlns:a16="http://schemas.microsoft.com/office/drawing/2014/main" id="{00000000-0008-0000-0500-000081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890" name="Text Box 41">
          <a:extLst>
            <a:ext uri="{FF2B5EF4-FFF2-40B4-BE49-F238E27FC236}">
              <a16:creationId xmlns:a16="http://schemas.microsoft.com/office/drawing/2014/main" id="{00000000-0008-0000-0500-000082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891" name="Text Box 43">
          <a:extLst>
            <a:ext uri="{FF2B5EF4-FFF2-40B4-BE49-F238E27FC236}">
              <a16:creationId xmlns:a16="http://schemas.microsoft.com/office/drawing/2014/main" id="{00000000-0008-0000-0500-000083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892" name="Text Box 1">
          <a:extLst>
            <a:ext uri="{FF2B5EF4-FFF2-40B4-BE49-F238E27FC236}">
              <a16:creationId xmlns:a16="http://schemas.microsoft.com/office/drawing/2014/main" id="{00000000-0008-0000-0500-000084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893" name="Text Box 8">
          <a:extLst>
            <a:ext uri="{FF2B5EF4-FFF2-40B4-BE49-F238E27FC236}">
              <a16:creationId xmlns:a16="http://schemas.microsoft.com/office/drawing/2014/main" id="{00000000-0008-0000-0500-000085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894" name="Text Box 9">
          <a:extLst>
            <a:ext uri="{FF2B5EF4-FFF2-40B4-BE49-F238E27FC236}">
              <a16:creationId xmlns:a16="http://schemas.microsoft.com/office/drawing/2014/main" id="{00000000-0008-0000-0500-000086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895" name="Text Box 10">
          <a:extLst>
            <a:ext uri="{FF2B5EF4-FFF2-40B4-BE49-F238E27FC236}">
              <a16:creationId xmlns:a16="http://schemas.microsoft.com/office/drawing/2014/main" id="{00000000-0008-0000-0500-000087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896" name="Text Box 41">
          <a:extLst>
            <a:ext uri="{FF2B5EF4-FFF2-40B4-BE49-F238E27FC236}">
              <a16:creationId xmlns:a16="http://schemas.microsoft.com/office/drawing/2014/main" id="{00000000-0008-0000-0500-000088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897" name="Text Box 43">
          <a:extLst>
            <a:ext uri="{FF2B5EF4-FFF2-40B4-BE49-F238E27FC236}">
              <a16:creationId xmlns:a16="http://schemas.microsoft.com/office/drawing/2014/main" id="{00000000-0008-0000-0500-000089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898" name="Text Box 1">
          <a:extLst>
            <a:ext uri="{FF2B5EF4-FFF2-40B4-BE49-F238E27FC236}">
              <a16:creationId xmlns:a16="http://schemas.microsoft.com/office/drawing/2014/main" id="{00000000-0008-0000-0500-00008A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899" name="Text Box 8">
          <a:extLst>
            <a:ext uri="{FF2B5EF4-FFF2-40B4-BE49-F238E27FC236}">
              <a16:creationId xmlns:a16="http://schemas.microsoft.com/office/drawing/2014/main" id="{00000000-0008-0000-0500-00008B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900" name="Text Box 9">
          <a:extLst>
            <a:ext uri="{FF2B5EF4-FFF2-40B4-BE49-F238E27FC236}">
              <a16:creationId xmlns:a16="http://schemas.microsoft.com/office/drawing/2014/main" id="{00000000-0008-0000-0500-00008C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901" name="Text Box 10">
          <a:extLst>
            <a:ext uri="{FF2B5EF4-FFF2-40B4-BE49-F238E27FC236}">
              <a16:creationId xmlns:a16="http://schemas.microsoft.com/office/drawing/2014/main" id="{00000000-0008-0000-0500-00008D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902" name="Text Box 41">
          <a:extLst>
            <a:ext uri="{FF2B5EF4-FFF2-40B4-BE49-F238E27FC236}">
              <a16:creationId xmlns:a16="http://schemas.microsoft.com/office/drawing/2014/main" id="{00000000-0008-0000-0500-00008E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903" name="Text Box 43">
          <a:extLst>
            <a:ext uri="{FF2B5EF4-FFF2-40B4-BE49-F238E27FC236}">
              <a16:creationId xmlns:a16="http://schemas.microsoft.com/office/drawing/2014/main" id="{00000000-0008-0000-0500-00008F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904" name="Text Box 1">
          <a:extLst>
            <a:ext uri="{FF2B5EF4-FFF2-40B4-BE49-F238E27FC236}">
              <a16:creationId xmlns:a16="http://schemas.microsoft.com/office/drawing/2014/main" id="{00000000-0008-0000-0500-000090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905" name="Text Box 8">
          <a:extLst>
            <a:ext uri="{FF2B5EF4-FFF2-40B4-BE49-F238E27FC236}">
              <a16:creationId xmlns:a16="http://schemas.microsoft.com/office/drawing/2014/main" id="{00000000-0008-0000-0500-000091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906" name="Text Box 9">
          <a:extLst>
            <a:ext uri="{FF2B5EF4-FFF2-40B4-BE49-F238E27FC236}">
              <a16:creationId xmlns:a16="http://schemas.microsoft.com/office/drawing/2014/main" id="{00000000-0008-0000-0500-000092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907" name="Text Box 10">
          <a:extLst>
            <a:ext uri="{FF2B5EF4-FFF2-40B4-BE49-F238E27FC236}">
              <a16:creationId xmlns:a16="http://schemas.microsoft.com/office/drawing/2014/main" id="{00000000-0008-0000-0500-000093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908" name="Text Box 41">
          <a:extLst>
            <a:ext uri="{FF2B5EF4-FFF2-40B4-BE49-F238E27FC236}">
              <a16:creationId xmlns:a16="http://schemas.microsoft.com/office/drawing/2014/main" id="{00000000-0008-0000-0500-000094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909" name="Text Box 43">
          <a:extLst>
            <a:ext uri="{FF2B5EF4-FFF2-40B4-BE49-F238E27FC236}">
              <a16:creationId xmlns:a16="http://schemas.microsoft.com/office/drawing/2014/main" id="{00000000-0008-0000-0500-000095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910" name="Text Box 1">
          <a:extLst>
            <a:ext uri="{FF2B5EF4-FFF2-40B4-BE49-F238E27FC236}">
              <a16:creationId xmlns:a16="http://schemas.microsoft.com/office/drawing/2014/main" id="{00000000-0008-0000-0500-000096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911" name="Text Box 8">
          <a:extLst>
            <a:ext uri="{FF2B5EF4-FFF2-40B4-BE49-F238E27FC236}">
              <a16:creationId xmlns:a16="http://schemas.microsoft.com/office/drawing/2014/main" id="{00000000-0008-0000-0500-000097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912" name="Text Box 9">
          <a:extLst>
            <a:ext uri="{FF2B5EF4-FFF2-40B4-BE49-F238E27FC236}">
              <a16:creationId xmlns:a16="http://schemas.microsoft.com/office/drawing/2014/main" id="{00000000-0008-0000-0500-000098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913" name="Text Box 10">
          <a:extLst>
            <a:ext uri="{FF2B5EF4-FFF2-40B4-BE49-F238E27FC236}">
              <a16:creationId xmlns:a16="http://schemas.microsoft.com/office/drawing/2014/main" id="{00000000-0008-0000-0500-000099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914" name="Text Box 41">
          <a:extLst>
            <a:ext uri="{FF2B5EF4-FFF2-40B4-BE49-F238E27FC236}">
              <a16:creationId xmlns:a16="http://schemas.microsoft.com/office/drawing/2014/main" id="{00000000-0008-0000-0500-00009A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915" name="Text Box 43">
          <a:extLst>
            <a:ext uri="{FF2B5EF4-FFF2-40B4-BE49-F238E27FC236}">
              <a16:creationId xmlns:a16="http://schemas.microsoft.com/office/drawing/2014/main" id="{00000000-0008-0000-0500-00009B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916" name="Text Box 1">
          <a:extLst>
            <a:ext uri="{FF2B5EF4-FFF2-40B4-BE49-F238E27FC236}">
              <a16:creationId xmlns:a16="http://schemas.microsoft.com/office/drawing/2014/main" id="{00000000-0008-0000-0500-00009C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917" name="Text Box 8">
          <a:extLst>
            <a:ext uri="{FF2B5EF4-FFF2-40B4-BE49-F238E27FC236}">
              <a16:creationId xmlns:a16="http://schemas.microsoft.com/office/drawing/2014/main" id="{00000000-0008-0000-0500-00009D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918" name="Text Box 9">
          <a:extLst>
            <a:ext uri="{FF2B5EF4-FFF2-40B4-BE49-F238E27FC236}">
              <a16:creationId xmlns:a16="http://schemas.microsoft.com/office/drawing/2014/main" id="{00000000-0008-0000-0500-00009E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919" name="Text Box 10">
          <a:extLst>
            <a:ext uri="{FF2B5EF4-FFF2-40B4-BE49-F238E27FC236}">
              <a16:creationId xmlns:a16="http://schemas.microsoft.com/office/drawing/2014/main" id="{00000000-0008-0000-0500-00009F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920" name="Text Box 41">
          <a:extLst>
            <a:ext uri="{FF2B5EF4-FFF2-40B4-BE49-F238E27FC236}">
              <a16:creationId xmlns:a16="http://schemas.microsoft.com/office/drawing/2014/main" id="{00000000-0008-0000-0500-0000A0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921" name="Text Box 43">
          <a:extLst>
            <a:ext uri="{FF2B5EF4-FFF2-40B4-BE49-F238E27FC236}">
              <a16:creationId xmlns:a16="http://schemas.microsoft.com/office/drawing/2014/main" id="{00000000-0008-0000-0500-0000A1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922" name="Text Box 1">
          <a:extLst>
            <a:ext uri="{FF2B5EF4-FFF2-40B4-BE49-F238E27FC236}">
              <a16:creationId xmlns:a16="http://schemas.microsoft.com/office/drawing/2014/main" id="{00000000-0008-0000-0500-0000A2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923" name="Text Box 8">
          <a:extLst>
            <a:ext uri="{FF2B5EF4-FFF2-40B4-BE49-F238E27FC236}">
              <a16:creationId xmlns:a16="http://schemas.microsoft.com/office/drawing/2014/main" id="{00000000-0008-0000-0500-0000A3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924" name="Text Box 9">
          <a:extLst>
            <a:ext uri="{FF2B5EF4-FFF2-40B4-BE49-F238E27FC236}">
              <a16:creationId xmlns:a16="http://schemas.microsoft.com/office/drawing/2014/main" id="{00000000-0008-0000-0500-0000A4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925" name="Text Box 10">
          <a:extLst>
            <a:ext uri="{FF2B5EF4-FFF2-40B4-BE49-F238E27FC236}">
              <a16:creationId xmlns:a16="http://schemas.microsoft.com/office/drawing/2014/main" id="{00000000-0008-0000-0500-0000A5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926" name="Text Box 41">
          <a:extLst>
            <a:ext uri="{FF2B5EF4-FFF2-40B4-BE49-F238E27FC236}">
              <a16:creationId xmlns:a16="http://schemas.microsoft.com/office/drawing/2014/main" id="{00000000-0008-0000-0500-0000A6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927" name="Text Box 43">
          <a:extLst>
            <a:ext uri="{FF2B5EF4-FFF2-40B4-BE49-F238E27FC236}">
              <a16:creationId xmlns:a16="http://schemas.microsoft.com/office/drawing/2014/main" id="{00000000-0008-0000-0500-0000A7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928" name="Text Box 1">
          <a:extLst>
            <a:ext uri="{FF2B5EF4-FFF2-40B4-BE49-F238E27FC236}">
              <a16:creationId xmlns:a16="http://schemas.microsoft.com/office/drawing/2014/main" id="{00000000-0008-0000-0500-0000A8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929" name="Text Box 8">
          <a:extLst>
            <a:ext uri="{FF2B5EF4-FFF2-40B4-BE49-F238E27FC236}">
              <a16:creationId xmlns:a16="http://schemas.microsoft.com/office/drawing/2014/main" id="{00000000-0008-0000-0500-0000A9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930" name="Text Box 9">
          <a:extLst>
            <a:ext uri="{FF2B5EF4-FFF2-40B4-BE49-F238E27FC236}">
              <a16:creationId xmlns:a16="http://schemas.microsoft.com/office/drawing/2014/main" id="{00000000-0008-0000-0500-0000AA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931" name="Text Box 10">
          <a:extLst>
            <a:ext uri="{FF2B5EF4-FFF2-40B4-BE49-F238E27FC236}">
              <a16:creationId xmlns:a16="http://schemas.microsoft.com/office/drawing/2014/main" id="{00000000-0008-0000-0500-0000AB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932" name="Text Box 41">
          <a:extLst>
            <a:ext uri="{FF2B5EF4-FFF2-40B4-BE49-F238E27FC236}">
              <a16:creationId xmlns:a16="http://schemas.microsoft.com/office/drawing/2014/main" id="{00000000-0008-0000-0500-0000AC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933" name="Text Box 43">
          <a:extLst>
            <a:ext uri="{FF2B5EF4-FFF2-40B4-BE49-F238E27FC236}">
              <a16:creationId xmlns:a16="http://schemas.microsoft.com/office/drawing/2014/main" id="{00000000-0008-0000-0500-0000AD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934" name="Text Box 1">
          <a:extLst>
            <a:ext uri="{FF2B5EF4-FFF2-40B4-BE49-F238E27FC236}">
              <a16:creationId xmlns:a16="http://schemas.microsoft.com/office/drawing/2014/main" id="{00000000-0008-0000-0500-0000AE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935" name="Text Box 8">
          <a:extLst>
            <a:ext uri="{FF2B5EF4-FFF2-40B4-BE49-F238E27FC236}">
              <a16:creationId xmlns:a16="http://schemas.microsoft.com/office/drawing/2014/main" id="{00000000-0008-0000-0500-0000AF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936" name="Text Box 9">
          <a:extLst>
            <a:ext uri="{FF2B5EF4-FFF2-40B4-BE49-F238E27FC236}">
              <a16:creationId xmlns:a16="http://schemas.microsoft.com/office/drawing/2014/main" id="{00000000-0008-0000-0500-0000B0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937" name="Text Box 10">
          <a:extLst>
            <a:ext uri="{FF2B5EF4-FFF2-40B4-BE49-F238E27FC236}">
              <a16:creationId xmlns:a16="http://schemas.microsoft.com/office/drawing/2014/main" id="{00000000-0008-0000-0500-0000B1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938" name="Text Box 41">
          <a:extLst>
            <a:ext uri="{FF2B5EF4-FFF2-40B4-BE49-F238E27FC236}">
              <a16:creationId xmlns:a16="http://schemas.microsoft.com/office/drawing/2014/main" id="{00000000-0008-0000-0500-0000B2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939" name="Text Box 43">
          <a:extLst>
            <a:ext uri="{FF2B5EF4-FFF2-40B4-BE49-F238E27FC236}">
              <a16:creationId xmlns:a16="http://schemas.microsoft.com/office/drawing/2014/main" id="{00000000-0008-0000-0500-0000B3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940" name="Text Box 1">
          <a:extLst>
            <a:ext uri="{FF2B5EF4-FFF2-40B4-BE49-F238E27FC236}">
              <a16:creationId xmlns:a16="http://schemas.microsoft.com/office/drawing/2014/main" id="{00000000-0008-0000-0500-0000B4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941" name="Text Box 8">
          <a:extLst>
            <a:ext uri="{FF2B5EF4-FFF2-40B4-BE49-F238E27FC236}">
              <a16:creationId xmlns:a16="http://schemas.microsoft.com/office/drawing/2014/main" id="{00000000-0008-0000-0500-0000B5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942" name="Text Box 9">
          <a:extLst>
            <a:ext uri="{FF2B5EF4-FFF2-40B4-BE49-F238E27FC236}">
              <a16:creationId xmlns:a16="http://schemas.microsoft.com/office/drawing/2014/main" id="{00000000-0008-0000-0500-0000B6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943" name="Text Box 10">
          <a:extLst>
            <a:ext uri="{FF2B5EF4-FFF2-40B4-BE49-F238E27FC236}">
              <a16:creationId xmlns:a16="http://schemas.microsoft.com/office/drawing/2014/main" id="{00000000-0008-0000-0500-0000B7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944" name="Text Box 41">
          <a:extLst>
            <a:ext uri="{FF2B5EF4-FFF2-40B4-BE49-F238E27FC236}">
              <a16:creationId xmlns:a16="http://schemas.microsoft.com/office/drawing/2014/main" id="{00000000-0008-0000-0500-0000B8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945" name="Text Box 43">
          <a:extLst>
            <a:ext uri="{FF2B5EF4-FFF2-40B4-BE49-F238E27FC236}">
              <a16:creationId xmlns:a16="http://schemas.microsoft.com/office/drawing/2014/main" id="{00000000-0008-0000-0500-0000B9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946" name="Text Box 1">
          <a:extLst>
            <a:ext uri="{FF2B5EF4-FFF2-40B4-BE49-F238E27FC236}">
              <a16:creationId xmlns:a16="http://schemas.microsoft.com/office/drawing/2014/main" id="{00000000-0008-0000-0500-0000BA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947" name="Text Box 8">
          <a:extLst>
            <a:ext uri="{FF2B5EF4-FFF2-40B4-BE49-F238E27FC236}">
              <a16:creationId xmlns:a16="http://schemas.microsoft.com/office/drawing/2014/main" id="{00000000-0008-0000-0500-0000BB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948" name="Text Box 9">
          <a:extLst>
            <a:ext uri="{FF2B5EF4-FFF2-40B4-BE49-F238E27FC236}">
              <a16:creationId xmlns:a16="http://schemas.microsoft.com/office/drawing/2014/main" id="{00000000-0008-0000-0500-0000BC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949" name="Text Box 10">
          <a:extLst>
            <a:ext uri="{FF2B5EF4-FFF2-40B4-BE49-F238E27FC236}">
              <a16:creationId xmlns:a16="http://schemas.microsoft.com/office/drawing/2014/main" id="{00000000-0008-0000-0500-0000BD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950" name="Text Box 41">
          <a:extLst>
            <a:ext uri="{FF2B5EF4-FFF2-40B4-BE49-F238E27FC236}">
              <a16:creationId xmlns:a16="http://schemas.microsoft.com/office/drawing/2014/main" id="{00000000-0008-0000-0500-0000BE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951" name="Text Box 43">
          <a:extLst>
            <a:ext uri="{FF2B5EF4-FFF2-40B4-BE49-F238E27FC236}">
              <a16:creationId xmlns:a16="http://schemas.microsoft.com/office/drawing/2014/main" id="{00000000-0008-0000-0500-0000BF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952" name="Text Box 1">
          <a:extLst>
            <a:ext uri="{FF2B5EF4-FFF2-40B4-BE49-F238E27FC236}">
              <a16:creationId xmlns:a16="http://schemas.microsoft.com/office/drawing/2014/main" id="{00000000-0008-0000-0500-0000C0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953" name="Text Box 8">
          <a:extLst>
            <a:ext uri="{FF2B5EF4-FFF2-40B4-BE49-F238E27FC236}">
              <a16:creationId xmlns:a16="http://schemas.microsoft.com/office/drawing/2014/main" id="{00000000-0008-0000-0500-0000C1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954" name="Text Box 9">
          <a:extLst>
            <a:ext uri="{FF2B5EF4-FFF2-40B4-BE49-F238E27FC236}">
              <a16:creationId xmlns:a16="http://schemas.microsoft.com/office/drawing/2014/main" id="{00000000-0008-0000-0500-0000C2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955" name="Text Box 10">
          <a:extLst>
            <a:ext uri="{FF2B5EF4-FFF2-40B4-BE49-F238E27FC236}">
              <a16:creationId xmlns:a16="http://schemas.microsoft.com/office/drawing/2014/main" id="{00000000-0008-0000-0500-0000C3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956" name="Text Box 41">
          <a:extLst>
            <a:ext uri="{FF2B5EF4-FFF2-40B4-BE49-F238E27FC236}">
              <a16:creationId xmlns:a16="http://schemas.microsoft.com/office/drawing/2014/main" id="{00000000-0008-0000-0500-0000C4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957" name="Text Box 43">
          <a:extLst>
            <a:ext uri="{FF2B5EF4-FFF2-40B4-BE49-F238E27FC236}">
              <a16:creationId xmlns:a16="http://schemas.microsoft.com/office/drawing/2014/main" id="{00000000-0008-0000-0500-0000C5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958" name="Text Box 1">
          <a:extLst>
            <a:ext uri="{FF2B5EF4-FFF2-40B4-BE49-F238E27FC236}">
              <a16:creationId xmlns:a16="http://schemas.microsoft.com/office/drawing/2014/main" id="{00000000-0008-0000-0500-0000C6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959" name="Text Box 8">
          <a:extLst>
            <a:ext uri="{FF2B5EF4-FFF2-40B4-BE49-F238E27FC236}">
              <a16:creationId xmlns:a16="http://schemas.microsoft.com/office/drawing/2014/main" id="{00000000-0008-0000-0500-0000C7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960" name="Text Box 9">
          <a:extLst>
            <a:ext uri="{FF2B5EF4-FFF2-40B4-BE49-F238E27FC236}">
              <a16:creationId xmlns:a16="http://schemas.microsoft.com/office/drawing/2014/main" id="{00000000-0008-0000-0500-0000C8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961" name="Text Box 10">
          <a:extLst>
            <a:ext uri="{FF2B5EF4-FFF2-40B4-BE49-F238E27FC236}">
              <a16:creationId xmlns:a16="http://schemas.microsoft.com/office/drawing/2014/main" id="{00000000-0008-0000-0500-0000C9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962" name="Text Box 41">
          <a:extLst>
            <a:ext uri="{FF2B5EF4-FFF2-40B4-BE49-F238E27FC236}">
              <a16:creationId xmlns:a16="http://schemas.microsoft.com/office/drawing/2014/main" id="{00000000-0008-0000-0500-0000CA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245963" name="Text Box 43">
          <a:extLst>
            <a:ext uri="{FF2B5EF4-FFF2-40B4-BE49-F238E27FC236}">
              <a16:creationId xmlns:a16="http://schemas.microsoft.com/office/drawing/2014/main" id="{00000000-0008-0000-0500-0000CB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57150</xdr:rowOff>
    </xdr:to>
    <xdr:sp macro="" textlink="">
      <xdr:nvSpPr>
        <xdr:cNvPr id="245964" name="Text Box 1">
          <a:extLst>
            <a:ext uri="{FF2B5EF4-FFF2-40B4-BE49-F238E27FC236}">
              <a16:creationId xmlns:a16="http://schemas.microsoft.com/office/drawing/2014/main" id="{00000000-0008-0000-0500-0000C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57150</xdr:rowOff>
    </xdr:to>
    <xdr:sp macro="" textlink="">
      <xdr:nvSpPr>
        <xdr:cNvPr id="245965" name="Text Box 8">
          <a:extLst>
            <a:ext uri="{FF2B5EF4-FFF2-40B4-BE49-F238E27FC236}">
              <a16:creationId xmlns:a16="http://schemas.microsoft.com/office/drawing/2014/main" id="{00000000-0008-0000-0500-0000C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57150</xdr:rowOff>
    </xdr:to>
    <xdr:sp macro="" textlink="">
      <xdr:nvSpPr>
        <xdr:cNvPr id="245966" name="Text Box 9">
          <a:extLst>
            <a:ext uri="{FF2B5EF4-FFF2-40B4-BE49-F238E27FC236}">
              <a16:creationId xmlns:a16="http://schemas.microsoft.com/office/drawing/2014/main" id="{00000000-0008-0000-0500-0000C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57150</xdr:rowOff>
    </xdr:to>
    <xdr:sp macro="" textlink="">
      <xdr:nvSpPr>
        <xdr:cNvPr id="245967" name="Text Box 10">
          <a:extLst>
            <a:ext uri="{FF2B5EF4-FFF2-40B4-BE49-F238E27FC236}">
              <a16:creationId xmlns:a16="http://schemas.microsoft.com/office/drawing/2014/main" id="{00000000-0008-0000-0500-0000C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57150</xdr:rowOff>
    </xdr:to>
    <xdr:sp macro="" textlink="">
      <xdr:nvSpPr>
        <xdr:cNvPr id="245968" name="Text Box 41">
          <a:extLst>
            <a:ext uri="{FF2B5EF4-FFF2-40B4-BE49-F238E27FC236}">
              <a16:creationId xmlns:a16="http://schemas.microsoft.com/office/drawing/2014/main" id="{00000000-0008-0000-0500-0000D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57150</xdr:rowOff>
    </xdr:to>
    <xdr:sp macro="" textlink="">
      <xdr:nvSpPr>
        <xdr:cNvPr id="245969" name="Text Box 43">
          <a:extLst>
            <a:ext uri="{FF2B5EF4-FFF2-40B4-BE49-F238E27FC236}">
              <a16:creationId xmlns:a16="http://schemas.microsoft.com/office/drawing/2014/main" id="{00000000-0008-0000-0500-0000D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70" name="Text Box 1">
          <a:extLst>
            <a:ext uri="{FF2B5EF4-FFF2-40B4-BE49-F238E27FC236}">
              <a16:creationId xmlns:a16="http://schemas.microsoft.com/office/drawing/2014/main" id="{00000000-0008-0000-0500-0000D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71" name="Text Box 8">
          <a:extLst>
            <a:ext uri="{FF2B5EF4-FFF2-40B4-BE49-F238E27FC236}">
              <a16:creationId xmlns:a16="http://schemas.microsoft.com/office/drawing/2014/main" id="{00000000-0008-0000-0500-0000D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72" name="Text Box 9">
          <a:extLst>
            <a:ext uri="{FF2B5EF4-FFF2-40B4-BE49-F238E27FC236}">
              <a16:creationId xmlns:a16="http://schemas.microsoft.com/office/drawing/2014/main" id="{00000000-0008-0000-0500-0000D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73" name="Text Box 10">
          <a:extLst>
            <a:ext uri="{FF2B5EF4-FFF2-40B4-BE49-F238E27FC236}">
              <a16:creationId xmlns:a16="http://schemas.microsoft.com/office/drawing/2014/main" id="{00000000-0008-0000-0500-0000D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74" name="Text Box 41">
          <a:extLst>
            <a:ext uri="{FF2B5EF4-FFF2-40B4-BE49-F238E27FC236}">
              <a16:creationId xmlns:a16="http://schemas.microsoft.com/office/drawing/2014/main" id="{00000000-0008-0000-0500-0000D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75" name="Text Box 43">
          <a:extLst>
            <a:ext uri="{FF2B5EF4-FFF2-40B4-BE49-F238E27FC236}">
              <a16:creationId xmlns:a16="http://schemas.microsoft.com/office/drawing/2014/main" id="{00000000-0008-0000-0500-0000D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76" name="Text Box 1">
          <a:extLst>
            <a:ext uri="{FF2B5EF4-FFF2-40B4-BE49-F238E27FC236}">
              <a16:creationId xmlns:a16="http://schemas.microsoft.com/office/drawing/2014/main" id="{00000000-0008-0000-0500-0000D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77" name="Text Box 8">
          <a:extLst>
            <a:ext uri="{FF2B5EF4-FFF2-40B4-BE49-F238E27FC236}">
              <a16:creationId xmlns:a16="http://schemas.microsoft.com/office/drawing/2014/main" id="{00000000-0008-0000-0500-0000D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78" name="Text Box 9">
          <a:extLst>
            <a:ext uri="{FF2B5EF4-FFF2-40B4-BE49-F238E27FC236}">
              <a16:creationId xmlns:a16="http://schemas.microsoft.com/office/drawing/2014/main" id="{00000000-0008-0000-0500-0000D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79" name="Text Box 10">
          <a:extLst>
            <a:ext uri="{FF2B5EF4-FFF2-40B4-BE49-F238E27FC236}">
              <a16:creationId xmlns:a16="http://schemas.microsoft.com/office/drawing/2014/main" id="{00000000-0008-0000-0500-0000D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80" name="Text Box 41">
          <a:extLst>
            <a:ext uri="{FF2B5EF4-FFF2-40B4-BE49-F238E27FC236}">
              <a16:creationId xmlns:a16="http://schemas.microsoft.com/office/drawing/2014/main" id="{00000000-0008-0000-0500-0000D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81" name="Text Box 43">
          <a:extLst>
            <a:ext uri="{FF2B5EF4-FFF2-40B4-BE49-F238E27FC236}">
              <a16:creationId xmlns:a16="http://schemas.microsoft.com/office/drawing/2014/main" id="{00000000-0008-0000-0500-0000D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82" name="Text Box 1">
          <a:extLst>
            <a:ext uri="{FF2B5EF4-FFF2-40B4-BE49-F238E27FC236}">
              <a16:creationId xmlns:a16="http://schemas.microsoft.com/office/drawing/2014/main" id="{00000000-0008-0000-0500-0000D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83" name="Text Box 8">
          <a:extLst>
            <a:ext uri="{FF2B5EF4-FFF2-40B4-BE49-F238E27FC236}">
              <a16:creationId xmlns:a16="http://schemas.microsoft.com/office/drawing/2014/main" id="{00000000-0008-0000-0500-0000D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84" name="Text Box 9">
          <a:extLst>
            <a:ext uri="{FF2B5EF4-FFF2-40B4-BE49-F238E27FC236}">
              <a16:creationId xmlns:a16="http://schemas.microsoft.com/office/drawing/2014/main" id="{00000000-0008-0000-0500-0000E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85" name="Text Box 10">
          <a:extLst>
            <a:ext uri="{FF2B5EF4-FFF2-40B4-BE49-F238E27FC236}">
              <a16:creationId xmlns:a16="http://schemas.microsoft.com/office/drawing/2014/main" id="{00000000-0008-0000-0500-0000E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86" name="Text Box 41">
          <a:extLst>
            <a:ext uri="{FF2B5EF4-FFF2-40B4-BE49-F238E27FC236}">
              <a16:creationId xmlns:a16="http://schemas.microsoft.com/office/drawing/2014/main" id="{00000000-0008-0000-0500-0000E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87" name="Text Box 43">
          <a:extLst>
            <a:ext uri="{FF2B5EF4-FFF2-40B4-BE49-F238E27FC236}">
              <a16:creationId xmlns:a16="http://schemas.microsoft.com/office/drawing/2014/main" id="{00000000-0008-0000-0500-0000E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88" name="Text Box 1">
          <a:extLst>
            <a:ext uri="{FF2B5EF4-FFF2-40B4-BE49-F238E27FC236}">
              <a16:creationId xmlns:a16="http://schemas.microsoft.com/office/drawing/2014/main" id="{00000000-0008-0000-0500-0000E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89" name="Text Box 8">
          <a:extLst>
            <a:ext uri="{FF2B5EF4-FFF2-40B4-BE49-F238E27FC236}">
              <a16:creationId xmlns:a16="http://schemas.microsoft.com/office/drawing/2014/main" id="{00000000-0008-0000-0500-0000E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90" name="Text Box 9">
          <a:extLst>
            <a:ext uri="{FF2B5EF4-FFF2-40B4-BE49-F238E27FC236}">
              <a16:creationId xmlns:a16="http://schemas.microsoft.com/office/drawing/2014/main" id="{00000000-0008-0000-0500-0000E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91" name="Text Box 10">
          <a:extLst>
            <a:ext uri="{FF2B5EF4-FFF2-40B4-BE49-F238E27FC236}">
              <a16:creationId xmlns:a16="http://schemas.microsoft.com/office/drawing/2014/main" id="{00000000-0008-0000-0500-0000E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92" name="Text Box 41">
          <a:extLst>
            <a:ext uri="{FF2B5EF4-FFF2-40B4-BE49-F238E27FC236}">
              <a16:creationId xmlns:a16="http://schemas.microsoft.com/office/drawing/2014/main" id="{00000000-0008-0000-0500-0000E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93" name="Text Box 43">
          <a:extLst>
            <a:ext uri="{FF2B5EF4-FFF2-40B4-BE49-F238E27FC236}">
              <a16:creationId xmlns:a16="http://schemas.microsoft.com/office/drawing/2014/main" id="{00000000-0008-0000-0500-0000E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15716</xdr:colOff>
      <xdr:row>2</xdr:row>
      <xdr:rowOff>57150</xdr:rowOff>
    </xdr:to>
    <xdr:sp macro="" textlink="">
      <xdr:nvSpPr>
        <xdr:cNvPr id="245994" name="Text Box 1">
          <a:extLst>
            <a:ext uri="{FF2B5EF4-FFF2-40B4-BE49-F238E27FC236}">
              <a16:creationId xmlns:a16="http://schemas.microsoft.com/office/drawing/2014/main" id="{00000000-0008-0000-0500-0000E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15716</xdr:colOff>
      <xdr:row>2</xdr:row>
      <xdr:rowOff>57150</xdr:rowOff>
    </xdr:to>
    <xdr:sp macro="" textlink="">
      <xdr:nvSpPr>
        <xdr:cNvPr id="245995" name="Text Box 8">
          <a:extLst>
            <a:ext uri="{FF2B5EF4-FFF2-40B4-BE49-F238E27FC236}">
              <a16:creationId xmlns:a16="http://schemas.microsoft.com/office/drawing/2014/main" id="{00000000-0008-0000-0500-0000E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15716</xdr:colOff>
      <xdr:row>2</xdr:row>
      <xdr:rowOff>57150</xdr:rowOff>
    </xdr:to>
    <xdr:sp macro="" textlink="">
      <xdr:nvSpPr>
        <xdr:cNvPr id="245996" name="Text Box 9">
          <a:extLst>
            <a:ext uri="{FF2B5EF4-FFF2-40B4-BE49-F238E27FC236}">
              <a16:creationId xmlns:a16="http://schemas.microsoft.com/office/drawing/2014/main" id="{00000000-0008-0000-0500-0000E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15716</xdr:colOff>
      <xdr:row>2</xdr:row>
      <xdr:rowOff>57150</xdr:rowOff>
    </xdr:to>
    <xdr:sp macro="" textlink="">
      <xdr:nvSpPr>
        <xdr:cNvPr id="245997" name="Text Box 10">
          <a:extLst>
            <a:ext uri="{FF2B5EF4-FFF2-40B4-BE49-F238E27FC236}">
              <a16:creationId xmlns:a16="http://schemas.microsoft.com/office/drawing/2014/main" id="{00000000-0008-0000-0500-0000E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15716</xdr:colOff>
      <xdr:row>2</xdr:row>
      <xdr:rowOff>57150</xdr:rowOff>
    </xdr:to>
    <xdr:sp macro="" textlink="">
      <xdr:nvSpPr>
        <xdr:cNvPr id="245998" name="Text Box 41">
          <a:extLst>
            <a:ext uri="{FF2B5EF4-FFF2-40B4-BE49-F238E27FC236}">
              <a16:creationId xmlns:a16="http://schemas.microsoft.com/office/drawing/2014/main" id="{00000000-0008-0000-0500-0000E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15716</xdr:colOff>
      <xdr:row>2</xdr:row>
      <xdr:rowOff>57150</xdr:rowOff>
    </xdr:to>
    <xdr:sp macro="" textlink="">
      <xdr:nvSpPr>
        <xdr:cNvPr id="245999" name="Text Box 43">
          <a:extLst>
            <a:ext uri="{FF2B5EF4-FFF2-40B4-BE49-F238E27FC236}">
              <a16:creationId xmlns:a16="http://schemas.microsoft.com/office/drawing/2014/main" id="{00000000-0008-0000-0500-0000E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00" name="Text Box 1">
          <a:extLst>
            <a:ext uri="{FF2B5EF4-FFF2-40B4-BE49-F238E27FC236}">
              <a16:creationId xmlns:a16="http://schemas.microsoft.com/office/drawing/2014/main" id="{00000000-0008-0000-0500-0000F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01" name="Text Box 8">
          <a:extLst>
            <a:ext uri="{FF2B5EF4-FFF2-40B4-BE49-F238E27FC236}">
              <a16:creationId xmlns:a16="http://schemas.microsoft.com/office/drawing/2014/main" id="{00000000-0008-0000-0500-0000F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02" name="Text Box 9">
          <a:extLst>
            <a:ext uri="{FF2B5EF4-FFF2-40B4-BE49-F238E27FC236}">
              <a16:creationId xmlns:a16="http://schemas.microsoft.com/office/drawing/2014/main" id="{00000000-0008-0000-0500-0000F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03" name="Text Box 10">
          <a:extLst>
            <a:ext uri="{FF2B5EF4-FFF2-40B4-BE49-F238E27FC236}">
              <a16:creationId xmlns:a16="http://schemas.microsoft.com/office/drawing/2014/main" id="{00000000-0008-0000-0500-0000F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04" name="Text Box 41">
          <a:extLst>
            <a:ext uri="{FF2B5EF4-FFF2-40B4-BE49-F238E27FC236}">
              <a16:creationId xmlns:a16="http://schemas.microsoft.com/office/drawing/2014/main" id="{00000000-0008-0000-0500-0000F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05" name="Text Box 43">
          <a:extLst>
            <a:ext uri="{FF2B5EF4-FFF2-40B4-BE49-F238E27FC236}">
              <a16:creationId xmlns:a16="http://schemas.microsoft.com/office/drawing/2014/main" id="{00000000-0008-0000-0500-0000F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06" name="Text Box 1">
          <a:extLst>
            <a:ext uri="{FF2B5EF4-FFF2-40B4-BE49-F238E27FC236}">
              <a16:creationId xmlns:a16="http://schemas.microsoft.com/office/drawing/2014/main" id="{00000000-0008-0000-0500-0000F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07" name="Text Box 8">
          <a:extLst>
            <a:ext uri="{FF2B5EF4-FFF2-40B4-BE49-F238E27FC236}">
              <a16:creationId xmlns:a16="http://schemas.microsoft.com/office/drawing/2014/main" id="{00000000-0008-0000-0500-0000F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08" name="Text Box 9">
          <a:extLst>
            <a:ext uri="{FF2B5EF4-FFF2-40B4-BE49-F238E27FC236}">
              <a16:creationId xmlns:a16="http://schemas.microsoft.com/office/drawing/2014/main" id="{00000000-0008-0000-0500-0000F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09" name="Text Box 10">
          <a:extLst>
            <a:ext uri="{FF2B5EF4-FFF2-40B4-BE49-F238E27FC236}">
              <a16:creationId xmlns:a16="http://schemas.microsoft.com/office/drawing/2014/main" id="{00000000-0008-0000-0500-0000F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10" name="Text Box 41">
          <a:extLst>
            <a:ext uri="{FF2B5EF4-FFF2-40B4-BE49-F238E27FC236}">
              <a16:creationId xmlns:a16="http://schemas.microsoft.com/office/drawing/2014/main" id="{00000000-0008-0000-0500-0000F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11" name="Text Box 43">
          <a:extLst>
            <a:ext uri="{FF2B5EF4-FFF2-40B4-BE49-F238E27FC236}">
              <a16:creationId xmlns:a16="http://schemas.microsoft.com/office/drawing/2014/main" id="{00000000-0008-0000-0500-0000F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12" name="Text Box 1">
          <a:extLst>
            <a:ext uri="{FF2B5EF4-FFF2-40B4-BE49-F238E27FC236}">
              <a16:creationId xmlns:a16="http://schemas.microsoft.com/office/drawing/2014/main" id="{00000000-0008-0000-0500-0000F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13" name="Text Box 8">
          <a:extLst>
            <a:ext uri="{FF2B5EF4-FFF2-40B4-BE49-F238E27FC236}">
              <a16:creationId xmlns:a16="http://schemas.microsoft.com/office/drawing/2014/main" id="{00000000-0008-0000-0500-0000F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14" name="Text Box 9">
          <a:extLst>
            <a:ext uri="{FF2B5EF4-FFF2-40B4-BE49-F238E27FC236}">
              <a16:creationId xmlns:a16="http://schemas.microsoft.com/office/drawing/2014/main" id="{00000000-0008-0000-0500-0000F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15" name="Text Box 10">
          <a:extLst>
            <a:ext uri="{FF2B5EF4-FFF2-40B4-BE49-F238E27FC236}">
              <a16:creationId xmlns:a16="http://schemas.microsoft.com/office/drawing/2014/main" id="{00000000-0008-0000-0500-0000F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16" name="Text Box 41">
          <a:extLst>
            <a:ext uri="{FF2B5EF4-FFF2-40B4-BE49-F238E27FC236}">
              <a16:creationId xmlns:a16="http://schemas.microsoft.com/office/drawing/2014/main" id="{00000000-0008-0000-0500-00000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17" name="Text Box 43">
          <a:extLst>
            <a:ext uri="{FF2B5EF4-FFF2-40B4-BE49-F238E27FC236}">
              <a16:creationId xmlns:a16="http://schemas.microsoft.com/office/drawing/2014/main" id="{00000000-0008-0000-0500-00000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18" name="Text Box 1">
          <a:extLst>
            <a:ext uri="{FF2B5EF4-FFF2-40B4-BE49-F238E27FC236}">
              <a16:creationId xmlns:a16="http://schemas.microsoft.com/office/drawing/2014/main" id="{00000000-0008-0000-0500-00000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19" name="Text Box 8">
          <a:extLst>
            <a:ext uri="{FF2B5EF4-FFF2-40B4-BE49-F238E27FC236}">
              <a16:creationId xmlns:a16="http://schemas.microsoft.com/office/drawing/2014/main" id="{00000000-0008-0000-0500-00000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20" name="Text Box 9">
          <a:extLst>
            <a:ext uri="{FF2B5EF4-FFF2-40B4-BE49-F238E27FC236}">
              <a16:creationId xmlns:a16="http://schemas.microsoft.com/office/drawing/2014/main" id="{00000000-0008-0000-0500-00000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21" name="Text Box 10">
          <a:extLst>
            <a:ext uri="{FF2B5EF4-FFF2-40B4-BE49-F238E27FC236}">
              <a16:creationId xmlns:a16="http://schemas.microsoft.com/office/drawing/2014/main" id="{00000000-0008-0000-0500-00000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22" name="Text Box 41">
          <a:extLst>
            <a:ext uri="{FF2B5EF4-FFF2-40B4-BE49-F238E27FC236}">
              <a16:creationId xmlns:a16="http://schemas.microsoft.com/office/drawing/2014/main" id="{00000000-0008-0000-0500-00000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23" name="Text Box 43">
          <a:extLst>
            <a:ext uri="{FF2B5EF4-FFF2-40B4-BE49-F238E27FC236}">
              <a16:creationId xmlns:a16="http://schemas.microsoft.com/office/drawing/2014/main" id="{00000000-0008-0000-0500-00000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24" name="Text Box 1">
          <a:extLst>
            <a:ext uri="{FF2B5EF4-FFF2-40B4-BE49-F238E27FC236}">
              <a16:creationId xmlns:a16="http://schemas.microsoft.com/office/drawing/2014/main" id="{00000000-0008-0000-0500-00000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25" name="Text Box 8">
          <a:extLst>
            <a:ext uri="{FF2B5EF4-FFF2-40B4-BE49-F238E27FC236}">
              <a16:creationId xmlns:a16="http://schemas.microsoft.com/office/drawing/2014/main" id="{00000000-0008-0000-0500-00000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26" name="Text Box 9">
          <a:extLst>
            <a:ext uri="{FF2B5EF4-FFF2-40B4-BE49-F238E27FC236}">
              <a16:creationId xmlns:a16="http://schemas.microsoft.com/office/drawing/2014/main" id="{00000000-0008-0000-0500-00000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27" name="Text Box 10">
          <a:extLst>
            <a:ext uri="{FF2B5EF4-FFF2-40B4-BE49-F238E27FC236}">
              <a16:creationId xmlns:a16="http://schemas.microsoft.com/office/drawing/2014/main" id="{00000000-0008-0000-0500-00000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28" name="Text Box 41">
          <a:extLst>
            <a:ext uri="{FF2B5EF4-FFF2-40B4-BE49-F238E27FC236}">
              <a16:creationId xmlns:a16="http://schemas.microsoft.com/office/drawing/2014/main" id="{00000000-0008-0000-0500-00000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29" name="Text Box 43">
          <a:extLst>
            <a:ext uri="{FF2B5EF4-FFF2-40B4-BE49-F238E27FC236}">
              <a16:creationId xmlns:a16="http://schemas.microsoft.com/office/drawing/2014/main" id="{00000000-0008-0000-0500-00000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30" name="Text Box 1">
          <a:extLst>
            <a:ext uri="{FF2B5EF4-FFF2-40B4-BE49-F238E27FC236}">
              <a16:creationId xmlns:a16="http://schemas.microsoft.com/office/drawing/2014/main" id="{00000000-0008-0000-0500-00000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31" name="Text Box 8">
          <a:extLst>
            <a:ext uri="{FF2B5EF4-FFF2-40B4-BE49-F238E27FC236}">
              <a16:creationId xmlns:a16="http://schemas.microsoft.com/office/drawing/2014/main" id="{00000000-0008-0000-0500-00000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32" name="Text Box 9">
          <a:extLst>
            <a:ext uri="{FF2B5EF4-FFF2-40B4-BE49-F238E27FC236}">
              <a16:creationId xmlns:a16="http://schemas.microsoft.com/office/drawing/2014/main" id="{00000000-0008-0000-0500-00001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33" name="Text Box 10">
          <a:extLst>
            <a:ext uri="{FF2B5EF4-FFF2-40B4-BE49-F238E27FC236}">
              <a16:creationId xmlns:a16="http://schemas.microsoft.com/office/drawing/2014/main" id="{00000000-0008-0000-0500-00001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34" name="Text Box 41">
          <a:extLst>
            <a:ext uri="{FF2B5EF4-FFF2-40B4-BE49-F238E27FC236}">
              <a16:creationId xmlns:a16="http://schemas.microsoft.com/office/drawing/2014/main" id="{00000000-0008-0000-0500-00001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35" name="Text Box 43">
          <a:extLst>
            <a:ext uri="{FF2B5EF4-FFF2-40B4-BE49-F238E27FC236}">
              <a16:creationId xmlns:a16="http://schemas.microsoft.com/office/drawing/2014/main" id="{00000000-0008-0000-0500-00001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19050</xdr:rowOff>
    </xdr:to>
    <xdr:sp macro="" textlink="">
      <xdr:nvSpPr>
        <xdr:cNvPr id="246036" name="Text Box 1">
          <a:extLst>
            <a:ext uri="{FF2B5EF4-FFF2-40B4-BE49-F238E27FC236}">
              <a16:creationId xmlns:a16="http://schemas.microsoft.com/office/drawing/2014/main" id="{00000000-0008-0000-0500-00001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19050</xdr:rowOff>
    </xdr:to>
    <xdr:sp macro="" textlink="">
      <xdr:nvSpPr>
        <xdr:cNvPr id="246037" name="Text Box 8">
          <a:extLst>
            <a:ext uri="{FF2B5EF4-FFF2-40B4-BE49-F238E27FC236}">
              <a16:creationId xmlns:a16="http://schemas.microsoft.com/office/drawing/2014/main" id="{00000000-0008-0000-0500-00001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19050</xdr:rowOff>
    </xdr:to>
    <xdr:sp macro="" textlink="">
      <xdr:nvSpPr>
        <xdr:cNvPr id="246038" name="Text Box 9">
          <a:extLst>
            <a:ext uri="{FF2B5EF4-FFF2-40B4-BE49-F238E27FC236}">
              <a16:creationId xmlns:a16="http://schemas.microsoft.com/office/drawing/2014/main" id="{00000000-0008-0000-0500-00001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19050</xdr:rowOff>
    </xdr:to>
    <xdr:sp macro="" textlink="">
      <xdr:nvSpPr>
        <xdr:cNvPr id="246039" name="Text Box 10">
          <a:extLst>
            <a:ext uri="{FF2B5EF4-FFF2-40B4-BE49-F238E27FC236}">
              <a16:creationId xmlns:a16="http://schemas.microsoft.com/office/drawing/2014/main" id="{00000000-0008-0000-0500-00001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19050</xdr:rowOff>
    </xdr:to>
    <xdr:sp macro="" textlink="">
      <xdr:nvSpPr>
        <xdr:cNvPr id="246040" name="Text Box 41">
          <a:extLst>
            <a:ext uri="{FF2B5EF4-FFF2-40B4-BE49-F238E27FC236}">
              <a16:creationId xmlns:a16="http://schemas.microsoft.com/office/drawing/2014/main" id="{00000000-0008-0000-0500-00001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19050</xdr:rowOff>
    </xdr:to>
    <xdr:sp macro="" textlink="">
      <xdr:nvSpPr>
        <xdr:cNvPr id="246041" name="Text Box 43">
          <a:extLst>
            <a:ext uri="{FF2B5EF4-FFF2-40B4-BE49-F238E27FC236}">
              <a16:creationId xmlns:a16="http://schemas.microsoft.com/office/drawing/2014/main" id="{00000000-0008-0000-0500-00001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44450</xdr:rowOff>
    </xdr:to>
    <xdr:sp macro="" textlink="">
      <xdr:nvSpPr>
        <xdr:cNvPr id="246042" name="Text Box 1">
          <a:extLst>
            <a:ext uri="{FF2B5EF4-FFF2-40B4-BE49-F238E27FC236}">
              <a16:creationId xmlns:a16="http://schemas.microsoft.com/office/drawing/2014/main" id="{00000000-0008-0000-0500-00001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44450</xdr:rowOff>
    </xdr:to>
    <xdr:sp macro="" textlink="">
      <xdr:nvSpPr>
        <xdr:cNvPr id="246043" name="Text Box 8">
          <a:extLst>
            <a:ext uri="{FF2B5EF4-FFF2-40B4-BE49-F238E27FC236}">
              <a16:creationId xmlns:a16="http://schemas.microsoft.com/office/drawing/2014/main" id="{00000000-0008-0000-0500-00001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44450</xdr:rowOff>
    </xdr:to>
    <xdr:sp macro="" textlink="">
      <xdr:nvSpPr>
        <xdr:cNvPr id="246044" name="Text Box 9">
          <a:extLst>
            <a:ext uri="{FF2B5EF4-FFF2-40B4-BE49-F238E27FC236}">
              <a16:creationId xmlns:a16="http://schemas.microsoft.com/office/drawing/2014/main" id="{00000000-0008-0000-0500-00001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44450</xdr:rowOff>
    </xdr:to>
    <xdr:sp macro="" textlink="">
      <xdr:nvSpPr>
        <xdr:cNvPr id="246045" name="Text Box 10">
          <a:extLst>
            <a:ext uri="{FF2B5EF4-FFF2-40B4-BE49-F238E27FC236}">
              <a16:creationId xmlns:a16="http://schemas.microsoft.com/office/drawing/2014/main" id="{00000000-0008-0000-0500-00001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44450</xdr:rowOff>
    </xdr:to>
    <xdr:sp macro="" textlink="">
      <xdr:nvSpPr>
        <xdr:cNvPr id="246046" name="Text Box 41">
          <a:extLst>
            <a:ext uri="{FF2B5EF4-FFF2-40B4-BE49-F238E27FC236}">
              <a16:creationId xmlns:a16="http://schemas.microsoft.com/office/drawing/2014/main" id="{00000000-0008-0000-0500-00001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44450</xdr:rowOff>
    </xdr:to>
    <xdr:sp macro="" textlink="">
      <xdr:nvSpPr>
        <xdr:cNvPr id="246047" name="Text Box 43">
          <a:extLst>
            <a:ext uri="{FF2B5EF4-FFF2-40B4-BE49-F238E27FC236}">
              <a16:creationId xmlns:a16="http://schemas.microsoft.com/office/drawing/2014/main" id="{00000000-0008-0000-0500-00001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48" name="Text Box 1">
          <a:extLst>
            <a:ext uri="{FF2B5EF4-FFF2-40B4-BE49-F238E27FC236}">
              <a16:creationId xmlns:a16="http://schemas.microsoft.com/office/drawing/2014/main" id="{00000000-0008-0000-0500-00002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49" name="Text Box 8">
          <a:extLst>
            <a:ext uri="{FF2B5EF4-FFF2-40B4-BE49-F238E27FC236}">
              <a16:creationId xmlns:a16="http://schemas.microsoft.com/office/drawing/2014/main" id="{00000000-0008-0000-0500-00002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50" name="Text Box 9">
          <a:extLst>
            <a:ext uri="{FF2B5EF4-FFF2-40B4-BE49-F238E27FC236}">
              <a16:creationId xmlns:a16="http://schemas.microsoft.com/office/drawing/2014/main" id="{00000000-0008-0000-0500-00002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51" name="Text Box 10">
          <a:extLst>
            <a:ext uri="{FF2B5EF4-FFF2-40B4-BE49-F238E27FC236}">
              <a16:creationId xmlns:a16="http://schemas.microsoft.com/office/drawing/2014/main" id="{00000000-0008-0000-0500-00002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52" name="Text Box 41">
          <a:extLst>
            <a:ext uri="{FF2B5EF4-FFF2-40B4-BE49-F238E27FC236}">
              <a16:creationId xmlns:a16="http://schemas.microsoft.com/office/drawing/2014/main" id="{00000000-0008-0000-0500-00002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53" name="Text Box 43">
          <a:extLst>
            <a:ext uri="{FF2B5EF4-FFF2-40B4-BE49-F238E27FC236}">
              <a16:creationId xmlns:a16="http://schemas.microsoft.com/office/drawing/2014/main" id="{00000000-0008-0000-0500-00002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54" name="Text Box 1">
          <a:extLst>
            <a:ext uri="{FF2B5EF4-FFF2-40B4-BE49-F238E27FC236}">
              <a16:creationId xmlns:a16="http://schemas.microsoft.com/office/drawing/2014/main" id="{00000000-0008-0000-0500-00002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55" name="Text Box 8">
          <a:extLst>
            <a:ext uri="{FF2B5EF4-FFF2-40B4-BE49-F238E27FC236}">
              <a16:creationId xmlns:a16="http://schemas.microsoft.com/office/drawing/2014/main" id="{00000000-0008-0000-0500-00002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56" name="Text Box 9">
          <a:extLst>
            <a:ext uri="{FF2B5EF4-FFF2-40B4-BE49-F238E27FC236}">
              <a16:creationId xmlns:a16="http://schemas.microsoft.com/office/drawing/2014/main" id="{00000000-0008-0000-0500-00002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57" name="Text Box 10">
          <a:extLst>
            <a:ext uri="{FF2B5EF4-FFF2-40B4-BE49-F238E27FC236}">
              <a16:creationId xmlns:a16="http://schemas.microsoft.com/office/drawing/2014/main" id="{00000000-0008-0000-0500-00002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58" name="Text Box 41">
          <a:extLst>
            <a:ext uri="{FF2B5EF4-FFF2-40B4-BE49-F238E27FC236}">
              <a16:creationId xmlns:a16="http://schemas.microsoft.com/office/drawing/2014/main" id="{00000000-0008-0000-0500-00002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59" name="Text Box 43">
          <a:extLst>
            <a:ext uri="{FF2B5EF4-FFF2-40B4-BE49-F238E27FC236}">
              <a16:creationId xmlns:a16="http://schemas.microsoft.com/office/drawing/2014/main" id="{00000000-0008-0000-0500-00002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60" name="Text Box 1">
          <a:extLst>
            <a:ext uri="{FF2B5EF4-FFF2-40B4-BE49-F238E27FC236}">
              <a16:creationId xmlns:a16="http://schemas.microsoft.com/office/drawing/2014/main" id="{00000000-0008-0000-0500-00002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61" name="Text Box 8">
          <a:extLst>
            <a:ext uri="{FF2B5EF4-FFF2-40B4-BE49-F238E27FC236}">
              <a16:creationId xmlns:a16="http://schemas.microsoft.com/office/drawing/2014/main" id="{00000000-0008-0000-0500-00002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62" name="Text Box 9">
          <a:extLst>
            <a:ext uri="{FF2B5EF4-FFF2-40B4-BE49-F238E27FC236}">
              <a16:creationId xmlns:a16="http://schemas.microsoft.com/office/drawing/2014/main" id="{00000000-0008-0000-0500-00002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63" name="Text Box 10">
          <a:extLst>
            <a:ext uri="{FF2B5EF4-FFF2-40B4-BE49-F238E27FC236}">
              <a16:creationId xmlns:a16="http://schemas.microsoft.com/office/drawing/2014/main" id="{00000000-0008-0000-0500-00002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64" name="Text Box 41">
          <a:extLst>
            <a:ext uri="{FF2B5EF4-FFF2-40B4-BE49-F238E27FC236}">
              <a16:creationId xmlns:a16="http://schemas.microsoft.com/office/drawing/2014/main" id="{00000000-0008-0000-0500-00003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65" name="Text Box 43">
          <a:extLst>
            <a:ext uri="{FF2B5EF4-FFF2-40B4-BE49-F238E27FC236}">
              <a16:creationId xmlns:a16="http://schemas.microsoft.com/office/drawing/2014/main" id="{00000000-0008-0000-0500-00003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66" name="Text Box 1">
          <a:extLst>
            <a:ext uri="{FF2B5EF4-FFF2-40B4-BE49-F238E27FC236}">
              <a16:creationId xmlns:a16="http://schemas.microsoft.com/office/drawing/2014/main" id="{00000000-0008-0000-0500-00003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67" name="Text Box 8">
          <a:extLst>
            <a:ext uri="{FF2B5EF4-FFF2-40B4-BE49-F238E27FC236}">
              <a16:creationId xmlns:a16="http://schemas.microsoft.com/office/drawing/2014/main" id="{00000000-0008-0000-0500-00003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68" name="Text Box 9">
          <a:extLst>
            <a:ext uri="{FF2B5EF4-FFF2-40B4-BE49-F238E27FC236}">
              <a16:creationId xmlns:a16="http://schemas.microsoft.com/office/drawing/2014/main" id="{00000000-0008-0000-0500-00003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69" name="Text Box 10">
          <a:extLst>
            <a:ext uri="{FF2B5EF4-FFF2-40B4-BE49-F238E27FC236}">
              <a16:creationId xmlns:a16="http://schemas.microsoft.com/office/drawing/2014/main" id="{00000000-0008-0000-0500-00003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70" name="Text Box 41">
          <a:extLst>
            <a:ext uri="{FF2B5EF4-FFF2-40B4-BE49-F238E27FC236}">
              <a16:creationId xmlns:a16="http://schemas.microsoft.com/office/drawing/2014/main" id="{00000000-0008-0000-0500-00003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71" name="Text Box 43">
          <a:extLst>
            <a:ext uri="{FF2B5EF4-FFF2-40B4-BE49-F238E27FC236}">
              <a16:creationId xmlns:a16="http://schemas.microsoft.com/office/drawing/2014/main" id="{00000000-0008-0000-0500-00003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15716</xdr:colOff>
      <xdr:row>2</xdr:row>
      <xdr:rowOff>44450</xdr:rowOff>
    </xdr:to>
    <xdr:sp macro="" textlink="">
      <xdr:nvSpPr>
        <xdr:cNvPr id="246072" name="Text Box 1">
          <a:extLst>
            <a:ext uri="{FF2B5EF4-FFF2-40B4-BE49-F238E27FC236}">
              <a16:creationId xmlns:a16="http://schemas.microsoft.com/office/drawing/2014/main" id="{00000000-0008-0000-0500-00003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15716</xdr:colOff>
      <xdr:row>2</xdr:row>
      <xdr:rowOff>44450</xdr:rowOff>
    </xdr:to>
    <xdr:sp macro="" textlink="">
      <xdr:nvSpPr>
        <xdr:cNvPr id="246073" name="Text Box 8">
          <a:extLst>
            <a:ext uri="{FF2B5EF4-FFF2-40B4-BE49-F238E27FC236}">
              <a16:creationId xmlns:a16="http://schemas.microsoft.com/office/drawing/2014/main" id="{00000000-0008-0000-0500-00003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15716</xdr:colOff>
      <xdr:row>2</xdr:row>
      <xdr:rowOff>44450</xdr:rowOff>
    </xdr:to>
    <xdr:sp macro="" textlink="">
      <xdr:nvSpPr>
        <xdr:cNvPr id="246074" name="Text Box 9">
          <a:extLst>
            <a:ext uri="{FF2B5EF4-FFF2-40B4-BE49-F238E27FC236}">
              <a16:creationId xmlns:a16="http://schemas.microsoft.com/office/drawing/2014/main" id="{00000000-0008-0000-0500-00003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15716</xdr:colOff>
      <xdr:row>2</xdr:row>
      <xdr:rowOff>44450</xdr:rowOff>
    </xdr:to>
    <xdr:sp macro="" textlink="">
      <xdr:nvSpPr>
        <xdr:cNvPr id="246075" name="Text Box 10">
          <a:extLst>
            <a:ext uri="{FF2B5EF4-FFF2-40B4-BE49-F238E27FC236}">
              <a16:creationId xmlns:a16="http://schemas.microsoft.com/office/drawing/2014/main" id="{00000000-0008-0000-0500-00003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15716</xdr:colOff>
      <xdr:row>2</xdr:row>
      <xdr:rowOff>44450</xdr:rowOff>
    </xdr:to>
    <xdr:sp macro="" textlink="">
      <xdr:nvSpPr>
        <xdr:cNvPr id="246076" name="Text Box 41">
          <a:extLst>
            <a:ext uri="{FF2B5EF4-FFF2-40B4-BE49-F238E27FC236}">
              <a16:creationId xmlns:a16="http://schemas.microsoft.com/office/drawing/2014/main" id="{00000000-0008-0000-0500-00003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15716</xdr:colOff>
      <xdr:row>2</xdr:row>
      <xdr:rowOff>44450</xdr:rowOff>
    </xdr:to>
    <xdr:sp macro="" textlink="">
      <xdr:nvSpPr>
        <xdr:cNvPr id="246077" name="Text Box 43">
          <a:extLst>
            <a:ext uri="{FF2B5EF4-FFF2-40B4-BE49-F238E27FC236}">
              <a16:creationId xmlns:a16="http://schemas.microsoft.com/office/drawing/2014/main" id="{00000000-0008-0000-0500-00003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78" name="Text Box 1">
          <a:extLst>
            <a:ext uri="{FF2B5EF4-FFF2-40B4-BE49-F238E27FC236}">
              <a16:creationId xmlns:a16="http://schemas.microsoft.com/office/drawing/2014/main" id="{00000000-0008-0000-0500-00003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79" name="Text Box 8">
          <a:extLst>
            <a:ext uri="{FF2B5EF4-FFF2-40B4-BE49-F238E27FC236}">
              <a16:creationId xmlns:a16="http://schemas.microsoft.com/office/drawing/2014/main" id="{00000000-0008-0000-0500-00003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80" name="Text Box 9">
          <a:extLst>
            <a:ext uri="{FF2B5EF4-FFF2-40B4-BE49-F238E27FC236}">
              <a16:creationId xmlns:a16="http://schemas.microsoft.com/office/drawing/2014/main" id="{00000000-0008-0000-0500-00004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81" name="Text Box 10">
          <a:extLst>
            <a:ext uri="{FF2B5EF4-FFF2-40B4-BE49-F238E27FC236}">
              <a16:creationId xmlns:a16="http://schemas.microsoft.com/office/drawing/2014/main" id="{00000000-0008-0000-0500-00004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82" name="Text Box 41">
          <a:extLst>
            <a:ext uri="{FF2B5EF4-FFF2-40B4-BE49-F238E27FC236}">
              <a16:creationId xmlns:a16="http://schemas.microsoft.com/office/drawing/2014/main" id="{00000000-0008-0000-0500-00004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83" name="Text Box 43">
          <a:extLst>
            <a:ext uri="{FF2B5EF4-FFF2-40B4-BE49-F238E27FC236}">
              <a16:creationId xmlns:a16="http://schemas.microsoft.com/office/drawing/2014/main" id="{00000000-0008-0000-0500-00004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84" name="Text Box 1">
          <a:extLst>
            <a:ext uri="{FF2B5EF4-FFF2-40B4-BE49-F238E27FC236}">
              <a16:creationId xmlns:a16="http://schemas.microsoft.com/office/drawing/2014/main" id="{00000000-0008-0000-0500-00004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85" name="Text Box 8">
          <a:extLst>
            <a:ext uri="{FF2B5EF4-FFF2-40B4-BE49-F238E27FC236}">
              <a16:creationId xmlns:a16="http://schemas.microsoft.com/office/drawing/2014/main" id="{00000000-0008-0000-0500-00004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86" name="Text Box 9">
          <a:extLst>
            <a:ext uri="{FF2B5EF4-FFF2-40B4-BE49-F238E27FC236}">
              <a16:creationId xmlns:a16="http://schemas.microsoft.com/office/drawing/2014/main" id="{00000000-0008-0000-0500-00004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87" name="Text Box 10">
          <a:extLst>
            <a:ext uri="{FF2B5EF4-FFF2-40B4-BE49-F238E27FC236}">
              <a16:creationId xmlns:a16="http://schemas.microsoft.com/office/drawing/2014/main" id="{00000000-0008-0000-0500-00004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88" name="Text Box 41">
          <a:extLst>
            <a:ext uri="{FF2B5EF4-FFF2-40B4-BE49-F238E27FC236}">
              <a16:creationId xmlns:a16="http://schemas.microsoft.com/office/drawing/2014/main" id="{00000000-0008-0000-0500-00004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89" name="Text Box 43">
          <a:extLst>
            <a:ext uri="{FF2B5EF4-FFF2-40B4-BE49-F238E27FC236}">
              <a16:creationId xmlns:a16="http://schemas.microsoft.com/office/drawing/2014/main" id="{00000000-0008-0000-0500-00004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90" name="Text Box 1">
          <a:extLst>
            <a:ext uri="{FF2B5EF4-FFF2-40B4-BE49-F238E27FC236}">
              <a16:creationId xmlns:a16="http://schemas.microsoft.com/office/drawing/2014/main" id="{00000000-0008-0000-0500-00004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91" name="Text Box 8">
          <a:extLst>
            <a:ext uri="{FF2B5EF4-FFF2-40B4-BE49-F238E27FC236}">
              <a16:creationId xmlns:a16="http://schemas.microsoft.com/office/drawing/2014/main" id="{00000000-0008-0000-0500-00004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92" name="Text Box 9">
          <a:extLst>
            <a:ext uri="{FF2B5EF4-FFF2-40B4-BE49-F238E27FC236}">
              <a16:creationId xmlns:a16="http://schemas.microsoft.com/office/drawing/2014/main" id="{00000000-0008-0000-0500-00004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93" name="Text Box 10">
          <a:extLst>
            <a:ext uri="{FF2B5EF4-FFF2-40B4-BE49-F238E27FC236}">
              <a16:creationId xmlns:a16="http://schemas.microsoft.com/office/drawing/2014/main" id="{00000000-0008-0000-0500-00004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94" name="Text Box 41">
          <a:extLst>
            <a:ext uri="{FF2B5EF4-FFF2-40B4-BE49-F238E27FC236}">
              <a16:creationId xmlns:a16="http://schemas.microsoft.com/office/drawing/2014/main" id="{00000000-0008-0000-0500-00004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95" name="Text Box 43">
          <a:extLst>
            <a:ext uri="{FF2B5EF4-FFF2-40B4-BE49-F238E27FC236}">
              <a16:creationId xmlns:a16="http://schemas.microsoft.com/office/drawing/2014/main" id="{00000000-0008-0000-0500-00004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96" name="Text Box 1">
          <a:extLst>
            <a:ext uri="{FF2B5EF4-FFF2-40B4-BE49-F238E27FC236}">
              <a16:creationId xmlns:a16="http://schemas.microsoft.com/office/drawing/2014/main" id="{00000000-0008-0000-0500-00005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97" name="Text Box 8">
          <a:extLst>
            <a:ext uri="{FF2B5EF4-FFF2-40B4-BE49-F238E27FC236}">
              <a16:creationId xmlns:a16="http://schemas.microsoft.com/office/drawing/2014/main" id="{00000000-0008-0000-0500-00005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98" name="Text Box 9">
          <a:extLst>
            <a:ext uri="{FF2B5EF4-FFF2-40B4-BE49-F238E27FC236}">
              <a16:creationId xmlns:a16="http://schemas.microsoft.com/office/drawing/2014/main" id="{00000000-0008-0000-0500-00005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99" name="Text Box 10">
          <a:extLst>
            <a:ext uri="{FF2B5EF4-FFF2-40B4-BE49-F238E27FC236}">
              <a16:creationId xmlns:a16="http://schemas.microsoft.com/office/drawing/2014/main" id="{00000000-0008-0000-0500-00005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00" name="Text Box 41">
          <a:extLst>
            <a:ext uri="{FF2B5EF4-FFF2-40B4-BE49-F238E27FC236}">
              <a16:creationId xmlns:a16="http://schemas.microsoft.com/office/drawing/2014/main" id="{00000000-0008-0000-0500-00005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01" name="Text Box 43">
          <a:extLst>
            <a:ext uri="{FF2B5EF4-FFF2-40B4-BE49-F238E27FC236}">
              <a16:creationId xmlns:a16="http://schemas.microsoft.com/office/drawing/2014/main" id="{00000000-0008-0000-0500-00005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02" name="Text Box 1">
          <a:extLst>
            <a:ext uri="{FF2B5EF4-FFF2-40B4-BE49-F238E27FC236}">
              <a16:creationId xmlns:a16="http://schemas.microsoft.com/office/drawing/2014/main" id="{00000000-0008-0000-0500-00005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03" name="Text Box 8">
          <a:extLst>
            <a:ext uri="{FF2B5EF4-FFF2-40B4-BE49-F238E27FC236}">
              <a16:creationId xmlns:a16="http://schemas.microsoft.com/office/drawing/2014/main" id="{00000000-0008-0000-0500-00005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04" name="Text Box 9">
          <a:extLst>
            <a:ext uri="{FF2B5EF4-FFF2-40B4-BE49-F238E27FC236}">
              <a16:creationId xmlns:a16="http://schemas.microsoft.com/office/drawing/2014/main" id="{00000000-0008-0000-0500-00005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05" name="Text Box 10">
          <a:extLst>
            <a:ext uri="{FF2B5EF4-FFF2-40B4-BE49-F238E27FC236}">
              <a16:creationId xmlns:a16="http://schemas.microsoft.com/office/drawing/2014/main" id="{00000000-0008-0000-0500-00005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06" name="Text Box 41">
          <a:extLst>
            <a:ext uri="{FF2B5EF4-FFF2-40B4-BE49-F238E27FC236}">
              <a16:creationId xmlns:a16="http://schemas.microsoft.com/office/drawing/2014/main" id="{00000000-0008-0000-0500-00005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07" name="Text Box 43">
          <a:extLst>
            <a:ext uri="{FF2B5EF4-FFF2-40B4-BE49-F238E27FC236}">
              <a16:creationId xmlns:a16="http://schemas.microsoft.com/office/drawing/2014/main" id="{00000000-0008-0000-0500-00005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08" name="Text Box 1">
          <a:extLst>
            <a:ext uri="{FF2B5EF4-FFF2-40B4-BE49-F238E27FC236}">
              <a16:creationId xmlns:a16="http://schemas.microsoft.com/office/drawing/2014/main" id="{00000000-0008-0000-0500-00005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09" name="Text Box 8">
          <a:extLst>
            <a:ext uri="{FF2B5EF4-FFF2-40B4-BE49-F238E27FC236}">
              <a16:creationId xmlns:a16="http://schemas.microsoft.com/office/drawing/2014/main" id="{00000000-0008-0000-0500-00005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10" name="Text Box 9">
          <a:extLst>
            <a:ext uri="{FF2B5EF4-FFF2-40B4-BE49-F238E27FC236}">
              <a16:creationId xmlns:a16="http://schemas.microsoft.com/office/drawing/2014/main" id="{00000000-0008-0000-0500-00005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11" name="Text Box 10">
          <a:extLst>
            <a:ext uri="{FF2B5EF4-FFF2-40B4-BE49-F238E27FC236}">
              <a16:creationId xmlns:a16="http://schemas.microsoft.com/office/drawing/2014/main" id="{00000000-0008-0000-0500-00005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12" name="Text Box 41">
          <a:extLst>
            <a:ext uri="{FF2B5EF4-FFF2-40B4-BE49-F238E27FC236}">
              <a16:creationId xmlns:a16="http://schemas.microsoft.com/office/drawing/2014/main" id="{00000000-0008-0000-0500-00006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13" name="Text Box 43">
          <a:extLst>
            <a:ext uri="{FF2B5EF4-FFF2-40B4-BE49-F238E27FC236}">
              <a16:creationId xmlns:a16="http://schemas.microsoft.com/office/drawing/2014/main" id="{00000000-0008-0000-0500-00006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19050</xdr:rowOff>
    </xdr:to>
    <xdr:sp macro="" textlink="">
      <xdr:nvSpPr>
        <xdr:cNvPr id="246114" name="Text Box 1">
          <a:extLst>
            <a:ext uri="{FF2B5EF4-FFF2-40B4-BE49-F238E27FC236}">
              <a16:creationId xmlns:a16="http://schemas.microsoft.com/office/drawing/2014/main" id="{00000000-0008-0000-0500-00006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19050</xdr:rowOff>
    </xdr:to>
    <xdr:sp macro="" textlink="">
      <xdr:nvSpPr>
        <xdr:cNvPr id="246115" name="Text Box 8">
          <a:extLst>
            <a:ext uri="{FF2B5EF4-FFF2-40B4-BE49-F238E27FC236}">
              <a16:creationId xmlns:a16="http://schemas.microsoft.com/office/drawing/2014/main" id="{00000000-0008-0000-0500-00006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19050</xdr:rowOff>
    </xdr:to>
    <xdr:sp macro="" textlink="">
      <xdr:nvSpPr>
        <xdr:cNvPr id="246116" name="Text Box 9">
          <a:extLst>
            <a:ext uri="{FF2B5EF4-FFF2-40B4-BE49-F238E27FC236}">
              <a16:creationId xmlns:a16="http://schemas.microsoft.com/office/drawing/2014/main" id="{00000000-0008-0000-0500-00006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19050</xdr:rowOff>
    </xdr:to>
    <xdr:sp macro="" textlink="">
      <xdr:nvSpPr>
        <xdr:cNvPr id="246117" name="Text Box 10">
          <a:extLst>
            <a:ext uri="{FF2B5EF4-FFF2-40B4-BE49-F238E27FC236}">
              <a16:creationId xmlns:a16="http://schemas.microsoft.com/office/drawing/2014/main" id="{00000000-0008-0000-0500-00006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19050</xdr:rowOff>
    </xdr:to>
    <xdr:sp macro="" textlink="">
      <xdr:nvSpPr>
        <xdr:cNvPr id="246118" name="Text Box 41">
          <a:extLst>
            <a:ext uri="{FF2B5EF4-FFF2-40B4-BE49-F238E27FC236}">
              <a16:creationId xmlns:a16="http://schemas.microsoft.com/office/drawing/2014/main" id="{00000000-0008-0000-0500-00006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19050</xdr:rowOff>
    </xdr:to>
    <xdr:sp macro="" textlink="">
      <xdr:nvSpPr>
        <xdr:cNvPr id="246119" name="Text Box 43">
          <a:extLst>
            <a:ext uri="{FF2B5EF4-FFF2-40B4-BE49-F238E27FC236}">
              <a16:creationId xmlns:a16="http://schemas.microsoft.com/office/drawing/2014/main" id="{00000000-0008-0000-0500-00006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246120" name="Text Box 1">
          <a:extLst>
            <a:ext uri="{FF2B5EF4-FFF2-40B4-BE49-F238E27FC236}">
              <a16:creationId xmlns:a16="http://schemas.microsoft.com/office/drawing/2014/main" id="{00000000-0008-0000-0500-000068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246121" name="Text Box 8">
          <a:extLst>
            <a:ext uri="{FF2B5EF4-FFF2-40B4-BE49-F238E27FC236}">
              <a16:creationId xmlns:a16="http://schemas.microsoft.com/office/drawing/2014/main" id="{00000000-0008-0000-0500-000069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246122" name="Text Box 9">
          <a:extLst>
            <a:ext uri="{FF2B5EF4-FFF2-40B4-BE49-F238E27FC236}">
              <a16:creationId xmlns:a16="http://schemas.microsoft.com/office/drawing/2014/main" id="{00000000-0008-0000-0500-00006A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246123" name="Text Box 10">
          <a:extLst>
            <a:ext uri="{FF2B5EF4-FFF2-40B4-BE49-F238E27FC236}">
              <a16:creationId xmlns:a16="http://schemas.microsoft.com/office/drawing/2014/main" id="{00000000-0008-0000-0500-00006B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246124" name="Text Box 41">
          <a:extLst>
            <a:ext uri="{FF2B5EF4-FFF2-40B4-BE49-F238E27FC236}">
              <a16:creationId xmlns:a16="http://schemas.microsoft.com/office/drawing/2014/main" id="{00000000-0008-0000-0500-00006C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246125" name="Text Box 43">
          <a:extLst>
            <a:ext uri="{FF2B5EF4-FFF2-40B4-BE49-F238E27FC236}">
              <a16:creationId xmlns:a16="http://schemas.microsoft.com/office/drawing/2014/main" id="{00000000-0008-0000-0500-00006D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246126" name="Text Box 1">
          <a:extLst>
            <a:ext uri="{FF2B5EF4-FFF2-40B4-BE49-F238E27FC236}">
              <a16:creationId xmlns:a16="http://schemas.microsoft.com/office/drawing/2014/main" id="{00000000-0008-0000-0500-00006E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246127" name="Text Box 8">
          <a:extLst>
            <a:ext uri="{FF2B5EF4-FFF2-40B4-BE49-F238E27FC236}">
              <a16:creationId xmlns:a16="http://schemas.microsoft.com/office/drawing/2014/main" id="{00000000-0008-0000-0500-00006F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246128" name="Text Box 9">
          <a:extLst>
            <a:ext uri="{FF2B5EF4-FFF2-40B4-BE49-F238E27FC236}">
              <a16:creationId xmlns:a16="http://schemas.microsoft.com/office/drawing/2014/main" id="{00000000-0008-0000-0500-000070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246129" name="Text Box 10">
          <a:extLst>
            <a:ext uri="{FF2B5EF4-FFF2-40B4-BE49-F238E27FC236}">
              <a16:creationId xmlns:a16="http://schemas.microsoft.com/office/drawing/2014/main" id="{00000000-0008-0000-0500-000071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246130" name="Text Box 41">
          <a:extLst>
            <a:ext uri="{FF2B5EF4-FFF2-40B4-BE49-F238E27FC236}">
              <a16:creationId xmlns:a16="http://schemas.microsoft.com/office/drawing/2014/main" id="{00000000-0008-0000-0500-000072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246131" name="Text Box 43">
          <a:extLst>
            <a:ext uri="{FF2B5EF4-FFF2-40B4-BE49-F238E27FC236}">
              <a16:creationId xmlns:a16="http://schemas.microsoft.com/office/drawing/2014/main" id="{00000000-0008-0000-0500-000073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57150</xdr:rowOff>
    </xdr:to>
    <xdr:sp macro="" textlink="">
      <xdr:nvSpPr>
        <xdr:cNvPr id="246132" name="Text Box 1">
          <a:extLst>
            <a:ext uri="{FF2B5EF4-FFF2-40B4-BE49-F238E27FC236}">
              <a16:creationId xmlns:a16="http://schemas.microsoft.com/office/drawing/2014/main" id="{00000000-0008-0000-0500-000074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57150</xdr:rowOff>
    </xdr:to>
    <xdr:sp macro="" textlink="">
      <xdr:nvSpPr>
        <xdr:cNvPr id="246133" name="Text Box 8">
          <a:extLst>
            <a:ext uri="{FF2B5EF4-FFF2-40B4-BE49-F238E27FC236}">
              <a16:creationId xmlns:a16="http://schemas.microsoft.com/office/drawing/2014/main" id="{00000000-0008-0000-0500-000075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57150</xdr:rowOff>
    </xdr:to>
    <xdr:sp macro="" textlink="">
      <xdr:nvSpPr>
        <xdr:cNvPr id="246134" name="Text Box 9">
          <a:extLst>
            <a:ext uri="{FF2B5EF4-FFF2-40B4-BE49-F238E27FC236}">
              <a16:creationId xmlns:a16="http://schemas.microsoft.com/office/drawing/2014/main" id="{00000000-0008-0000-0500-000076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57150</xdr:rowOff>
    </xdr:to>
    <xdr:sp macro="" textlink="">
      <xdr:nvSpPr>
        <xdr:cNvPr id="246135" name="Text Box 10">
          <a:extLst>
            <a:ext uri="{FF2B5EF4-FFF2-40B4-BE49-F238E27FC236}">
              <a16:creationId xmlns:a16="http://schemas.microsoft.com/office/drawing/2014/main" id="{00000000-0008-0000-0500-000077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57150</xdr:rowOff>
    </xdr:to>
    <xdr:sp macro="" textlink="">
      <xdr:nvSpPr>
        <xdr:cNvPr id="246136" name="Text Box 41">
          <a:extLst>
            <a:ext uri="{FF2B5EF4-FFF2-40B4-BE49-F238E27FC236}">
              <a16:creationId xmlns:a16="http://schemas.microsoft.com/office/drawing/2014/main" id="{00000000-0008-0000-0500-000078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57150</xdr:rowOff>
    </xdr:to>
    <xdr:sp macro="" textlink="">
      <xdr:nvSpPr>
        <xdr:cNvPr id="246137" name="Text Box 43">
          <a:extLst>
            <a:ext uri="{FF2B5EF4-FFF2-40B4-BE49-F238E27FC236}">
              <a16:creationId xmlns:a16="http://schemas.microsoft.com/office/drawing/2014/main" id="{00000000-0008-0000-0500-000079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246138" name="Text Box 1">
          <a:extLst>
            <a:ext uri="{FF2B5EF4-FFF2-40B4-BE49-F238E27FC236}">
              <a16:creationId xmlns:a16="http://schemas.microsoft.com/office/drawing/2014/main" id="{00000000-0008-0000-0500-00007A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246139" name="Text Box 8">
          <a:extLst>
            <a:ext uri="{FF2B5EF4-FFF2-40B4-BE49-F238E27FC236}">
              <a16:creationId xmlns:a16="http://schemas.microsoft.com/office/drawing/2014/main" id="{00000000-0008-0000-0500-00007B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246140" name="Text Box 9">
          <a:extLst>
            <a:ext uri="{FF2B5EF4-FFF2-40B4-BE49-F238E27FC236}">
              <a16:creationId xmlns:a16="http://schemas.microsoft.com/office/drawing/2014/main" id="{00000000-0008-0000-0500-00007C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246141" name="Text Box 10">
          <a:extLst>
            <a:ext uri="{FF2B5EF4-FFF2-40B4-BE49-F238E27FC236}">
              <a16:creationId xmlns:a16="http://schemas.microsoft.com/office/drawing/2014/main" id="{00000000-0008-0000-0500-00007D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246142" name="Text Box 41">
          <a:extLst>
            <a:ext uri="{FF2B5EF4-FFF2-40B4-BE49-F238E27FC236}">
              <a16:creationId xmlns:a16="http://schemas.microsoft.com/office/drawing/2014/main" id="{00000000-0008-0000-0500-00007E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246143" name="Text Box 43">
          <a:extLst>
            <a:ext uri="{FF2B5EF4-FFF2-40B4-BE49-F238E27FC236}">
              <a16:creationId xmlns:a16="http://schemas.microsoft.com/office/drawing/2014/main" id="{00000000-0008-0000-0500-00007F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246144" name="Text Box 1">
          <a:extLst>
            <a:ext uri="{FF2B5EF4-FFF2-40B4-BE49-F238E27FC236}">
              <a16:creationId xmlns:a16="http://schemas.microsoft.com/office/drawing/2014/main" id="{00000000-0008-0000-0500-000080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246145" name="Text Box 8">
          <a:extLst>
            <a:ext uri="{FF2B5EF4-FFF2-40B4-BE49-F238E27FC236}">
              <a16:creationId xmlns:a16="http://schemas.microsoft.com/office/drawing/2014/main" id="{00000000-0008-0000-0500-000081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246146" name="Text Box 9">
          <a:extLst>
            <a:ext uri="{FF2B5EF4-FFF2-40B4-BE49-F238E27FC236}">
              <a16:creationId xmlns:a16="http://schemas.microsoft.com/office/drawing/2014/main" id="{00000000-0008-0000-0500-000082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246147" name="Text Box 10">
          <a:extLst>
            <a:ext uri="{FF2B5EF4-FFF2-40B4-BE49-F238E27FC236}">
              <a16:creationId xmlns:a16="http://schemas.microsoft.com/office/drawing/2014/main" id="{00000000-0008-0000-0500-000083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246148" name="Text Box 41">
          <a:extLst>
            <a:ext uri="{FF2B5EF4-FFF2-40B4-BE49-F238E27FC236}">
              <a16:creationId xmlns:a16="http://schemas.microsoft.com/office/drawing/2014/main" id="{00000000-0008-0000-0500-000084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246149" name="Text Box 43">
          <a:extLst>
            <a:ext uri="{FF2B5EF4-FFF2-40B4-BE49-F238E27FC236}">
              <a16:creationId xmlns:a16="http://schemas.microsoft.com/office/drawing/2014/main" id="{00000000-0008-0000-0500-000085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246150" name="Text Box 1">
          <a:extLst>
            <a:ext uri="{FF2B5EF4-FFF2-40B4-BE49-F238E27FC236}">
              <a16:creationId xmlns:a16="http://schemas.microsoft.com/office/drawing/2014/main" id="{00000000-0008-0000-0500-000086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246151" name="Text Box 8">
          <a:extLst>
            <a:ext uri="{FF2B5EF4-FFF2-40B4-BE49-F238E27FC236}">
              <a16:creationId xmlns:a16="http://schemas.microsoft.com/office/drawing/2014/main" id="{00000000-0008-0000-0500-000087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246152" name="Text Box 9">
          <a:extLst>
            <a:ext uri="{FF2B5EF4-FFF2-40B4-BE49-F238E27FC236}">
              <a16:creationId xmlns:a16="http://schemas.microsoft.com/office/drawing/2014/main" id="{00000000-0008-0000-0500-000088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246153" name="Text Box 10">
          <a:extLst>
            <a:ext uri="{FF2B5EF4-FFF2-40B4-BE49-F238E27FC236}">
              <a16:creationId xmlns:a16="http://schemas.microsoft.com/office/drawing/2014/main" id="{00000000-0008-0000-0500-000089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246154" name="Text Box 41">
          <a:extLst>
            <a:ext uri="{FF2B5EF4-FFF2-40B4-BE49-F238E27FC236}">
              <a16:creationId xmlns:a16="http://schemas.microsoft.com/office/drawing/2014/main" id="{00000000-0008-0000-0500-00008A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246155" name="Text Box 43">
          <a:extLst>
            <a:ext uri="{FF2B5EF4-FFF2-40B4-BE49-F238E27FC236}">
              <a16:creationId xmlns:a16="http://schemas.microsoft.com/office/drawing/2014/main" id="{00000000-0008-0000-0500-00008B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246156" name="Text Box 1">
          <a:extLst>
            <a:ext uri="{FF2B5EF4-FFF2-40B4-BE49-F238E27FC236}">
              <a16:creationId xmlns:a16="http://schemas.microsoft.com/office/drawing/2014/main" id="{00000000-0008-0000-0500-00008C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246157" name="Text Box 8">
          <a:extLst>
            <a:ext uri="{FF2B5EF4-FFF2-40B4-BE49-F238E27FC236}">
              <a16:creationId xmlns:a16="http://schemas.microsoft.com/office/drawing/2014/main" id="{00000000-0008-0000-0500-00008D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246158" name="Text Box 9">
          <a:extLst>
            <a:ext uri="{FF2B5EF4-FFF2-40B4-BE49-F238E27FC236}">
              <a16:creationId xmlns:a16="http://schemas.microsoft.com/office/drawing/2014/main" id="{00000000-0008-0000-0500-00008E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246159" name="Text Box 10">
          <a:extLst>
            <a:ext uri="{FF2B5EF4-FFF2-40B4-BE49-F238E27FC236}">
              <a16:creationId xmlns:a16="http://schemas.microsoft.com/office/drawing/2014/main" id="{00000000-0008-0000-0500-00008F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246160" name="Text Box 41">
          <a:extLst>
            <a:ext uri="{FF2B5EF4-FFF2-40B4-BE49-F238E27FC236}">
              <a16:creationId xmlns:a16="http://schemas.microsoft.com/office/drawing/2014/main" id="{00000000-0008-0000-0500-000090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246161" name="Text Box 43">
          <a:extLst>
            <a:ext uri="{FF2B5EF4-FFF2-40B4-BE49-F238E27FC236}">
              <a16:creationId xmlns:a16="http://schemas.microsoft.com/office/drawing/2014/main" id="{00000000-0008-0000-0500-000091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15716</xdr:colOff>
      <xdr:row>83</xdr:row>
      <xdr:rowOff>57150</xdr:rowOff>
    </xdr:to>
    <xdr:sp macro="" textlink="">
      <xdr:nvSpPr>
        <xdr:cNvPr id="246162" name="Text Box 1">
          <a:extLst>
            <a:ext uri="{FF2B5EF4-FFF2-40B4-BE49-F238E27FC236}">
              <a16:creationId xmlns:a16="http://schemas.microsoft.com/office/drawing/2014/main" id="{00000000-0008-0000-0500-000092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15716</xdr:colOff>
      <xdr:row>83</xdr:row>
      <xdr:rowOff>57150</xdr:rowOff>
    </xdr:to>
    <xdr:sp macro="" textlink="">
      <xdr:nvSpPr>
        <xdr:cNvPr id="246163" name="Text Box 8">
          <a:extLst>
            <a:ext uri="{FF2B5EF4-FFF2-40B4-BE49-F238E27FC236}">
              <a16:creationId xmlns:a16="http://schemas.microsoft.com/office/drawing/2014/main" id="{00000000-0008-0000-0500-000093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15716</xdr:colOff>
      <xdr:row>83</xdr:row>
      <xdr:rowOff>57150</xdr:rowOff>
    </xdr:to>
    <xdr:sp macro="" textlink="">
      <xdr:nvSpPr>
        <xdr:cNvPr id="246164" name="Text Box 9">
          <a:extLst>
            <a:ext uri="{FF2B5EF4-FFF2-40B4-BE49-F238E27FC236}">
              <a16:creationId xmlns:a16="http://schemas.microsoft.com/office/drawing/2014/main" id="{00000000-0008-0000-0500-000094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15716</xdr:colOff>
      <xdr:row>83</xdr:row>
      <xdr:rowOff>57150</xdr:rowOff>
    </xdr:to>
    <xdr:sp macro="" textlink="">
      <xdr:nvSpPr>
        <xdr:cNvPr id="246165" name="Text Box 10">
          <a:extLst>
            <a:ext uri="{FF2B5EF4-FFF2-40B4-BE49-F238E27FC236}">
              <a16:creationId xmlns:a16="http://schemas.microsoft.com/office/drawing/2014/main" id="{00000000-0008-0000-0500-000095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15716</xdr:colOff>
      <xdr:row>83</xdr:row>
      <xdr:rowOff>57150</xdr:rowOff>
    </xdr:to>
    <xdr:sp macro="" textlink="">
      <xdr:nvSpPr>
        <xdr:cNvPr id="246166" name="Text Box 41">
          <a:extLst>
            <a:ext uri="{FF2B5EF4-FFF2-40B4-BE49-F238E27FC236}">
              <a16:creationId xmlns:a16="http://schemas.microsoft.com/office/drawing/2014/main" id="{00000000-0008-0000-0500-000096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15716</xdr:colOff>
      <xdr:row>83</xdr:row>
      <xdr:rowOff>57150</xdr:rowOff>
    </xdr:to>
    <xdr:sp macro="" textlink="">
      <xdr:nvSpPr>
        <xdr:cNvPr id="246167" name="Text Box 43">
          <a:extLst>
            <a:ext uri="{FF2B5EF4-FFF2-40B4-BE49-F238E27FC236}">
              <a16:creationId xmlns:a16="http://schemas.microsoft.com/office/drawing/2014/main" id="{00000000-0008-0000-0500-000097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246168" name="Text Box 1">
          <a:extLst>
            <a:ext uri="{FF2B5EF4-FFF2-40B4-BE49-F238E27FC236}">
              <a16:creationId xmlns:a16="http://schemas.microsoft.com/office/drawing/2014/main" id="{00000000-0008-0000-0500-000098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246169" name="Text Box 8">
          <a:extLst>
            <a:ext uri="{FF2B5EF4-FFF2-40B4-BE49-F238E27FC236}">
              <a16:creationId xmlns:a16="http://schemas.microsoft.com/office/drawing/2014/main" id="{00000000-0008-0000-0500-000099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246170" name="Text Box 9">
          <a:extLst>
            <a:ext uri="{FF2B5EF4-FFF2-40B4-BE49-F238E27FC236}">
              <a16:creationId xmlns:a16="http://schemas.microsoft.com/office/drawing/2014/main" id="{00000000-0008-0000-0500-00009A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246171" name="Text Box 10">
          <a:extLst>
            <a:ext uri="{FF2B5EF4-FFF2-40B4-BE49-F238E27FC236}">
              <a16:creationId xmlns:a16="http://schemas.microsoft.com/office/drawing/2014/main" id="{00000000-0008-0000-0500-00009B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246172" name="Text Box 41">
          <a:extLst>
            <a:ext uri="{FF2B5EF4-FFF2-40B4-BE49-F238E27FC236}">
              <a16:creationId xmlns:a16="http://schemas.microsoft.com/office/drawing/2014/main" id="{00000000-0008-0000-0500-00009C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246173" name="Text Box 43">
          <a:extLst>
            <a:ext uri="{FF2B5EF4-FFF2-40B4-BE49-F238E27FC236}">
              <a16:creationId xmlns:a16="http://schemas.microsoft.com/office/drawing/2014/main" id="{00000000-0008-0000-0500-00009D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246174" name="Text Box 1">
          <a:extLst>
            <a:ext uri="{FF2B5EF4-FFF2-40B4-BE49-F238E27FC236}">
              <a16:creationId xmlns:a16="http://schemas.microsoft.com/office/drawing/2014/main" id="{00000000-0008-0000-0500-00009E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246175" name="Text Box 8">
          <a:extLst>
            <a:ext uri="{FF2B5EF4-FFF2-40B4-BE49-F238E27FC236}">
              <a16:creationId xmlns:a16="http://schemas.microsoft.com/office/drawing/2014/main" id="{00000000-0008-0000-0500-00009F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246176" name="Text Box 9">
          <a:extLst>
            <a:ext uri="{FF2B5EF4-FFF2-40B4-BE49-F238E27FC236}">
              <a16:creationId xmlns:a16="http://schemas.microsoft.com/office/drawing/2014/main" id="{00000000-0008-0000-0500-0000A0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246177" name="Text Box 10">
          <a:extLst>
            <a:ext uri="{FF2B5EF4-FFF2-40B4-BE49-F238E27FC236}">
              <a16:creationId xmlns:a16="http://schemas.microsoft.com/office/drawing/2014/main" id="{00000000-0008-0000-0500-0000A1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246178" name="Text Box 41">
          <a:extLst>
            <a:ext uri="{FF2B5EF4-FFF2-40B4-BE49-F238E27FC236}">
              <a16:creationId xmlns:a16="http://schemas.microsoft.com/office/drawing/2014/main" id="{00000000-0008-0000-0500-0000A2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246179" name="Text Box 43">
          <a:extLst>
            <a:ext uri="{FF2B5EF4-FFF2-40B4-BE49-F238E27FC236}">
              <a16:creationId xmlns:a16="http://schemas.microsoft.com/office/drawing/2014/main" id="{00000000-0008-0000-0500-0000A3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246180" name="Text Box 1">
          <a:extLst>
            <a:ext uri="{FF2B5EF4-FFF2-40B4-BE49-F238E27FC236}">
              <a16:creationId xmlns:a16="http://schemas.microsoft.com/office/drawing/2014/main" id="{00000000-0008-0000-0500-0000A4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246181" name="Text Box 8">
          <a:extLst>
            <a:ext uri="{FF2B5EF4-FFF2-40B4-BE49-F238E27FC236}">
              <a16:creationId xmlns:a16="http://schemas.microsoft.com/office/drawing/2014/main" id="{00000000-0008-0000-0500-0000A5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246182" name="Text Box 9">
          <a:extLst>
            <a:ext uri="{FF2B5EF4-FFF2-40B4-BE49-F238E27FC236}">
              <a16:creationId xmlns:a16="http://schemas.microsoft.com/office/drawing/2014/main" id="{00000000-0008-0000-0500-0000A6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246183" name="Text Box 10">
          <a:extLst>
            <a:ext uri="{FF2B5EF4-FFF2-40B4-BE49-F238E27FC236}">
              <a16:creationId xmlns:a16="http://schemas.microsoft.com/office/drawing/2014/main" id="{00000000-0008-0000-0500-0000A7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246184" name="Text Box 41">
          <a:extLst>
            <a:ext uri="{FF2B5EF4-FFF2-40B4-BE49-F238E27FC236}">
              <a16:creationId xmlns:a16="http://schemas.microsoft.com/office/drawing/2014/main" id="{00000000-0008-0000-0500-0000A8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246185" name="Text Box 43">
          <a:extLst>
            <a:ext uri="{FF2B5EF4-FFF2-40B4-BE49-F238E27FC236}">
              <a16:creationId xmlns:a16="http://schemas.microsoft.com/office/drawing/2014/main" id="{00000000-0008-0000-0500-0000A9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246186" name="Text Box 1">
          <a:extLst>
            <a:ext uri="{FF2B5EF4-FFF2-40B4-BE49-F238E27FC236}">
              <a16:creationId xmlns:a16="http://schemas.microsoft.com/office/drawing/2014/main" id="{00000000-0008-0000-0500-0000AA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246187" name="Text Box 8">
          <a:extLst>
            <a:ext uri="{FF2B5EF4-FFF2-40B4-BE49-F238E27FC236}">
              <a16:creationId xmlns:a16="http://schemas.microsoft.com/office/drawing/2014/main" id="{00000000-0008-0000-0500-0000AB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246188" name="Text Box 9">
          <a:extLst>
            <a:ext uri="{FF2B5EF4-FFF2-40B4-BE49-F238E27FC236}">
              <a16:creationId xmlns:a16="http://schemas.microsoft.com/office/drawing/2014/main" id="{00000000-0008-0000-0500-0000AC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246189" name="Text Box 10">
          <a:extLst>
            <a:ext uri="{FF2B5EF4-FFF2-40B4-BE49-F238E27FC236}">
              <a16:creationId xmlns:a16="http://schemas.microsoft.com/office/drawing/2014/main" id="{00000000-0008-0000-0500-0000AD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246190" name="Text Box 41">
          <a:extLst>
            <a:ext uri="{FF2B5EF4-FFF2-40B4-BE49-F238E27FC236}">
              <a16:creationId xmlns:a16="http://schemas.microsoft.com/office/drawing/2014/main" id="{00000000-0008-0000-0500-0000AE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246191" name="Text Box 43">
          <a:extLst>
            <a:ext uri="{FF2B5EF4-FFF2-40B4-BE49-F238E27FC236}">
              <a16:creationId xmlns:a16="http://schemas.microsoft.com/office/drawing/2014/main" id="{00000000-0008-0000-0500-0000AF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246192" name="Text Box 1">
          <a:extLst>
            <a:ext uri="{FF2B5EF4-FFF2-40B4-BE49-F238E27FC236}">
              <a16:creationId xmlns:a16="http://schemas.microsoft.com/office/drawing/2014/main" id="{00000000-0008-0000-0500-0000B0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246193" name="Text Box 8">
          <a:extLst>
            <a:ext uri="{FF2B5EF4-FFF2-40B4-BE49-F238E27FC236}">
              <a16:creationId xmlns:a16="http://schemas.microsoft.com/office/drawing/2014/main" id="{00000000-0008-0000-0500-0000B1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246194" name="Text Box 9">
          <a:extLst>
            <a:ext uri="{FF2B5EF4-FFF2-40B4-BE49-F238E27FC236}">
              <a16:creationId xmlns:a16="http://schemas.microsoft.com/office/drawing/2014/main" id="{00000000-0008-0000-0500-0000B2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246195" name="Text Box 10">
          <a:extLst>
            <a:ext uri="{FF2B5EF4-FFF2-40B4-BE49-F238E27FC236}">
              <a16:creationId xmlns:a16="http://schemas.microsoft.com/office/drawing/2014/main" id="{00000000-0008-0000-0500-0000B3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246196" name="Text Box 41">
          <a:extLst>
            <a:ext uri="{FF2B5EF4-FFF2-40B4-BE49-F238E27FC236}">
              <a16:creationId xmlns:a16="http://schemas.microsoft.com/office/drawing/2014/main" id="{00000000-0008-0000-0500-0000B4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246197" name="Text Box 43">
          <a:extLst>
            <a:ext uri="{FF2B5EF4-FFF2-40B4-BE49-F238E27FC236}">
              <a16:creationId xmlns:a16="http://schemas.microsoft.com/office/drawing/2014/main" id="{00000000-0008-0000-0500-0000B5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246198" name="Text Box 1">
          <a:extLst>
            <a:ext uri="{FF2B5EF4-FFF2-40B4-BE49-F238E27FC236}">
              <a16:creationId xmlns:a16="http://schemas.microsoft.com/office/drawing/2014/main" id="{00000000-0008-0000-0500-0000B6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246199" name="Text Box 8">
          <a:extLst>
            <a:ext uri="{FF2B5EF4-FFF2-40B4-BE49-F238E27FC236}">
              <a16:creationId xmlns:a16="http://schemas.microsoft.com/office/drawing/2014/main" id="{00000000-0008-0000-0500-0000B7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246200" name="Text Box 9">
          <a:extLst>
            <a:ext uri="{FF2B5EF4-FFF2-40B4-BE49-F238E27FC236}">
              <a16:creationId xmlns:a16="http://schemas.microsoft.com/office/drawing/2014/main" id="{00000000-0008-0000-0500-0000B8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246201" name="Text Box 10">
          <a:extLst>
            <a:ext uri="{FF2B5EF4-FFF2-40B4-BE49-F238E27FC236}">
              <a16:creationId xmlns:a16="http://schemas.microsoft.com/office/drawing/2014/main" id="{00000000-0008-0000-0500-0000B9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246202" name="Text Box 41">
          <a:extLst>
            <a:ext uri="{FF2B5EF4-FFF2-40B4-BE49-F238E27FC236}">
              <a16:creationId xmlns:a16="http://schemas.microsoft.com/office/drawing/2014/main" id="{00000000-0008-0000-0500-0000BA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246203" name="Text Box 43">
          <a:extLst>
            <a:ext uri="{FF2B5EF4-FFF2-40B4-BE49-F238E27FC236}">
              <a16:creationId xmlns:a16="http://schemas.microsoft.com/office/drawing/2014/main" id="{00000000-0008-0000-0500-0000BB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19050</xdr:rowOff>
    </xdr:to>
    <xdr:sp macro="" textlink="">
      <xdr:nvSpPr>
        <xdr:cNvPr id="246204" name="Text Box 1">
          <a:extLst>
            <a:ext uri="{FF2B5EF4-FFF2-40B4-BE49-F238E27FC236}">
              <a16:creationId xmlns:a16="http://schemas.microsoft.com/office/drawing/2014/main" id="{00000000-0008-0000-0500-0000BC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19050</xdr:rowOff>
    </xdr:to>
    <xdr:sp macro="" textlink="">
      <xdr:nvSpPr>
        <xdr:cNvPr id="246205" name="Text Box 8">
          <a:extLst>
            <a:ext uri="{FF2B5EF4-FFF2-40B4-BE49-F238E27FC236}">
              <a16:creationId xmlns:a16="http://schemas.microsoft.com/office/drawing/2014/main" id="{00000000-0008-0000-0500-0000BD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19050</xdr:rowOff>
    </xdr:to>
    <xdr:sp macro="" textlink="">
      <xdr:nvSpPr>
        <xdr:cNvPr id="246206" name="Text Box 9">
          <a:extLst>
            <a:ext uri="{FF2B5EF4-FFF2-40B4-BE49-F238E27FC236}">
              <a16:creationId xmlns:a16="http://schemas.microsoft.com/office/drawing/2014/main" id="{00000000-0008-0000-0500-0000BE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19050</xdr:rowOff>
    </xdr:to>
    <xdr:sp macro="" textlink="">
      <xdr:nvSpPr>
        <xdr:cNvPr id="246207" name="Text Box 10">
          <a:extLst>
            <a:ext uri="{FF2B5EF4-FFF2-40B4-BE49-F238E27FC236}">
              <a16:creationId xmlns:a16="http://schemas.microsoft.com/office/drawing/2014/main" id="{00000000-0008-0000-0500-0000BF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19050</xdr:rowOff>
    </xdr:to>
    <xdr:sp macro="" textlink="">
      <xdr:nvSpPr>
        <xdr:cNvPr id="246208" name="Text Box 41">
          <a:extLst>
            <a:ext uri="{FF2B5EF4-FFF2-40B4-BE49-F238E27FC236}">
              <a16:creationId xmlns:a16="http://schemas.microsoft.com/office/drawing/2014/main" id="{00000000-0008-0000-0500-0000C0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19050</xdr:rowOff>
    </xdr:to>
    <xdr:sp macro="" textlink="">
      <xdr:nvSpPr>
        <xdr:cNvPr id="246209" name="Text Box 43">
          <a:extLst>
            <a:ext uri="{FF2B5EF4-FFF2-40B4-BE49-F238E27FC236}">
              <a16:creationId xmlns:a16="http://schemas.microsoft.com/office/drawing/2014/main" id="{00000000-0008-0000-0500-0000C1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44450</xdr:rowOff>
    </xdr:to>
    <xdr:sp macro="" textlink="">
      <xdr:nvSpPr>
        <xdr:cNvPr id="246210" name="Text Box 1">
          <a:extLst>
            <a:ext uri="{FF2B5EF4-FFF2-40B4-BE49-F238E27FC236}">
              <a16:creationId xmlns:a16="http://schemas.microsoft.com/office/drawing/2014/main" id="{00000000-0008-0000-0500-0000C2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44450</xdr:rowOff>
    </xdr:to>
    <xdr:sp macro="" textlink="">
      <xdr:nvSpPr>
        <xdr:cNvPr id="246211" name="Text Box 8">
          <a:extLst>
            <a:ext uri="{FF2B5EF4-FFF2-40B4-BE49-F238E27FC236}">
              <a16:creationId xmlns:a16="http://schemas.microsoft.com/office/drawing/2014/main" id="{00000000-0008-0000-0500-0000C3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44450</xdr:rowOff>
    </xdr:to>
    <xdr:sp macro="" textlink="">
      <xdr:nvSpPr>
        <xdr:cNvPr id="246212" name="Text Box 9">
          <a:extLst>
            <a:ext uri="{FF2B5EF4-FFF2-40B4-BE49-F238E27FC236}">
              <a16:creationId xmlns:a16="http://schemas.microsoft.com/office/drawing/2014/main" id="{00000000-0008-0000-0500-0000C4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44450</xdr:rowOff>
    </xdr:to>
    <xdr:sp macro="" textlink="">
      <xdr:nvSpPr>
        <xdr:cNvPr id="246213" name="Text Box 10">
          <a:extLst>
            <a:ext uri="{FF2B5EF4-FFF2-40B4-BE49-F238E27FC236}">
              <a16:creationId xmlns:a16="http://schemas.microsoft.com/office/drawing/2014/main" id="{00000000-0008-0000-0500-0000C5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44450</xdr:rowOff>
    </xdr:to>
    <xdr:sp macro="" textlink="">
      <xdr:nvSpPr>
        <xdr:cNvPr id="246214" name="Text Box 41">
          <a:extLst>
            <a:ext uri="{FF2B5EF4-FFF2-40B4-BE49-F238E27FC236}">
              <a16:creationId xmlns:a16="http://schemas.microsoft.com/office/drawing/2014/main" id="{00000000-0008-0000-0500-0000C6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44450</xdr:rowOff>
    </xdr:to>
    <xdr:sp macro="" textlink="">
      <xdr:nvSpPr>
        <xdr:cNvPr id="246215" name="Text Box 43">
          <a:extLst>
            <a:ext uri="{FF2B5EF4-FFF2-40B4-BE49-F238E27FC236}">
              <a16:creationId xmlns:a16="http://schemas.microsoft.com/office/drawing/2014/main" id="{00000000-0008-0000-0500-0000C7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246216" name="Text Box 1">
          <a:extLst>
            <a:ext uri="{FF2B5EF4-FFF2-40B4-BE49-F238E27FC236}">
              <a16:creationId xmlns:a16="http://schemas.microsoft.com/office/drawing/2014/main" id="{00000000-0008-0000-0500-0000C8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246217" name="Text Box 8">
          <a:extLst>
            <a:ext uri="{FF2B5EF4-FFF2-40B4-BE49-F238E27FC236}">
              <a16:creationId xmlns:a16="http://schemas.microsoft.com/office/drawing/2014/main" id="{00000000-0008-0000-0500-0000C9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246218" name="Text Box 9">
          <a:extLst>
            <a:ext uri="{FF2B5EF4-FFF2-40B4-BE49-F238E27FC236}">
              <a16:creationId xmlns:a16="http://schemas.microsoft.com/office/drawing/2014/main" id="{00000000-0008-0000-0500-0000CA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246219" name="Text Box 10">
          <a:extLst>
            <a:ext uri="{FF2B5EF4-FFF2-40B4-BE49-F238E27FC236}">
              <a16:creationId xmlns:a16="http://schemas.microsoft.com/office/drawing/2014/main" id="{00000000-0008-0000-0500-0000CB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246220" name="Text Box 41">
          <a:extLst>
            <a:ext uri="{FF2B5EF4-FFF2-40B4-BE49-F238E27FC236}">
              <a16:creationId xmlns:a16="http://schemas.microsoft.com/office/drawing/2014/main" id="{00000000-0008-0000-0500-0000CC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246221" name="Text Box 43">
          <a:extLst>
            <a:ext uri="{FF2B5EF4-FFF2-40B4-BE49-F238E27FC236}">
              <a16:creationId xmlns:a16="http://schemas.microsoft.com/office/drawing/2014/main" id="{00000000-0008-0000-0500-0000CD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246222" name="Text Box 1">
          <a:extLst>
            <a:ext uri="{FF2B5EF4-FFF2-40B4-BE49-F238E27FC236}">
              <a16:creationId xmlns:a16="http://schemas.microsoft.com/office/drawing/2014/main" id="{00000000-0008-0000-0500-0000CE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246223" name="Text Box 8">
          <a:extLst>
            <a:ext uri="{FF2B5EF4-FFF2-40B4-BE49-F238E27FC236}">
              <a16:creationId xmlns:a16="http://schemas.microsoft.com/office/drawing/2014/main" id="{00000000-0008-0000-0500-0000CF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246224" name="Text Box 9">
          <a:extLst>
            <a:ext uri="{FF2B5EF4-FFF2-40B4-BE49-F238E27FC236}">
              <a16:creationId xmlns:a16="http://schemas.microsoft.com/office/drawing/2014/main" id="{00000000-0008-0000-0500-0000D0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246225" name="Text Box 10">
          <a:extLst>
            <a:ext uri="{FF2B5EF4-FFF2-40B4-BE49-F238E27FC236}">
              <a16:creationId xmlns:a16="http://schemas.microsoft.com/office/drawing/2014/main" id="{00000000-0008-0000-0500-0000D1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246226" name="Text Box 41">
          <a:extLst>
            <a:ext uri="{FF2B5EF4-FFF2-40B4-BE49-F238E27FC236}">
              <a16:creationId xmlns:a16="http://schemas.microsoft.com/office/drawing/2014/main" id="{00000000-0008-0000-0500-0000D2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246227" name="Text Box 43">
          <a:extLst>
            <a:ext uri="{FF2B5EF4-FFF2-40B4-BE49-F238E27FC236}">
              <a16:creationId xmlns:a16="http://schemas.microsoft.com/office/drawing/2014/main" id="{00000000-0008-0000-0500-0000D3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246228" name="Text Box 1">
          <a:extLst>
            <a:ext uri="{FF2B5EF4-FFF2-40B4-BE49-F238E27FC236}">
              <a16:creationId xmlns:a16="http://schemas.microsoft.com/office/drawing/2014/main" id="{00000000-0008-0000-0500-0000D4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246229" name="Text Box 8">
          <a:extLst>
            <a:ext uri="{FF2B5EF4-FFF2-40B4-BE49-F238E27FC236}">
              <a16:creationId xmlns:a16="http://schemas.microsoft.com/office/drawing/2014/main" id="{00000000-0008-0000-0500-0000D5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246230" name="Text Box 9">
          <a:extLst>
            <a:ext uri="{FF2B5EF4-FFF2-40B4-BE49-F238E27FC236}">
              <a16:creationId xmlns:a16="http://schemas.microsoft.com/office/drawing/2014/main" id="{00000000-0008-0000-0500-0000D6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246231" name="Text Box 10">
          <a:extLst>
            <a:ext uri="{FF2B5EF4-FFF2-40B4-BE49-F238E27FC236}">
              <a16:creationId xmlns:a16="http://schemas.microsoft.com/office/drawing/2014/main" id="{00000000-0008-0000-0500-0000D7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246232" name="Text Box 41">
          <a:extLst>
            <a:ext uri="{FF2B5EF4-FFF2-40B4-BE49-F238E27FC236}">
              <a16:creationId xmlns:a16="http://schemas.microsoft.com/office/drawing/2014/main" id="{00000000-0008-0000-0500-0000D8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246233" name="Text Box 43">
          <a:extLst>
            <a:ext uri="{FF2B5EF4-FFF2-40B4-BE49-F238E27FC236}">
              <a16:creationId xmlns:a16="http://schemas.microsoft.com/office/drawing/2014/main" id="{00000000-0008-0000-0500-0000D9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246234" name="Text Box 1">
          <a:extLst>
            <a:ext uri="{FF2B5EF4-FFF2-40B4-BE49-F238E27FC236}">
              <a16:creationId xmlns:a16="http://schemas.microsoft.com/office/drawing/2014/main" id="{00000000-0008-0000-0500-0000DA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246235" name="Text Box 8">
          <a:extLst>
            <a:ext uri="{FF2B5EF4-FFF2-40B4-BE49-F238E27FC236}">
              <a16:creationId xmlns:a16="http://schemas.microsoft.com/office/drawing/2014/main" id="{00000000-0008-0000-0500-0000DB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246236" name="Text Box 9">
          <a:extLst>
            <a:ext uri="{FF2B5EF4-FFF2-40B4-BE49-F238E27FC236}">
              <a16:creationId xmlns:a16="http://schemas.microsoft.com/office/drawing/2014/main" id="{00000000-0008-0000-0500-0000DC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246237" name="Text Box 10">
          <a:extLst>
            <a:ext uri="{FF2B5EF4-FFF2-40B4-BE49-F238E27FC236}">
              <a16:creationId xmlns:a16="http://schemas.microsoft.com/office/drawing/2014/main" id="{00000000-0008-0000-0500-0000DD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246238" name="Text Box 41">
          <a:extLst>
            <a:ext uri="{FF2B5EF4-FFF2-40B4-BE49-F238E27FC236}">
              <a16:creationId xmlns:a16="http://schemas.microsoft.com/office/drawing/2014/main" id="{00000000-0008-0000-0500-0000DE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246239" name="Text Box 43">
          <a:extLst>
            <a:ext uri="{FF2B5EF4-FFF2-40B4-BE49-F238E27FC236}">
              <a16:creationId xmlns:a16="http://schemas.microsoft.com/office/drawing/2014/main" id="{00000000-0008-0000-0500-0000DF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15716</xdr:colOff>
      <xdr:row>83</xdr:row>
      <xdr:rowOff>44450</xdr:rowOff>
    </xdr:to>
    <xdr:sp macro="" textlink="">
      <xdr:nvSpPr>
        <xdr:cNvPr id="246240" name="Text Box 1">
          <a:extLst>
            <a:ext uri="{FF2B5EF4-FFF2-40B4-BE49-F238E27FC236}">
              <a16:creationId xmlns:a16="http://schemas.microsoft.com/office/drawing/2014/main" id="{00000000-0008-0000-0500-0000E0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15716</xdr:colOff>
      <xdr:row>83</xdr:row>
      <xdr:rowOff>44450</xdr:rowOff>
    </xdr:to>
    <xdr:sp macro="" textlink="">
      <xdr:nvSpPr>
        <xdr:cNvPr id="246241" name="Text Box 8">
          <a:extLst>
            <a:ext uri="{FF2B5EF4-FFF2-40B4-BE49-F238E27FC236}">
              <a16:creationId xmlns:a16="http://schemas.microsoft.com/office/drawing/2014/main" id="{00000000-0008-0000-0500-0000E1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15716</xdr:colOff>
      <xdr:row>83</xdr:row>
      <xdr:rowOff>44450</xdr:rowOff>
    </xdr:to>
    <xdr:sp macro="" textlink="">
      <xdr:nvSpPr>
        <xdr:cNvPr id="246242" name="Text Box 9">
          <a:extLst>
            <a:ext uri="{FF2B5EF4-FFF2-40B4-BE49-F238E27FC236}">
              <a16:creationId xmlns:a16="http://schemas.microsoft.com/office/drawing/2014/main" id="{00000000-0008-0000-0500-0000E2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15716</xdr:colOff>
      <xdr:row>83</xdr:row>
      <xdr:rowOff>44450</xdr:rowOff>
    </xdr:to>
    <xdr:sp macro="" textlink="">
      <xdr:nvSpPr>
        <xdr:cNvPr id="246243" name="Text Box 10">
          <a:extLst>
            <a:ext uri="{FF2B5EF4-FFF2-40B4-BE49-F238E27FC236}">
              <a16:creationId xmlns:a16="http://schemas.microsoft.com/office/drawing/2014/main" id="{00000000-0008-0000-0500-0000E3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15716</xdr:colOff>
      <xdr:row>83</xdr:row>
      <xdr:rowOff>44450</xdr:rowOff>
    </xdr:to>
    <xdr:sp macro="" textlink="">
      <xdr:nvSpPr>
        <xdr:cNvPr id="246244" name="Text Box 41">
          <a:extLst>
            <a:ext uri="{FF2B5EF4-FFF2-40B4-BE49-F238E27FC236}">
              <a16:creationId xmlns:a16="http://schemas.microsoft.com/office/drawing/2014/main" id="{00000000-0008-0000-0500-0000E4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15716</xdr:colOff>
      <xdr:row>83</xdr:row>
      <xdr:rowOff>44450</xdr:rowOff>
    </xdr:to>
    <xdr:sp macro="" textlink="">
      <xdr:nvSpPr>
        <xdr:cNvPr id="246245" name="Text Box 43">
          <a:extLst>
            <a:ext uri="{FF2B5EF4-FFF2-40B4-BE49-F238E27FC236}">
              <a16:creationId xmlns:a16="http://schemas.microsoft.com/office/drawing/2014/main" id="{00000000-0008-0000-0500-0000E5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246246" name="Text Box 1">
          <a:extLst>
            <a:ext uri="{FF2B5EF4-FFF2-40B4-BE49-F238E27FC236}">
              <a16:creationId xmlns:a16="http://schemas.microsoft.com/office/drawing/2014/main" id="{00000000-0008-0000-0500-0000E6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246247" name="Text Box 8">
          <a:extLst>
            <a:ext uri="{FF2B5EF4-FFF2-40B4-BE49-F238E27FC236}">
              <a16:creationId xmlns:a16="http://schemas.microsoft.com/office/drawing/2014/main" id="{00000000-0008-0000-0500-0000E7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246248" name="Text Box 9">
          <a:extLst>
            <a:ext uri="{FF2B5EF4-FFF2-40B4-BE49-F238E27FC236}">
              <a16:creationId xmlns:a16="http://schemas.microsoft.com/office/drawing/2014/main" id="{00000000-0008-0000-0500-0000E8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246249" name="Text Box 10">
          <a:extLst>
            <a:ext uri="{FF2B5EF4-FFF2-40B4-BE49-F238E27FC236}">
              <a16:creationId xmlns:a16="http://schemas.microsoft.com/office/drawing/2014/main" id="{00000000-0008-0000-0500-0000E9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246250" name="Text Box 41">
          <a:extLst>
            <a:ext uri="{FF2B5EF4-FFF2-40B4-BE49-F238E27FC236}">
              <a16:creationId xmlns:a16="http://schemas.microsoft.com/office/drawing/2014/main" id="{00000000-0008-0000-0500-0000EA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246251" name="Text Box 43">
          <a:extLst>
            <a:ext uri="{FF2B5EF4-FFF2-40B4-BE49-F238E27FC236}">
              <a16:creationId xmlns:a16="http://schemas.microsoft.com/office/drawing/2014/main" id="{00000000-0008-0000-0500-0000EB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246252" name="Text Box 1">
          <a:extLst>
            <a:ext uri="{FF2B5EF4-FFF2-40B4-BE49-F238E27FC236}">
              <a16:creationId xmlns:a16="http://schemas.microsoft.com/office/drawing/2014/main" id="{00000000-0008-0000-0500-0000EC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246253" name="Text Box 8">
          <a:extLst>
            <a:ext uri="{FF2B5EF4-FFF2-40B4-BE49-F238E27FC236}">
              <a16:creationId xmlns:a16="http://schemas.microsoft.com/office/drawing/2014/main" id="{00000000-0008-0000-0500-0000ED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246254" name="Text Box 9">
          <a:extLst>
            <a:ext uri="{FF2B5EF4-FFF2-40B4-BE49-F238E27FC236}">
              <a16:creationId xmlns:a16="http://schemas.microsoft.com/office/drawing/2014/main" id="{00000000-0008-0000-0500-0000EE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246255" name="Text Box 10">
          <a:extLst>
            <a:ext uri="{FF2B5EF4-FFF2-40B4-BE49-F238E27FC236}">
              <a16:creationId xmlns:a16="http://schemas.microsoft.com/office/drawing/2014/main" id="{00000000-0008-0000-0500-0000EF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246256" name="Text Box 41">
          <a:extLst>
            <a:ext uri="{FF2B5EF4-FFF2-40B4-BE49-F238E27FC236}">
              <a16:creationId xmlns:a16="http://schemas.microsoft.com/office/drawing/2014/main" id="{00000000-0008-0000-0500-0000F0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246257" name="Text Box 43">
          <a:extLst>
            <a:ext uri="{FF2B5EF4-FFF2-40B4-BE49-F238E27FC236}">
              <a16:creationId xmlns:a16="http://schemas.microsoft.com/office/drawing/2014/main" id="{00000000-0008-0000-0500-0000F1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246258" name="Text Box 1">
          <a:extLst>
            <a:ext uri="{FF2B5EF4-FFF2-40B4-BE49-F238E27FC236}">
              <a16:creationId xmlns:a16="http://schemas.microsoft.com/office/drawing/2014/main" id="{00000000-0008-0000-0500-0000F2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246259" name="Text Box 8">
          <a:extLst>
            <a:ext uri="{FF2B5EF4-FFF2-40B4-BE49-F238E27FC236}">
              <a16:creationId xmlns:a16="http://schemas.microsoft.com/office/drawing/2014/main" id="{00000000-0008-0000-0500-0000F3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246260" name="Text Box 9">
          <a:extLst>
            <a:ext uri="{FF2B5EF4-FFF2-40B4-BE49-F238E27FC236}">
              <a16:creationId xmlns:a16="http://schemas.microsoft.com/office/drawing/2014/main" id="{00000000-0008-0000-0500-0000F4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246261" name="Text Box 10">
          <a:extLst>
            <a:ext uri="{FF2B5EF4-FFF2-40B4-BE49-F238E27FC236}">
              <a16:creationId xmlns:a16="http://schemas.microsoft.com/office/drawing/2014/main" id="{00000000-0008-0000-0500-0000F5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246262" name="Text Box 41">
          <a:extLst>
            <a:ext uri="{FF2B5EF4-FFF2-40B4-BE49-F238E27FC236}">
              <a16:creationId xmlns:a16="http://schemas.microsoft.com/office/drawing/2014/main" id="{00000000-0008-0000-0500-0000F6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246263" name="Text Box 43">
          <a:extLst>
            <a:ext uri="{FF2B5EF4-FFF2-40B4-BE49-F238E27FC236}">
              <a16:creationId xmlns:a16="http://schemas.microsoft.com/office/drawing/2014/main" id="{00000000-0008-0000-0500-0000F7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246264" name="Text Box 1">
          <a:extLst>
            <a:ext uri="{FF2B5EF4-FFF2-40B4-BE49-F238E27FC236}">
              <a16:creationId xmlns:a16="http://schemas.microsoft.com/office/drawing/2014/main" id="{00000000-0008-0000-0500-0000F8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246265" name="Text Box 8">
          <a:extLst>
            <a:ext uri="{FF2B5EF4-FFF2-40B4-BE49-F238E27FC236}">
              <a16:creationId xmlns:a16="http://schemas.microsoft.com/office/drawing/2014/main" id="{00000000-0008-0000-0500-0000F9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246266" name="Text Box 9">
          <a:extLst>
            <a:ext uri="{FF2B5EF4-FFF2-40B4-BE49-F238E27FC236}">
              <a16:creationId xmlns:a16="http://schemas.microsoft.com/office/drawing/2014/main" id="{00000000-0008-0000-0500-0000FA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246267" name="Text Box 10">
          <a:extLst>
            <a:ext uri="{FF2B5EF4-FFF2-40B4-BE49-F238E27FC236}">
              <a16:creationId xmlns:a16="http://schemas.microsoft.com/office/drawing/2014/main" id="{00000000-0008-0000-0500-0000FB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246268" name="Text Box 41">
          <a:extLst>
            <a:ext uri="{FF2B5EF4-FFF2-40B4-BE49-F238E27FC236}">
              <a16:creationId xmlns:a16="http://schemas.microsoft.com/office/drawing/2014/main" id="{00000000-0008-0000-0500-0000FC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246269" name="Text Box 43">
          <a:extLst>
            <a:ext uri="{FF2B5EF4-FFF2-40B4-BE49-F238E27FC236}">
              <a16:creationId xmlns:a16="http://schemas.microsoft.com/office/drawing/2014/main" id="{00000000-0008-0000-0500-0000FD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246270" name="Text Box 1">
          <a:extLst>
            <a:ext uri="{FF2B5EF4-FFF2-40B4-BE49-F238E27FC236}">
              <a16:creationId xmlns:a16="http://schemas.microsoft.com/office/drawing/2014/main" id="{00000000-0008-0000-0500-0000FE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246271" name="Text Box 8">
          <a:extLst>
            <a:ext uri="{FF2B5EF4-FFF2-40B4-BE49-F238E27FC236}">
              <a16:creationId xmlns:a16="http://schemas.microsoft.com/office/drawing/2014/main" id="{00000000-0008-0000-0500-0000FF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246272" name="Text Box 9">
          <a:extLst>
            <a:ext uri="{FF2B5EF4-FFF2-40B4-BE49-F238E27FC236}">
              <a16:creationId xmlns:a16="http://schemas.microsoft.com/office/drawing/2014/main" id="{00000000-0008-0000-0500-000000C2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246273" name="Text Box 10">
          <a:extLst>
            <a:ext uri="{FF2B5EF4-FFF2-40B4-BE49-F238E27FC236}">
              <a16:creationId xmlns:a16="http://schemas.microsoft.com/office/drawing/2014/main" id="{00000000-0008-0000-0500-000001C2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246274" name="Text Box 41">
          <a:extLst>
            <a:ext uri="{FF2B5EF4-FFF2-40B4-BE49-F238E27FC236}">
              <a16:creationId xmlns:a16="http://schemas.microsoft.com/office/drawing/2014/main" id="{00000000-0008-0000-0500-000002C2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246275" name="Text Box 43">
          <a:extLst>
            <a:ext uri="{FF2B5EF4-FFF2-40B4-BE49-F238E27FC236}">
              <a16:creationId xmlns:a16="http://schemas.microsoft.com/office/drawing/2014/main" id="{00000000-0008-0000-0500-000003C2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246276" name="Text Box 1">
          <a:extLst>
            <a:ext uri="{FF2B5EF4-FFF2-40B4-BE49-F238E27FC236}">
              <a16:creationId xmlns:a16="http://schemas.microsoft.com/office/drawing/2014/main" id="{00000000-0008-0000-0500-000004C2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246277" name="Text Box 8">
          <a:extLst>
            <a:ext uri="{FF2B5EF4-FFF2-40B4-BE49-F238E27FC236}">
              <a16:creationId xmlns:a16="http://schemas.microsoft.com/office/drawing/2014/main" id="{00000000-0008-0000-0500-000005C2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246278" name="Text Box 9">
          <a:extLst>
            <a:ext uri="{FF2B5EF4-FFF2-40B4-BE49-F238E27FC236}">
              <a16:creationId xmlns:a16="http://schemas.microsoft.com/office/drawing/2014/main" id="{00000000-0008-0000-0500-000006C2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246279" name="Text Box 10">
          <a:extLst>
            <a:ext uri="{FF2B5EF4-FFF2-40B4-BE49-F238E27FC236}">
              <a16:creationId xmlns:a16="http://schemas.microsoft.com/office/drawing/2014/main" id="{00000000-0008-0000-0500-000007C2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246280" name="Text Box 41">
          <a:extLst>
            <a:ext uri="{FF2B5EF4-FFF2-40B4-BE49-F238E27FC236}">
              <a16:creationId xmlns:a16="http://schemas.microsoft.com/office/drawing/2014/main" id="{00000000-0008-0000-0500-000008C2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246281" name="Text Box 43">
          <a:extLst>
            <a:ext uri="{FF2B5EF4-FFF2-40B4-BE49-F238E27FC236}">
              <a16:creationId xmlns:a16="http://schemas.microsoft.com/office/drawing/2014/main" id="{00000000-0008-0000-0500-000009C2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19050</xdr:rowOff>
    </xdr:to>
    <xdr:sp macro="" textlink="">
      <xdr:nvSpPr>
        <xdr:cNvPr id="246282" name="Text Box 1">
          <a:extLst>
            <a:ext uri="{FF2B5EF4-FFF2-40B4-BE49-F238E27FC236}">
              <a16:creationId xmlns:a16="http://schemas.microsoft.com/office/drawing/2014/main" id="{00000000-0008-0000-0500-00000AC2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19050</xdr:rowOff>
    </xdr:to>
    <xdr:sp macro="" textlink="">
      <xdr:nvSpPr>
        <xdr:cNvPr id="246283" name="Text Box 8">
          <a:extLst>
            <a:ext uri="{FF2B5EF4-FFF2-40B4-BE49-F238E27FC236}">
              <a16:creationId xmlns:a16="http://schemas.microsoft.com/office/drawing/2014/main" id="{00000000-0008-0000-0500-00000BC2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19050</xdr:rowOff>
    </xdr:to>
    <xdr:sp macro="" textlink="">
      <xdr:nvSpPr>
        <xdr:cNvPr id="246284" name="Text Box 9">
          <a:extLst>
            <a:ext uri="{FF2B5EF4-FFF2-40B4-BE49-F238E27FC236}">
              <a16:creationId xmlns:a16="http://schemas.microsoft.com/office/drawing/2014/main" id="{00000000-0008-0000-0500-00000CC2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19050</xdr:rowOff>
    </xdr:to>
    <xdr:sp macro="" textlink="">
      <xdr:nvSpPr>
        <xdr:cNvPr id="246285" name="Text Box 10">
          <a:extLst>
            <a:ext uri="{FF2B5EF4-FFF2-40B4-BE49-F238E27FC236}">
              <a16:creationId xmlns:a16="http://schemas.microsoft.com/office/drawing/2014/main" id="{00000000-0008-0000-0500-00000DC2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19050</xdr:rowOff>
    </xdr:to>
    <xdr:sp macro="" textlink="">
      <xdr:nvSpPr>
        <xdr:cNvPr id="246286" name="Text Box 41">
          <a:extLst>
            <a:ext uri="{FF2B5EF4-FFF2-40B4-BE49-F238E27FC236}">
              <a16:creationId xmlns:a16="http://schemas.microsoft.com/office/drawing/2014/main" id="{00000000-0008-0000-0500-00000EC2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19050</xdr:rowOff>
    </xdr:to>
    <xdr:sp macro="" textlink="">
      <xdr:nvSpPr>
        <xdr:cNvPr id="246287" name="Text Box 43">
          <a:extLst>
            <a:ext uri="{FF2B5EF4-FFF2-40B4-BE49-F238E27FC236}">
              <a16:creationId xmlns:a16="http://schemas.microsoft.com/office/drawing/2014/main" id="{00000000-0008-0000-0500-00000FC2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54" name="Text Box 1">
          <a:extLst>
            <a:ext uri="{FF2B5EF4-FFF2-40B4-BE49-F238E27FC236}">
              <a16:creationId xmlns:a16="http://schemas.microsoft.com/office/drawing/2014/main" id="{00000000-0008-0000-0500-00002A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55" name="Text Box 8">
          <a:extLst>
            <a:ext uri="{FF2B5EF4-FFF2-40B4-BE49-F238E27FC236}">
              <a16:creationId xmlns:a16="http://schemas.microsoft.com/office/drawing/2014/main" id="{00000000-0008-0000-0500-00002B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56" name="Text Box 9">
          <a:extLst>
            <a:ext uri="{FF2B5EF4-FFF2-40B4-BE49-F238E27FC236}">
              <a16:creationId xmlns:a16="http://schemas.microsoft.com/office/drawing/2014/main" id="{00000000-0008-0000-0500-00002C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57" name="Text Box 10">
          <a:extLst>
            <a:ext uri="{FF2B5EF4-FFF2-40B4-BE49-F238E27FC236}">
              <a16:creationId xmlns:a16="http://schemas.microsoft.com/office/drawing/2014/main" id="{00000000-0008-0000-0500-00002D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58" name="Text Box 41">
          <a:extLst>
            <a:ext uri="{FF2B5EF4-FFF2-40B4-BE49-F238E27FC236}">
              <a16:creationId xmlns:a16="http://schemas.microsoft.com/office/drawing/2014/main" id="{00000000-0008-0000-0500-00002E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59" name="Text Box 43">
          <a:extLst>
            <a:ext uri="{FF2B5EF4-FFF2-40B4-BE49-F238E27FC236}">
              <a16:creationId xmlns:a16="http://schemas.microsoft.com/office/drawing/2014/main" id="{00000000-0008-0000-0500-00002F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00000000-0008-0000-0500-000030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61" name="Text Box 8">
          <a:extLst>
            <a:ext uri="{FF2B5EF4-FFF2-40B4-BE49-F238E27FC236}">
              <a16:creationId xmlns:a16="http://schemas.microsoft.com/office/drawing/2014/main" id="{00000000-0008-0000-0500-000031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62" name="Text Box 9">
          <a:extLst>
            <a:ext uri="{FF2B5EF4-FFF2-40B4-BE49-F238E27FC236}">
              <a16:creationId xmlns:a16="http://schemas.microsoft.com/office/drawing/2014/main" id="{00000000-0008-0000-0500-000032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63" name="Text Box 10">
          <a:extLst>
            <a:ext uri="{FF2B5EF4-FFF2-40B4-BE49-F238E27FC236}">
              <a16:creationId xmlns:a16="http://schemas.microsoft.com/office/drawing/2014/main" id="{00000000-0008-0000-0500-000033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64" name="Text Box 41">
          <a:extLst>
            <a:ext uri="{FF2B5EF4-FFF2-40B4-BE49-F238E27FC236}">
              <a16:creationId xmlns:a16="http://schemas.microsoft.com/office/drawing/2014/main" id="{00000000-0008-0000-0500-000034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65" name="Text Box 43">
          <a:extLst>
            <a:ext uri="{FF2B5EF4-FFF2-40B4-BE49-F238E27FC236}">
              <a16:creationId xmlns:a16="http://schemas.microsoft.com/office/drawing/2014/main" id="{00000000-0008-0000-0500-000035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66" name="Text Box 1">
          <a:extLst>
            <a:ext uri="{FF2B5EF4-FFF2-40B4-BE49-F238E27FC236}">
              <a16:creationId xmlns:a16="http://schemas.microsoft.com/office/drawing/2014/main" id="{00000000-0008-0000-0500-000036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67" name="Text Box 8">
          <a:extLst>
            <a:ext uri="{FF2B5EF4-FFF2-40B4-BE49-F238E27FC236}">
              <a16:creationId xmlns:a16="http://schemas.microsoft.com/office/drawing/2014/main" id="{00000000-0008-0000-0500-000037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68" name="Text Box 9">
          <a:extLst>
            <a:ext uri="{FF2B5EF4-FFF2-40B4-BE49-F238E27FC236}">
              <a16:creationId xmlns:a16="http://schemas.microsoft.com/office/drawing/2014/main" id="{00000000-0008-0000-0500-000038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69" name="Text Box 10">
          <a:extLst>
            <a:ext uri="{FF2B5EF4-FFF2-40B4-BE49-F238E27FC236}">
              <a16:creationId xmlns:a16="http://schemas.microsoft.com/office/drawing/2014/main" id="{00000000-0008-0000-0500-000039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70" name="Text Box 41">
          <a:extLst>
            <a:ext uri="{FF2B5EF4-FFF2-40B4-BE49-F238E27FC236}">
              <a16:creationId xmlns:a16="http://schemas.microsoft.com/office/drawing/2014/main" id="{00000000-0008-0000-0500-00003A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71" name="Text Box 43">
          <a:extLst>
            <a:ext uri="{FF2B5EF4-FFF2-40B4-BE49-F238E27FC236}">
              <a16:creationId xmlns:a16="http://schemas.microsoft.com/office/drawing/2014/main" id="{00000000-0008-0000-0500-00003B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72" name="Text Box 1">
          <a:extLst>
            <a:ext uri="{FF2B5EF4-FFF2-40B4-BE49-F238E27FC236}">
              <a16:creationId xmlns:a16="http://schemas.microsoft.com/office/drawing/2014/main" id="{00000000-0008-0000-0500-00003C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73" name="Text Box 8">
          <a:extLst>
            <a:ext uri="{FF2B5EF4-FFF2-40B4-BE49-F238E27FC236}">
              <a16:creationId xmlns:a16="http://schemas.microsoft.com/office/drawing/2014/main" id="{00000000-0008-0000-0500-00003D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74" name="Text Box 9">
          <a:extLst>
            <a:ext uri="{FF2B5EF4-FFF2-40B4-BE49-F238E27FC236}">
              <a16:creationId xmlns:a16="http://schemas.microsoft.com/office/drawing/2014/main" id="{00000000-0008-0000-0500-00003E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75" name="Text Box 10">
          <a:extLst>
            <a:ext uri="{FF2B5EF4-FFF2-40B4-BE49-F238E27FC236}">
              <a16:creationId xmlns:a16="http://schemas.microsoft.com/office/drawing/2014/main" id="{00000000-0008-0000-0500-00003F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76" name="Text Box 41">
          <a:extLst>
            <a:ext uri="{FF2B5EF4-FFF2-40B4-BE49-F238E27FC236}">
              <a16:creationId xmlns:a16="http://schemas.microsoft.com/office/drawing/2014/main" id="{00000000-0008-0000-0500-000040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77" name="Text Box 43">
          <a:extLst>
            <a:ext uri="{FF2B5EF4-FFF2-40B4-BE49-F238E27FC236}">
              <a16:creationId xmlns:a16="http://schemas.microsoft.com/office/drawing/2014/main" id="{00000000-0008-0000-0500-000041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57150"/>
    <xdr:sp macro="" textlink="">
      <xdr:nvSpPr>
        <xdr:cNvPr id="578" name="Text Box 1">
          <a:extLst>
            <a:ext uri="{FF2B5EF4-FFF2-40B4-BE49-F238E27FC236}">
              <a16:creationId xmlns:a16="http://schemas.microsoft.com/office/drawing/2014/main" id="{00000000-0008-0000-0500-000042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57150"/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id="{00000000-0008-0000-0500-000043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57150"/>
    <xdr:sp macro="" textlink="">
      <xdr:nvSpPr>
        <xdr:cNvPr id="580" name="Text Box 9">
          <a:extLst>
            <a:ext uri="{FF2B5EF4-FFF2-40B4-BE49-F238E27FC236}">
              <a16:creationId xmlns:a16="http://schemas.microsoft.com/office/drawing/2014/main" id="{00000000-0008-0000-0500-000044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57150"/>
    <xdr:sp macro="" textlink="">
      <xdr:nvSpPr>
        <xdr:cNvPr id="581" name="Text Box 10">
          <a:extLst>
            <a:ext uri="{FF2B5EF4-FFF2-40B4-BE49-F238E27FC236}">
              <a16:creationId xmlns:a16="http://schemas.microsoft.com/office/drawing/2014/main" id="{00000000-0008-0000-0500-000045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57150"/>
    <xdr:sp macro="" textlink="">
      <xdr:nvSpPr>
        <xdr:cNvPr id="582" name="Text Box 41">
          <a:extLst>
            <a:ext uri="{FF2B5EF4-FFF2-40B4-BE49-F238E27FC236}">
              <a16:creationId xmlns:a16="http://schemas.microsoft.com/office/drawing/2014/main" id="{00000000-0008-0000-0500-000046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57150"/>
    <xdr:sp macro="" textlink="">
      <xdr:nvSpPr>
        <xdr:cNvPr id="583" name="Text Box 43">
          <a:extLst>
            <a:ext uri="{FF2B5EF4-FFF2-40B4-BE49-F238E27FC236}">
              <a16:creationId xmlns:a16="http://schemas.microsoft.com/office/drawing/2014/main" id="{00000000-0008-0000-0500-000047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00000000-0008-0000-0500-000048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85" name="Text Box 8">
          <a:extLst>
            <a:ext uri="{FF2B5EF4-FFF2-40B4-BE49-F238E27FC236}">
              <a16:creationId xmlns:a16="http://schemas.microsoft.com/office/drawing/2014/main" id="{00000000-0008-0000-0500-000049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86" name="Text Box 9">
          <a:extLst>
            <a:ext uri="{FF2B5EF4-FFF2-40B4-BE49-F238E27FC236}">
              <a16:creationId xmlns:a16="http://schemas.microsoft.com/office/drawing/2014/main" id="{00000000-0008-0000-0500-00004A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87" name="Text Box 10">
          <a:extLst>
            <a:ext uri="{FF2B5EF4-FFF2-40B4-BE49-F238E27FC236}">
              <a16:creationId xmlns:a16="http://schemas.microsoft.com/office/drawing/2014/main" id="{00000000-0008-0000-0500-00004B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88" name="Text Box 41">
          <a:extLst>
            <a:ext uri="{FF2B5EF4-FFF2-40B4-BE49-F238E27FC236}">
              <a16:creationId xmlns:a16="http://schemas.microsoft.com/office/drawing/2014/main" id="{00000000-0008-0000-0500-00004C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89" name="Text Box 43">
          <a:extLst>
            <a:ext uri="{FF2B5EF4-FFF2-40B4-BE49-F238E27FC236}">
              <a16:creationId xmlns:a16="http://schemas.microsoft.com/office/drawing/2014/main" id="{00000000-0008-0000-0500-00004D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90" name="Text Box 1">
          <a:extLst>
            <a:ext uri="{FF2B5EF4-FFF2-40B4-BE49-F238E27FC236}">
              <a16:creationId xmlns:a16="http://schemas.microsoft.com/office/drawing/2014/main" id="{00000000-0008-0000-0500-00004E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91" name="Text Box 8">
          <a:extLst>
            <a:ext uri="{FF2B5EF4-FFF2-40B4-BE49-F238E27FC236}">
              <a16:creationId xmlns:a16="http://schemas.microsoft.com/office/drawing/2014/main" id="{00000000-0008-0000-0500-00004F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92" name="Text Box 9">
          <a:extLst>
            <a:ext uri="{FF2B5EF4-FFF2-40B4-BE49-F238E27FC236}">
              <a16:creationId xmlns:a16="http://schemas.microsoft.com/office/drawing/2014/main" id="{00000000-0008-0000-0500-000050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93" name="Text Box 10">
          <a:extLst>
            <a:ext uri="{FF2B5EF4-FFF2-40B4-BE49-F238E27FC236}">
              <a16:creationId xmlns:a16="http://schemas.microsoft.com/office/drawing/2014/main" id="{00000000-0008-0000-0500-000051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94" name="Text Box 41">
          <a:extLst>
            <a:ext uri="{FF2B5EF4-FFF2-40B4-BE49-F238E27FC236}">
              <a16:creationId xmlns:a16="http://schemas.microsoft.com/office/drawing/2014/main" id="{00000000-0008-0000-0500-000052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95" name="Text Box 43">
          <a:extLst>
            <a:ext uri="{FF2B5EF4-FFF2-40B4-BE49-F238E27FC236}">
              <a16:creationId xmlns:a16="http://schemas.microsoft.com/office/drawing/2014/main" id="{00000000-0008-0000-0500-000053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96" name="Text Box 1">
          <a:extLst>
            <a:ext uri="{FF2B5EF4-FFF2-40B4-BE49-F238E27FC236}">
              <a16:creationId xmlns:a16="http://schemas.microsoft.com/office/drawing/2014/main" id="{00000000-0008-0000-0500-000054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97" name="Text Box 8">
          <a:extLst>
            <a:ext uri="{FF2B5EF4-FFF2-40B4-BE49-F238E27FC236}">
              <a16:creationId xmlns:a16="http://schemas.microsoft.com/office/drawing/2014/main" id="{00000000-0008-0000-0500-000055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98" name="Text Box 9">
          <a:extLst>
            <a:ext uri="{FF2B5EF4-FFF2-40B4-BE49-F238E27FC236}">
              <a16:creationId xmlns:a16="http://schemas.microsoft.com/office/drawing/2014/main" id="{00000000-0008-0000-0500-000056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99" name="Text Box 10">
          <a:extLst>
            <a:ext uri="{FF2B5EF4-FFF2-40B4-BE49-F238E27FC236}">
              <a16:creationId xmlns:a16="http://schemas.microsoft.com/office/drawing/2014/main" id="{00000000-0008-0000-0500-000057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00" name="Text Box 41">
          <a:extLst>
            <a:ext uri="{FF2B5EF4-FFF2-40B4-BE49-F238E27FC236}">
              <a16:creationId xmlns:a16="http://schemas.microsoft.com/office/drawing/2014/main" id="{00000000-0008-0000-0500-000058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01" name="Text Box 43">
          <a:extLst>
            <a:ext uri="{FF2B5EF4-FFF2-40B4-BE49-F238E27FC236}">
              <a16:creationId xmlns:a16="http://schemas.microsoft.com/office/drawing/2014/main" id="{00000000-0008-0000-0500-000059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02" name="Text Box 1">
          <a:extLst>
            <a:ext uri="{FF2B5EF4-FFF2-40B4-BE49-F238E27FC236}">
              <a16:creationId xmlns:a16="http://schemas.microsoft.com/office/drawing/2014/main" id="{00000000-0008-0000-0500-00005A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03" name="Text Box 8">
          <a:extLst>
            <a:ext uri="{FF2B5EF4-FFF2-40B4-BE49-F238E27FC236}">
              <a16:creationId xmlns:a16="http://schemas.microsoft.com/office/drawing/2014/main" id="{00000000-0008-0000-0500-00005B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04" name="Text Box 9">
          <a:extLst>
            <a:ext uri="{FF2B5EF4-FFF2-40B4-BE49-F238E27FC236}">
              <a16:creationId xmlns:a16="http://schemas.microsoft.com/office/drawing/2014/main" id="{00000000-0008-0000-0500-00005C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05" name="Text Box 10">
          <a:extLst>
            <a:ext uri="{FF2B5EF4-FFF2-40B4-BE49-F238E27FC236}">
              <a16:creationId xmlns:a16="http://schemas.microsoft.com/office/drawing/2014/main" id="{00000000-0008-0000-0500-00005D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06" name="Text Box 41">
          <a:extLst>
            <a:ext uri="{FF2B5EF4-FFF2-40B4-BE49-F238E27FC236}">
              <a16:creationId xmlns:a16="http://schemas.microsoft.com/office/drawing/2014/main" id="{00000000-0008-0000-0500-00005E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07" name="Text Box 43">
          <a:extLst>
            <a:ext uri="{FF2B5EF4-FFF2-40B4-BE49-F238E27FC236}">
              <a16:creationId xmlns:a16="http://schemas.microsoft.com/office/drawing/2014/main" id="{00000000-0008-0000-0500-00005F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57150"/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00000000-0008-0000-0500-000060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57150"/>
    <xdr:sp macro="" textlink="">
      <xdr:nvSpPr>
        <xdr:cNvPr id="609" name="Text Box 8">
          <a:extLst>
            <a:ext uri="{FF2B5EF4-FFF2-40B4-BE49-F238E27FC236}">
              <a16:creationId xmlns:a16="http://schemas.microsoft.com/office/drawing/2014/main" id="{00000000-0008-0000-0500-000061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57150"/>
    <xdr:sp macro="" textlink="">
      <xdr:nvSpPr>
        <xdr:cNvPr id="610" name="Text Box 9">
          <a:extLst>
            <a:ext uri="{FF2B5EF4-FFF2-40B4-BE49-F238E27FC236}">
              <a16:creationId xmlns:a16="http://schemas.microsoft.com/office/drawing/2014/main" id="{00000000-0008-0000-0500-000062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57150"/>
    <xdr:sp macro="" textlink="">
      <xdr:nvSpPr>
        <xdr:cNvPr id="611" name="Text Box 10">
          <a:extLst>
            <a:ext uri="{FF2B5EF4-FFF2-40B4-BE49-F238E27FC236}">
              <a16:creationId xmlns:a16="http://schemas.microsoft.com/office/drawing/2014/main" id="{00000000-0008-0000-0500-000063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57150"/>
    <xdr:sp macro="" textlink="">
      <xdr:nvSpPr>
        <xdr:cNvPr id="612" name="Text Box 41">
          <a:extLst>
            <a:ext uri="{FF2B5EF4-FFF2-40B4-BE49-F238E27FC236}">
              <a16:creationId xmlns:a16="http://schemas.microsoft.com/office/drawing/2014/main" id="{00000000-0008-0000-0500-000064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57150"/>
    <xdr:sp macro="" textlink="">
      <xdr:nvSpPr>
        <xdr:cNvPr id="613" name="Text Box 43">
          <a:extLst>
            <a:ext uri="{FF2B5EF4-FFF2-40B4-BE49-F238E27FC236}">
              <a16:creationId xmlns:a16="http://schemas.microsoft.com/office/drawing/2014/main" id="{00000000-0008-0000-0500-000065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14" name="Text Box 1">
          <a:extLst>
            <a:ext uri="{FF2B5EF4-FFF2-40B4-BE49-F238E27FC236}">
              <a16:creationId xmlns:a16="http://schemas.microsoft.com/office/drawing/2014/main" id="{00000000-0008-0000-0500-000066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15" name="Text Box 8">
          <a:extLst>
            <a:ext uri="{FF2B5EF4-FFF2-40B4-BE49-F238E27FC236}">
              <a16:creationId xmlns:a16="http://schemas.microsoft.com/office/drawing/2014/main" id="{00000000-0008-0000-0500-000067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16" name="Text Box 9">
          <a:extLst>
            <a:ext uri="{FF2B5EF4-FFF2-40B4-BE49-F238E27FC236}">
              <a16:creationId xmlns:a16="http://schemas.microsoft.com/office/drawing/2014/main" id="{00000000-0008-0000-0500-000068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17" name="Text Box 10">
          <a:extLst>
            <a:ext uri="{FF2B5EF4-FFF2-40B4-BE49-F238E27FC236}">
              <a16:creationId xmlns:a16="http://schemas.microsoft.com/office/drawing/2014/main" id="{00000000-0008-0000-0500-000069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18" name="Text Box 41">
          <a:extLst>
            <a:ext uri="{FF2B5EF4-FFF2-40B4-BE49-F238E27FC236}">
              <a16:creationId xmlns:a16="http://schemas.microsoft.com/office/drawing/2014/main" id="{00000000-0008-0000-0500-00006A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19" name="Text Box 43">
          <a:extLst>
            <a:ext uri="{FF2B5EF4-FFF2-40B4-BE49-F238E27FC236}">
              <a16:creationId xmlns:a16="http://schemas.microsoft.com/office/drawing/2014/main" id="{00000000-0008-0000-0500-00006B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20" name="Text Box 1">
          <a:extLst>
            <a:ext uri="{FF2B5EF4-FFF2-40B4-BE49-F238E27FC236}">
              <a16:creationId xmlns:a16="http://schemas.microsoft.com/office/drawing/2014/main" id="{00000000-0008-0000-0500-00006C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21" name="Text Box 8">
          <a:extLst>
            <a:ext uri="{FF2B5EF4-FFF2-40B4-BE49-F238E27FC236}">
              <a16:creationId xmlns:a16="http://schemas.microsoft.com/office/drawing/2014/main" id="{00000000-0008-0000-0500-00006D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22" name="Text Box 9">
          <a:extLst>
            <a:ext uri="{FF2B5EF4-FFF2-40B4-BE49-F238E27FC236}">
              <a16:creationId xmlns:a16="http://schemas.microsoft.com/office/drawing/2014/main" id="{00000000-0008-0000-0500-00006E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23" name="Text Box 10">
          <a:extLst>
            <a:ext uri="{FF2B5EF4-FFF2-40B4-BE49-F238E27FC236}">
              <a16:creationId xmlns:a16="http://schemas.microsoft.com/office/drawing/2014/main" id="{00000000-0008-0000-0500-00006F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24" name="Text Box 41">
          <a:extLst>
            <a:ext uri="{FF2B5EF4-FFF2-40B4-BE49-F238E27FC236}">
              <a16:creationId xmlns:a16="http://schemas.microsoft.com/office/drawing/2014/main" id="{00000000-0008-0000-0500-000070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25" name="Text Box 43">
          <a:extLst>
            <a:ext uri="{FF2B5EF4-FFF2-40B4-BE49-F238E27FC236}">
              <a16:creationId xmlns:a16="http://schemas.microsoft.com/office/drawing/2014/main" id="{00000000-0008-0000-0500-000071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26" name="Text Box 1">
          <a:extLst>
            <a:ext uri="{FF2B5EF4-FFF2-40B4-BE49-F238E27FC236}">
              <a16:creationId xmlns:a16="http://schemas.microsoft.com/office/drawing/2014/main" id="{00000000-0008-0000-0500-000072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id="{00000000-0008-0000-0500-000073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28" name="Text Box 9">
          <a:extLst>
            <a:ext uri="{FF2B5EF4-FFF2-40B4-BE49-F238E27FC236}">
              <a16:creationId xmlns:a16="http://schemas.microsoft.com/office/drawing/2014/main" id="{00000000-0008-0000-0500-000074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29" name="Text Box 10">
          <a:extLst>
            <a:ext uri="{FF2B5EF4-FFF2-40B4-BE49-F238E27FC236}">
              <a16:creationId xmlns:a16="http://schemas.microsoft.com/office/drawing/2014/main" id="{00000000-0008-0000-0500-000075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30" name="Text Box 41">
          <a:extLst>
            <a:ext uri="{FF2B5EF4-FFF2-40B4-BE49-F238E27FC236}">
              <a16:creationId xmlns:a16="http://schemas.microsoft.com/office/drawing/2014/main" id="{00000000-0008-0000-0500-000076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31" name="Text Box 43">
          <a:extLst>
            <a:ext uri="{FF2B5EF4-FFF2-40B4-BE49-F238E27FC236}">
              <a16:creationId xmlns:a16="http://schemas.microsoft.com/office/drawing/2014/main" id="{00000000-0008-0000-0500-000077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32" name="Text Box 1">
          <a:extLst>
            <a:ext uri="{FF2B5EF4-FFF2-40B4-BE49-F238E27FC236}">
              <a16:creationId xmlns:a16="http://schemas.microsoft.com/office/drawing/2014/main" id="{00000000-0008-0000-0500-000078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33" name="Text Box 8">
          <a:extLst>
            <a:ext uri="{FF2B5EF4-FFF2-40B4-BE49-F238E27FC236}">
              <a16:creationId xmlns:a16="http://schemas.microsoft.com/office/drawing/2014/main" id="{00000000-0008-0000-0500-000079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34" name="Text Box 9">
          <a:extLst>
            <a:ext uri="{FF2B5EF4-FFF2-40B4-BE49-F238E27FC236}">
              <a16:creationId xmlns:a16="http://schemas.microsoft.com/office/drawing/2014/main" id="{00000000-0008-0000-0500-00007A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35" name="Text Box 10">
          <a:extLst>
            <a:ext uri="{FF2B5EF4-FFF2-40B4-BE49-F238E27FC236}">
              <a16:creationId xmlns:a16="http://schemas.microsoft.com/office/drawing/2014/main" id="{00000000-0008-0000-0500-00007B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36" name="Text Box 41">
          <a:extLst>
            <a:ext uri="{FF2B5EF4-FFF2-40B4-BE49-F238E27FC236}">
              <a16:creationId xmlns:a16="http://schemas.microsoft.com/office/drawing/2014/main" id="{00000000-0008-0000-0500-00007C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37" name="Text Box 43">
          <a:extLst>
            <a:ext uri="{FF2B5EF4-FFF2-40B4-BE49-F238E27FC236}">
              <a16:creationId xmlns:a16="http://schemas.microsoft.com/office/drawing/2014/main" id="{00000000-0008-0000-0500-00007D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00000000-0008-0000-0500-00007E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39" name="Text Box 8">
          <a:extLst>
            <a:ext uri="{FF2B5EF4-FFF2-40B4-BE49-F238E27FC236}">
              <a16:creationId xmlns:a16="http://schemas.microsoft.com/office/drawing/2014/main" id="{00000000-0008-0000-0500-00007F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40" name="Text Box 9">
          <a:extLst>
            <a:ext uri="{FF2B5EF4-FFF2-40B4-BE49-F238E27FC236}">
              <a16:creationId xmlns:a16="http://schemas.microsoft.com/office/drawing/2014/main" id="{00000000-0008-0000-0500-000080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41" name="Text Box 10">
          <a:extLst>
            <a:ext uri="{FF2B5EF4-FFF2-40B4-BE49-F238E27FC236}">
              <a16:creationId xmlns:a16="http://schemas.microsoft.com/office/drawing/2014/main" id="{00000000-0008-0000-0500-000081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42" name="Text Box 41">
          <a:extLst>
            <a:ext uri="{FF2B5EF4-FFF2-40B4-BE49-F238E27FC236}">
              <a16:creationId xmlns:a16="http://schemas.microsoft.com/office/drawing/2014/main" id="{00000000-0008-0000-0500-000082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43" name="Text Box 43">
          <a:extLst>
            <a:ext uri="{FF2B5EF4-FFF2-40B4-BE49-F238E27FC236}">
              <a16:creationId xmlns:a16="http://schemas.microsoft.com/office/drawing/2014/main" id="{00000000-0008-0000-0500-000083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id="{00000000-0008-0000-0500-000084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45" name="Text Box 8">
          <a:extLst>
            <a:ext uri="{FF2B5EF4-FFF2-40B4-BE49-F238E27FC236}">
              <a16:creationId xmlns:a16="http://schemas.microsoft.com/office/drawing/2014/main" id="{00000000-0008-0000-0500-000085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46" name="Text Box 9">
          <a:extLst>
            <a:ext uri="{FF2B5EF4-FFF2-40B4-BE49-F238E27FC236}">
              <a16:creationId xmlns:a16="http://schemas.microsoft.com/office/drawing/2014/main" id="{00000000-0008-0000-0500-000086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47" name="Text Box 10">
          <a:extLst>
            <a:ext uri="{FF2B5EF4-FFF2-40B4-BE49-F238E27FC236}">
              <a16:creationId xmlns:a16="http://schemas.microsoft.com/office/drawing/2014/main" id="{00000000-0008-0000-0500-000087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48" name="Text Box 41">
          <a:extLst>
            <a:ext uri="{FF2B5EF4-FFF2-40B4-BE49-F238E27FC236}">
              <a16:creationId xmlns:a16="http://schemas.microsoft.com/office/drawing/2014/main" id="{00000000-0008-0000-0500-000088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49" name="Text Box 43">
          <a:extLst>
            <a:ext uri="{FF2B5EF4-FFF2-40B4-BE49-F238E27FC236}">
              <a16:creationId xmlns:a16="http://schemas.microsoft.com/office/drawing/2014/main" id="{00000000-0008-0000-0500-000089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650" name="Text Box 1">
          <a:extLst>
            <a:ext uri="{FF2B5EF4-FFF2-40B4-BE49-F238E27FC236}">
              <a16:creationId xmlns:a16="http://schemas.microsoft.com/office/drawing/2014/main" id="{00000000-0008-0000-0500-00008A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651" name="Text Box 8">
          <a:extLst>
            <a:ext uri="{FF2B5EF4-FFF2-40B4-BE49-F238E27FC236}">
              <a16:creationId xmlns:a16="http://schemas.microsoft.com/office/drawing/2014/main" id="{00000000-0008-0000-0500-00008B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652" name="Text Box 9">
          <a:extLst>
            <a:ext uri="{FF2B5EF4-FFF2-40B4-BE49-F238E27FC236}">
              <a16:creationId xmlns:a16="http://schemas.microsoft.com/office/drawing/2014/main" id="{00000000-0008-0000-0500-00008C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653" name="Text Box 10">
          <a:extLst>
            <a:ext uri="{FF2B5EF4-FFF2-40B4-BE49-F238E27FC236}">
              <a16:creationId xmlns:a16="http://schemas.microsoft.com/office/drawing/2014/main" id="{00000000-0008-0000-0500-00008D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654" name="Text Box 41">
          <a:extLst>
            <a:ext uri="{FF2B5EF4-FFF2-40B4-BE49-F238E27FC236}">
              <a16:creationId xmlns:a16="http://schemas.microsoft.com/office/drawing/2014/main" id="{00000000-0008-0000-0500-00008E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655" name="Text Box 43">
          <a:extLst>
            <a:ext uri="{FF2B5EF4-FFF2-40B4-BE49-F238E27FC236}">
              <a16:creationId xmlns:a16="http://schemas.microsoft.com/office/drawing/2014/main" id="{00000000-0008-0000-0500-00008F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44450"/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id="{00000000-0008-0000-0500-000090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44450"/>
    <xdr:sp macro="" textlink="">
      <xdr:nvSpPr>
        <xdr:cNvPr id="657" name="Text Box 8">
          <a:extLst>
            <a:ext uri="{FF2B5EF4-FFF2-40B4-BE49-F238E27FC236}">
              <a16:creationId xmlns:a16="http://schemas.microsoft.com/office/drawing/2014/main" id="{00000000-0008-0000-0500-000091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44450"/>
    <xdr:sp macro="" textlink="">
      <xdr:nvSpPr>
        <xdr:cNvPr id="658" name="Text Box 9">
          <a:extLst>
            <a:ext uri="{FF2B5EF4-FFF2-40B4-BE49-F238E27FC236}">
              <a16:creationId xmlns:a16="http://schemas.microsoft.com/office/drawing/2014/main" id="{00000000-0008-0000-0500-000092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44450"/>
    <xdr:sp macro="" textlink="">
      <xdr:nvSpPr>
        <xdr:cNvPr id="659" name="Text Box 10">
          <a:extLst>
            <a:ext uri="{FF2B5EF4-FFF2-40B4-BE49-F238E27FC236}">
              <a16:creationId xmlns:a16="http://schemas.microsoft.com/office/drawing/2014/main" id="{00000000-0008-0000-0500-000093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44450"/>
    <xdr:sp macro="" textlink="">
      <xdr:nvSpPr>
        <xdr:cNvPr id="660" name="Text Box 41">
          <a:extLst>
            <a:ext uri="{FF2B5EF4-FFF2-40B4-BE49-F238E27FC236}">
              <a16:creationId xmlns:a16="http://schemas.microsoft.com/office/drawing/2014/main" id="{00000000-0008-0000-0500-000094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44450"/>
    <xdr:sp macro="" textlink="">
      <xdr:nvSpPr>
        <xdr:cNvPr id="661" name="Text Box 43">
          <a:extLst>
            <a:ext uri="{FF2B5EF4-FFF2-40B4-BE49-F238E27FC236}">
              <a16:creationId xmlns:a16="http://schemas.microsoft.com/office/drawing/2014/main" id="{00000000-0008-0000-0500-000095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62" name="Text Box 1">
          <a:extLst>
            <a:ext uri="{FF2B5EF4-FFF2-40B4-BE49-F238E27FC236}">
              <a16:creationId xmlns:a16="http://schemas.microsoft.com/office/drawing/2014/main" id="{00000000-0008-0000-0500-000096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63" name="Text Box 8">
          <a:extLst>
            <a:ext uri="{FF2B5EF4-FFF2-40B4-BE49-F238E27FC236}">
              <a16:creationId xmlns:a16="http://schemas.microsoft.com/office/drawing/2014/main" id="{00000000-0008-0000-0500-000097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64" name="Text Box 9">
          <a:extLst>
            <a:ext uri="{FF2B5EF4-FFF2-40B4-BE49-F238E27FC236}">
              <a16:creationId xmlns:a16="http://schemas.microsoft.com/office/drawing/2014/main" id="{00000000-0008-0000-0500-000098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65" name="Text Box 10">
          <a:extLst>
            <a:ext uri="{FF2B5EF4-FFF2-40B4-BE49-F238E27FC236}">
              <a16:creationId xmlns:a16="http://schemas.microsoft.com/office/drawing/2014/main" id="{00000000-0008-0000-0500-000099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66" name="Text Box 41">
          <a:extLst>
            <a:ext uri="{FF2B5EF4-FFF2-40B4-BE49-F238E27FC236}">
              <a16:creationId xmlns:a16="http://schemas.microsoft.com/office/drawing/2014/main" id="{00000000-0008-0000-0500-00009A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67" name="Text Box 43">
          <a:extLst>
            <a:ext uri="{FF2B5EF4-FFF2-40B4-BE49-F238E27FC236}">
              <a16:creationId xmlns:a16="http://schemas.microsoft.com/office/drawing/2014/main" id="{00000000-0008-0000-0500-00009B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68" name="Text Box 1">
          <a:extLst>
            <a:ext uri="{FF2B5EF4-FFF2-40B4-BE49-F238E27FC236}">
              <a16:creationId xmlns:a16="http://schemas.microsoft.com/office/drawing/2014/main" id="{00000000-0008-0000-0500-00009C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69" name="Text Box 8">
          <a:extLst>
            <a:ext uri="{FF2B5EF4-FFF2-40B4-BE49-F238E27FC236}">
              <a16:creationId xmlns:a16="http://schemas.microsoft.com/office/drawing/2014/main" id="{00000000-0008-0000-0500-00009D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70" name="Text Box 9">
          <a:extLst>
            <a:ext uri="{FF2B5EF4-FFF2-40B4-BE49-F238E27FC236}">
              <a16:creationId xmlns:a16="http://schemas.microsoft.com/office/drawing/2014/main" id="{00000000-0008-0000-0500-00009E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71" name="Text Box 10">
          <a:extLst>
            <a:ext uri="{FF2B5EF4-FFF2-40B4-BE49-F238E27FC236}">
              <a16:creationId xmlns:a16="http://schemas.microsoft.com/office/drawing/2014/main" id="{00000000-0008-0000-0500-00009F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72" name="Text Box 41">
          <a:extLst>
            <a:ext uri="{FF2B5EF4-FFF2-40B4-BE49-F238E27FC236}">
              <a16:creationId xmlns:a16="http://schemas.microsoft.com/office/drawing/2014/main" id="{00000000-0008-0000-0500-0000A0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73" name="Text Box 43">
          <a:extLst>
            <a:ext uri="{FF2B5EF4-FFF2-40B4-BE49-F238E27FC236}">
              <a16:creationId xmlns:a16="http://schemas.microsoft.com/office/drawing/2014/main" id="{00000000-0008-0000-0500-0000A1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74" name="Text Box 1">
          <a:extLst>
            <a:ext uri="{FF2B5EF4-FFF2-40B4-BE49-F238E27FC236}">
              <a16:creationId xmlns:a16="http://schemas.microsoft.com/office/drawing/2014/main" id="{00000000-0008-0000-0500-0000A2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75" name="Text Box 8">
          <a:extLst>
            <a:ext uri="{FF2B5EF4-FFF2-40B4-BE49-F238E27FC236}">
              <a16:creationId xmlns:a16="http://schemas.microsoft.com/office/drawing/2014/main" id="{00000000-0008-0000-0500-0000A3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76" name="Text Box 9">
          <a:extLst>
            <a:ext uri="{FF2B5EF4-FFF2-40B4-BE49-F238E27FC236}">
              <a16:creationId xmlns:a16="http://schemas.microsoft.com/office/drawing/2014/main" id="{00000000-0008-0000-0500-0000A4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77" name="Text Box 10">
          <a:extLst>
            <a:ext uri="{FF2B5EF4-FFF2-40B4-BE49-F238E27FC236}">
              <a16:creationId xmlns:a16="http://schemas.microsoft.com/office/drawing/2014/main" id="{00000000-0008-0000-0500-0000A5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78" name="Text Box 41">
          <a:extLst>
            <a:ext uri="{FF2B5EF4-FFF2-40B4-BE49-F238E27FC236}">
              <a16:creationId xmlns:a16="http://schemas.microsoft.com/office/drawing/2014/main" id="{00000000-0008-0000-0500-0000A6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79" name="Text Box 43">
          <a:extLst>
            <a:ext uri="{FF2B5EF4-FFF2-40B4-BE49-F238E27FC236}">
              <a16:creationId xmlns:a16="http://schemas.microsoft.com/office/drawing/2014/main" id="{00000000-0008-0000-0500-0000A7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80" name="Text Box 1">
          <a:extLst>
            <a:ext uri="{FF2B5EF4-FFF2-40B4-BE49-F238E27FC236}">
              <a16:creationId xmlns:a16="http://schemas.microsoft.com/office/drawing/2014/main" id="{00000000-0008-0000-0500-0000A8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81" name="Text Box 8">
          <a:extLst>
            <a:ext uri="{FF2B5EF4-FFF2-40B4-BE49-F238E27FC236}">
              <a16:creationId xmlns:a16="http://schemas.microsoft.com/office/drawing/2014/main" id="{00000000-0008-0000-0500-0000A9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82" name="Text Box 9">
          <a:extLst>
            <a:ext uri="{FF2B5EF4-FFF2-40B4-BE49-F238E27FC236}">
              <a16:creationId xmlns:a16="http://schemas.microsoft.com/office/drawing/2014/main" id="{00000000-0008-0000-0500-0000AA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83" name="Text Box 10">
          <a:extLst>
            <a:ext uri="{FF2B5EF4-FFF2-40B4-BE49-F238E27FC236}">
              <a16:creationId xmlns:a16="http://schemas.microsoft.com/office/drawing/2014/main" id="{00000000-0008-0000-0500-0000AB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84" name="Text Box 41">
          <a:extLst>
            <a:ext uri="{FF2B5EF4-FFF2-40B4-BE49-F238E27FC236}">
              <a16:creationId xmlns:a16="http://schemas.microsoft.com/office/drawing/2014/main" id="{00000000-0008-0000-0500-0000AC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85" name="Text Box 43">
          <a:extLst>
            <a:ext uri="{FF2B5EF4-FFF2-40B4-BE49-F238E27FC236}">
              <a16:creationId xmlns:a16="http://schemas.microsoft.com/office/drawing/2014/main" id="{00000000-0008-0000-0500-0000AD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44450"/>
    <xdr:sp macro="" textlink="">
      <xdr:nvSpPr>
        <xdr:cNvPr id="686" name="Text Box 1">
          <a:extLst>
            <a:ext uri="{FF2B5EF4-FFF2-40B4-BE49-F238E27FC236}">
              <a16:creationId xmlns:a16="http://schemas.microsoft.com/office/drawing/2014/main" id="{00000000-0008-0000-0500-0000AE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44450"/>
    <xdr:sp macro="" textlink="">
      <xdr:nvSpPr>
        <xdr:cNvPr id="687" name="Text Box 8">
          <a:extLst>
            <a:ext uri="{FF2B5EF4-FFF2-40B4-BE49-F238E27FC236}">
              <a16:creationId xmlns:a16="http://schemas.microsoft.com/office/drawing/2014/main" id="{00000000-0008-0000-0500-0000AF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44450"/>
    <xdr:sp macro="" textlink="">
      <xdr:nvSpPr>
        <xdr:cNvPr id="688" name="Text Box 9">
          <a:extLst>
            <a:ext uri="{FF2B5EF4-FFF2-40B4-BE49-F238E27FC236}">
              <a16:creationId xmlns:a16="http://schemas.microsoft.com/office/drawing/2014/main" id="{00000000-0008-0000-0500-0000B0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44450"/>
    <xdr:sp macro="" textlink="">
      <xdr:nvSpPr>
        <xdr:cNvPr id="689" name="Text Box 10">
          <a:extLst>
            <a:ext uri="{FF2B5EF4-FFF2-40B4-BE49-F238E27FC236}">
              <a16:creationId xmlns:a16="http://schemas.microsoft.com/office/drawing/2014/main" id="{00000000-0008-0000-0500-0000B1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44450"/>
    <xdr:sp macro="" textlink="">
      <xdr:nvSpPr>
        <xdr:cNvPr id="690" name="Text Box 41">
          <a:extLst>
            <a:ext uri="{FF2B5EF4-FFF2-40B4-BE49-F238E27FC236}">
              <a16:creationId xmlns:a16="http://schemas.microsoft.com/office/drawing/2014/main" id="{00000000-0008-0000-0500-0000B2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44450"/>
    <xdr:sp macro="" textlink="">
      <xdr:nvSpPr>
        <xdr:cNvPr id="691" name="Text Box 43">
          <a:extLst>
            <a:ext uri="{FF2B5EF4-FFF2-40B4-BE49-F238E27FC236}">
              <a16:creationId xmlns:a16="http://schemas.microsoft.com/office/drawing/2014/main" id="{00000000-0008-0000-0500-0000B3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92" name="Text Box 1">
          <a:extLst>
            <a:ext uri="{FF2B5EF4-FFF2-40B4-BE49-F238E27FC236}">
              <a16:creationId xmlns:a16="http://schemas.microsoft.com/office/drawing/2014/main" id="{00000000-0008-0000-0500-0000B4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93" name="Text Box 8">
          <a:extLst>
            <a:ext uri="{FF2B5EF4-FFF2-40B4-BE49-F238E27FC236}">
              <a16:creationId xmlns:a16="http://schemas.microsoft.com/office/drawing/2014/main" id="{00000000-0008-0000-0500-0000B5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94" name="Text Box 9">
          <a:extLst>
            <a:ext uri="{FF2B5EF4-FFF2-40B4-BE49-F238E27FC236}">
              <a16:creationId xmlns:a16="http://schemas.microsoft.com/office/drawing/2014/main" id="{00000000-0008-0000-0500-0000B6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95" name="Text Box 10">
          <a:extLst>
            <a:ext uri="{FF2B5EF4-FFF2-40B4-BE49-F238E27FC236}">
              <a16:creationId xmlns:a16="http://schemas.microsoft.com/office/drawing/2014/main" id="{00000000-0008-0000-0500-0000B7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96" name="Text Box 41">
          <a:extLst>
            <a:ext uri="{FF2B5EF4-FFF2-40B4-BE49-F238E27FC236}">
              <a16:creationId xmlns:a16="http://schemas.microsoft.com/office/drawing/2014/main" id="{00000000-0008-0000-0500-0000B8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97" name="Text Box 43">
          <a:extLst>
            <a:ext uri="{FF2B5EF4-FFF2-40B4-BE49-F238E27FC236}">
              <a16:creationId xmlns:a16="http://schemas.microsoft.com/office/drawing/2014/main" id="{00000000-0008-0000-0500-0000B9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00000000-0008-0000-0500-0000BA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99" name="Text Box 8">
          <a:extLst>
            <a:ext uri="{FF2B5EF4-FFF2-40B4-BE49-F238E27FC236}">
              <a16:creationId xmlns:a16="http://schemas.microsoft.com/office/drawing/2014/main" id="{00000000-0008-0000-0500-0000BB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700" name="Text Box 9">
          <a:extLst>
            <a:ext uri="{FF2B5EF4-FFF2-40B4-BE49-F238E27FC236}">
              <a16:creationId xmlns:a16="http://schemas.microsoft.com/office/drawing/2014/main" id="{00000000-0008-0000-0500-0000BC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701" name="Text Box 10">
          <a:extLst>
            <a:ext uri="{FF2B5EF4-FFF2-40B4-BE49-F238E27FC236}">
              <a16:creationId xmlns:a16="http://schemas.microsoft.com/office/drawing/2014/main" id="{00000000-0008-0000-0500-0000BD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702" name="Text Box 41">
          <a:extLst>
            <a:ext uri="{FF2B5EF4-FFF2-40B4-BE49-F238E27FC236}">
              <a16:creationId xmlns:a16="http://schemas.microsoft.com/office/drawing/2014/main" id="{00000000-0008-0000-0500-0000BE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703" name="Text Box 43">
          <a:extLst>
            <a:ext uri="{FF2B5EF4-FFF2-40B4-BE49-F238E27FC236}">
              <a16:creationId xmlns:a16="http://schemas.microsoft.com/office/drawing/2014/main" id="{00000000-0008-0000-0500-0000BF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704" name="Text Box 1">
          <a:extLst>
            <a:ext uri="{FF2B5EF4-FFF2-40B4-BE49-F238E27FC236}">
              <a16:creationId xmlns:a16="http://schemas.microsoft.com/office/drawing/2014/main" id="{00000000-0008-0000-0500-0000C0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705" name="Text Box 8">
          <a:extLst>
            <a:ext uri="{FF2B5EF4-FFF2-40B4-BE49-F238E27FC236}">
              <a16:creationId xmlns:a16="http://schemas.microsoft.com/office/drawing/2014/main" id="{00000000-0008-0000-0500-0000C1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706" name="Text Box 9">
          <a:extLst>
            <a:ext uri="{FF2B5EF4-FFF2-40B4-BE49-F238E27FC236}">
              <a16:creationId xmlns:a16="http://schemas.microsoft.com/office/drawing/2014/main" id="{00000000-0008-0000-0500-0000C2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707" name="Text Box 10">
          <a:extLst>
            <a:ext uri="{FF2B5EF4-FFF2-40B4-BE49-F238E27FC236}">
              <a16:creationId xmlns:a16="http://schemas.microsoft.com/office/drawing/2014/main" id="{00000000-0008-0000-0500-0000C3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708" name="Text Box 41">
          <a:extLst>
            <a:ext uri="{FF2B5EF4-FFF2-40B4-BE49-F238E27FC236}">
              <a16:creationId xmlns:a16="http://schemas.microsoft.com/office/drawing/2014/main" id="{00000000-0008-0000-0500-0000C4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709" name="Text Box 43">
          <a:extLst>
            <a:ext uri="{FF2B5EF4-FFF2-40B4-BE49-F238E27FC236}">
              <a16:creationId xmlns:a16="http://schemas.microsoft.com/office/drawing/2014/main" id="{00000000-0008-0000-0500-0000C5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710" name="Text Box 1">
          <a:extLst>
            <a:ext uri="{FF2B5EF4-FFF2-40B4-BE49-F238E27FC236}">
              <a16:creationId xmlns:a16="http://schemas.microsoft.com/office/drawing/2014/main" id="{00000000-0008-0000-0500-0000C6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711" name="Text Box 8">
          <a:extLst>
            <a:ext uri="{FF2B5EF4-FFF2-40B4-BE49-F238E27FC236}">
              <a16:creationId xmlns:a16="http://schemas.microsoft.com/office/drawing/2014/main" id="{00000000-0008-0000-0500-0000C7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712" name="Text Box 9">
          <a:extLst>
            <a:ext uri="{FF2B5EF4-FFF2-40B4-BE49-F238E27FC236}">
              <a16:creationId xmlns:a16="http://schemas.microsoft.com/office/drawing/2014/main" id="{00000000-0008-0000-0500-0000C8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713" name="Text Box 10">
          <a:extLst>
            <a:ext uri="{FF2B5EF4-FFF2-40B4-BE49-F238E27FC236}">
              <a16:creationId xmlns:a16="http://schemas.microsoft.com/office/drawing/2014/main" id="{00000000-0008-0000-0500-0000C9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714" name="Text Box 41">
          <a:extLst>
            <a:ext uri="{FF2B5EF4-FFF2-40B4-BE49-F238E27FC236}">
              <a16:creationId xmlns:a16="http://schemas.microsoft.com/office/drawing/2014/main" id="{00000000-0008-0000-0500-0000CA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715" name="Text Box 43">
          <a:extLst>
            <a:ext uri="{FF2B5EF4-FFF2-40B4-BE49-F238E27FC236}">
              <a16:creationId xmlns:a16="http://schemas.microsoft.com/office/drawing/2014/main" id="{00000000-0008-0000-0500-0000CB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716" name="Text Box 1">
          <a:extLst>
            <a:ext uri="{FF2B5EF4-FFF2-40B4-BE49-F238E27FC236}">
              <a16:creationId xmlns:a16="http://schemas.microsoft.com/office/drawing/2014/main" id="{00000000-0008-0000-0500-0000CC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717" name="Text Box 8">
          <a:extLst>
            <a:ext uri="{FF2B5EF4-FFF2-40B4-BE49-F238E27FC236}">
              <a16:creationId xmlns:a16="http://schemas.microsoft.com/office/drawing/2014/main" id="{00000000-0008-0000-0500-0000CD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718" name="Text Box 9">
          <a:extLst>
            <a:ext uri="{FF2B5EF4-FFF2-40B4-BE49-F238E27FC236}">
              <a16:creationId xmlns:a16="http://schemas.microsoft.com/office/drawing/2014/main" id="{00000000-0008-0000-0500-0000CE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719" name="Text Box 10">
          <a:extLst>
            <a:ext uri="{FF2B5EF4-FFF2-40B4-BE49-F238E27FC236}">
              <a16:creationId xmlns:a16="http://schemas.microsoft.com/office/drawing/2014/main" id="{00000000-0008-0000-0500-0000CF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720" name="Text Box 41">
          <a:extLst>
            <a:ext uri="{FF2B5EF4-FFF2-40B4-BE49-F238E27FC236}">
              <a16:creationId xmlns:a16="http://schemas.microsoft.com/office/drawing/2014/main" id="{00000000-0008-0000-0500-0000D0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721" name="Text Box 43">
          <a:extLst>
            <a:ext uri="{FF2B5EF4-FFF2-40B4-BE49-F238E27FC236}">
              <a16:creationId xmlns:a16="http://schemas.microsoft.com/office/drawing/2014/main" id="{00000000-0008-0000-0500-0000D1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722" name="Text Box 1">
          <a:extLst>
            <a:ext uri="{FF2B5EF4-FFF2-40B4-BE49-F238E27FC236}">
              <a16:creationId xmlns:a16="http://schemas.microsoft.com/office/drawing/2014/main" id="{00000000-0008-0000-0500-0000D2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723" name="Text Box 8">
          <a:extLst>
            <a:ext uri="{FF2B5EF4-FFF2-40B4-BE49-F238E27FC236}">
              <a16:creationId xmlns:a16="http://schemas.microsoft.com/office/drawing/2014/main" id="{00000000-0008-0000-0500-0000D3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724" name="Text Box 9">
          <a:extLst>
            <a:ext uri="{FF2B5EF4-FFF2-40B4-BE49-F238E27FC236}">
              <a16:creationId xmlns:a16="http://schemas.microsoft.com/office/drawing/2014/main" id="{00000000-0008-0000-0500-0000D4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725" name="Text Box 10">
          <a:extLst>
            <a:ext uri="{FF2B5EF4-FFF2-40B4-BE49-F238E27FC236}">
              <a16:creationId xmlns:a16="http://schemas.microsoft.com/office/drawing/2014/main" id="{00000000-0008-0000-0500-0000D5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726" name="Text Box 41">
          <a:extLst>
            <a:ext uri="{FF2B5EF4-FFF2-40B4-BE49-F238E27FC236}">
              <a16:creationId xmlns:a16="http://schemas.microsoft.com/office/drawing/2014/main" id="{00000000-0008-0000-0500-0000D6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727" name="Text Box 43">
          <a:extLst>
            <a:ext uri="{FF2B5EF4-FFF2-40B4-BE49-F238E27FC236}">
              <a16:creationId xmlns:a16="http://schemas.microsoft.com/office/drawing/2014/main" id="{00000000-0008-0000-0500-0000D7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id="{00000000-0008-0000-0500-0000D8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729" name="Text Box 8">
          <a:extLst>
            <a:ext uri="{FF2B5EF4-FFF2-40B4-BE49-F238E27FC236}">
              <a16:creationId xmlns:a16="http://schemas.microsoft.com/office/drawing/2014/main" id="{00000000-0008-0000-0500-0000D9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730" name="Text Box 9">
          <a:extLst>
            <a:ext uri="{FF2B5EF4-FFF2-40B4-BE49-F238E27FC236}">
              <a16:creationId xmlns:a16="http://schemas.microsoft.com/office/drawing/2014/main" id="{00000000-0008-0000-0500-0000DA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731" name="Text Box 10">
          <a:extLst>
            <a:ext uri="{FF2B5EF4-FFF2-40B4-BE49-F238E27FC236}">
              <a16:creationId xmlns:a16="http://schemas.microsoft.com/office/drawing/2014/main" id="{00000000-0008-0000-0500-0000DB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732" name="Text Box 41">
          <a:extLst>
            <a:ext uri="{FF2B5EF4-FFF2-40B4-BE49-F238E27FC236}">
              <a16:creationId xmlns:a16="http://schemas.microsoft.com/office/drawing/2014/main" id="{00000000-0008-0000-0500-0000DC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733" name="Text Box 43">
          <a:extLst>
            <a:ext uri="{FF2B5EF4-FFF2-40B4-BE49-F238E27FC236}">
              <a16:creationId xmlns:a16="http://schemas.microsoft.com/office/drawing/2014/main" id="{00000000-0008-0000-0500-0000DD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167640</xdr:colOff>
      <xdr:row>83</xdr:row>
      <xdr:rowOff>0</xdr:rowOff>
    </xdr:from>
    <xdr:to>
      <xdr:col>1</xdr:col>
      <xdr:colOff>78740</xdr:colOff>
      <xdr:row>83</xdr:row>
      <xdr:rowOff>44450</xdr:rowOff>
    </xdr:to>
    <xdr:sp macro="" textlink="">
      <xdr:nvSpPr>
        <xdr:cNvPr id="734" name="Text Box 8">
          <a:extLst>
            <a:ext uri="{FF2B5EF4-FFF2-40B4-BE49-F238E27FC236}">
              <a16:creationId xmlns:a16="http://schemas.microsoft.com/office/drawing/2014/main" id="{A82B109C-E2E4-4925-BCE0-4A34858CF38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78740</xdr:colOff>
      <xdr:row>83</xdr:row>
      <xdr:rowOff>44450</xdr:rowOff>
    </xdr:to>
    <xdr:sp macro="" textlink="">
      <xdr:nvSpPr>
        <xdr:cNvPr id="735" name="Text Box 9">
          <a:extLst>
            <a:ext uri="{FF2B5EF4-FFF2-40B4-BE49-F238E27FC236}">
              <a16:creationId xmlns:a16="http://schemas.microsoft.com/office/drawing/2014/main" id="{18B3BD3F-DD64-4678-879C-A59AFC348AF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78740</xdr:colOff>
      <xdr:row>83</xdr:row>
      <xdr:rowOff>44450</xdr:rowOff>
    </xdr:to>
    <xdr:sp macro="" textlink="">
      <xdr:nvSpPr>
        <xdr:cNvPr id="736" name="Text Box 10">
          <a:extLst>
            <a:ext uri="{FF2B5EF4-FFF2-40B4-BE49-F238E27FC236}">
              <a16:creationId xmlns:a16="http://schemas.microsoft.com/office/drawing/2014/main" id="{A4A6E2B7-FCA0-4118-8FC2-69F55C9818B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78740</xdr:colOff>
      <xdr:row>83</xdr:row>
      <xdr:rowOff>44450</xdr:rowOff>
    </xdr:to>
    <xdr:sp macro="" textlink="">
      <xdr:nvSpPr>
        <xdr:cNvPr id="737" name="Text Box 41">
          <a:extLst>
            <a:ext uri="{FF2B5EF4-FFF2-40B4-BE49-F238E27FC236}">
              <a16:creationId xmlns:a16="http://schemas.microsoft.com/office/drawing/2014/main" id="{A23BB039-ED2C-417A-8AAE-1E9CE3364F8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78740</xdr:colOff>
      <xdr:row>83</xdr:row>
      <xdr:rowOff>44450</xdr:rowOff>
    </xdr:to>
    <xdr:sp macro="" textlink="">
      <xdr:nvSpPr>
        <xdr:cNvPr id="738" name="Text Box 43">
          <a:extLst>
            <a:ext uri="{FF2B5EF4-FFF2-40B4-BE49-F238E27FC236}">
              <a16:creationId xmlns:a16="http://schemas.microsoft.com/office/drawing/2014/main" id="{9E75FECD-144F-405A-BB10-08E9D84EC49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78740</xdr:colOff>
      <xdr:row>83</xdr:row>
      <xdr:rowOff>44450</xdr:rowOff>
    </xdr:to>
    <xdr:sp macro="" textlink="">
      <xdr:nvSpPr>
        <xdr:cNvPr id="739" name="Text Box 1">
          <a:extLst>
            <a:ext uri="{FF2B5EF4-FFF2-40B4-BE49-F238E27FC236}">
              <a16:creationId xmlns:a16="http://schemas.microsoft.com/office/drawing/2014/main" id="{2D69B8DF-5B38-4CAA-B470-2D1285BAB23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78740</xdr:colOff>
      <xdr:row>83</xdr:row>
      <xdr:rowOff>44450</xdr:rowOff>
    </xdr:to>
    <xdr:sp macro="" textlink="">
      <xdr:nvSpPr>
        <xdr:cNvPr id="740" name="Text Box 8">
          <a:extLst>
            <a:ext uri="{FF2B5EF4-FFF2-40B4-BE49-F238E27FC236}">
              <a16:creationId xmlns:a16="http://schemas.microsoft.com/office/drawing/2014/main" id="{D0A4CF01-7D04-406C-B9BA-37F8FCA88A7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78740</xdr:colOff>
      <xdr:row>83</xdr:row>
      <xdr:rowOff>44450</xdr:rowOff>
    </xdr:to>
    <xdr:sp macro="" textlink="">
      <xdr:nvSpPr>
        <xdr:cNvPr id="741" name="Text Box 9">
          <a:extLst>
            <a:ext uri="{FF2B5EF4-FFF2-40B4-BE49-F238E27FC236}">
              <a16:creationId xmlns:a16="http://schemas.microsoft.com/office/drawing/2014/main" id="{BD81B4BB-0A34-41EC-81B4-01ECE2F8426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78740</xdr:colOff>
      <xdr:row>83</xdr:row>
      <xdr:rowOff>44450</xdr:rowOff>
    </xdr:to>
    <xdr:sp macro="" textlink="">
      <xdr:nvSpPr>
        <xdr:cNvPr id="742" name="Text Box 10">
          <a:extLst>
            <a:ext uri="{FF2B5EF4-FFF2-40B4-BE49-F238E27FC236}">
              <a16:creationId xmlns:a16="http://schemas.microsoft.com/office/drawing/2014/main" id="{01362821-09FC-4124-A4DA-D276CE8C8D9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78740</xdr:colOff>
      <xdr:row>83</xdr:row>
      <xdr:rowOff>44450</xdr:rowOff>
    </xdr:to>
    <xdr:sp macro="" textlink="">
      <xdr:nvSpPr>
        <xdr:cNvPr id="743" name="Text Box 41">
          <a:extLst>
            <a:ext uri="{FF2B5EF4-FFF2-40B4-BE49-F238E27FC236}">
              <a16:creationId xmlns:a16="http://schemas.microsoft.com/office/drawing/2014/main" id="{6A81F0E9-A625-44B3-8E51-C294DEB049B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78740</xdr:colOff>
      <xdr:row>83</xdr:row>
      <xdr:rowOff>44450</xdr:rowOff>
    </xdr:to>
    <xdr:sp macro="" textlink="">
      <xdr:nvSpPr>
        <xdr:cNvPr id="744" name="Text Box 43">
          <a:extLst>
            <a:ext uri="{FF2B5EF4-FFF2-40B4-BE49-F238E27FC236}">
              <a16:creationId xmlns:a16="http://schemas.microsoft.com/office/drawing/2014/main" id="{4D33B2CE-16E5-4254-B742-CC7870B615C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78740</xdr:colOff>
      <xdr:row>83</xdr:row>
      <xdr:rowOff>44450</xdr:rowOff>
    </xdr:to>
    <xdr:sp macro="" textlink="">
      <xdr:nvSpPr>
        <xdr:cNvPr id="745" name="Text Box 1">
          <a:extLst>
            <a:ext uri="{FF2B5EF4-FFF2-40B4-BE49-F238E27FC236}">
              <a16:creationId xmlns:a16="http://schemas.microsoft.com/office/drawing/2014/main" id="{E8CB2D9B-BBD3-4DED-8DCF-AF2A6C301A2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78740</xdr:colOff>
      <xdr:row>83</xdr:row>
      <xdr:rowOff>44450</xdr:rowOff>
    </xdr:to>
    <xdr:sp macro="" textlink="">
      <xdr:nvSpPr>
        <xdr:cNvPr id="746" name="Text Box 8">
          <a:extLst>
            <a:ext uri="{FF2B5EF4-FFF2-40B4-BE49-F238E27FC236}">
              <a16:creationId xmlns:a16="http://schemas.microsoft.com/office/drawing/2014/main" id="{345390A9-EBCD-4241-86EB-0A0C4564D80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78740</xdr:colOff>
      <xdr:row>83</xdr:row>
      <xdr:rowOff>44450</xdr:rowOff>
    </xdr:to>
    <xdr:sp macro="" textlink="">
      <xdr:nvSpPr>
        <xdr:cNvPr id="747" name="Text Box 9">
          <a:extLst>
            <a:ext uri="{FF2B5EF4-FFF2-40B4-BE49-F238E27FC236}">
              <a16:creationId xmlns:a16="http://schemas.microsoft.com/office/drawing/2014/main" id="{47EB34A0-0353-4772-87B1-FA2B2FCAD9D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78740</xdr:colOff>
      <xdr:row>83</xdr:row>
      <xdr:rowOff>44450</xdr:rowOff>
    </xdr:to>
    <xdr:sp macro="" textlink="">
      <xdr:nvSpPr>
        <xdr:cNvPr id="748" name="Text Box 10">
          <a:extLst>
            <a:ext uri="{FF2B5EF4-FFF2-40B4-BE49-F238E27FC236}">
              <a16:creationId xmlns:a16="http://schemas.microsoft.com/office/drawing/2014/main" id="{C759F70D-59FE-4EA7-81AB-42256D8ECE1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78740</xdr:colOff>
      <xdr:row>83</xdr:row>
      <xdr:rowOff>44450</xdr:rowOff>
    </xdr:to>
    <xdr:sp macro="" textlink="">
      <xdr:nvSpPr>
        <xdr:cNvPr id="749" name="Text Box 41">
          <a:extLst>
            <a:ext uri="{FF2B5EF4-FFF2-40B4-BE49-F238E27FC236}">
              <a16:creationId xmlns:a16="http://schemas.microsoft.com/office/drawing/2014/main" id="{532A588D-07C8-4476-A0EC-02F34DDF5DC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78740</xdr:colOff>
      <xdr:row>83</xdr:row>
      <xdr:rowOff>44450</xdr:rowOff>
    </xdr:to>
    <xdr:sp macro="" textlink="">
      <xdr:nvSpPr>
        <xdr:cNvPr id="750" name="Text Box 43">
          <a:extLst>
            <a:ext uri="{FF2B5EF4-FFF2-40B4-BE49-F238E27FC236}">
              <a16:creationId xmlns:a16="http://schemas.microsoft.com/office/drawing/2014/main" id="{08050163-4EAE-423A-965C-F1E021EE3C8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78740</xdr:colOff>
      <xdr:row>83</xdr:row>
      <xdr:rowOff>44450</xdr:rowOff>
    </xdr:to>
    <xdr:sp macro="" textlink="">
      <xdr:nvSpPr>
        <xdr:cNvPr id="751" name="Text Box 1">
          <a:extLst>
            <a:ext uri="{FF2B5EF4-FFF2-40B4-BE49-F238E27FC236}">
              <a16:creationId xmlns:a16="http://schemas.microsoft.com/office/drawing/2014/main" id="{A5DD77F0-AB8B-44D0-8C47-8DCCDAC8E79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78740</xdr:colOff>
      <xdr:row>83</xdr:row>
      <xdr:rowOff>44450</xdr:rowOff>
    </xdr:to>
    <xdr:sp macro="" textlink="">
      <xdr:nvSpPr>
        <xdr:cNvPr id="752" name="Text Box 8">
          <a:extLst>
            <a:ext uri="{FF2B5EF4-FFF2-40B4-BE49-F238E27FC236}">
              <a16:creationId xmlns:a16="http://schemas.microsoft.com/office/drawing/2014/main" id="{468C993E-66A5-4AFC-9806-C4990E5AFDA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78740</xdr:colOff>
      <xdr:row>83</xdr:row>
      <xdr:rowOff>44450</xdr:rowOff>
    </xdr:to>
    <xdr:sp macro="" textlink="">
      <xdr:nvSpPr>
        <xdr:cNvPr id="753" name="Text Box 9">
          <a:extLst>
            <a:ext uri="{FF2B5EF4-FFF2-40B4-BE49-F238E27FC236}">
              <a16:creationId xmlns:a16="http://schemas.microsoft.com/office/drawing/2014/main" id="{7B30CC81-B2E1-4B81-8A90-E4A97944219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78740</xdr:colOff>
      <xdr:row>83</xdr:row>
      <xdr:rowOff>44450</xdr:rowOff>
    </xdr:to>
    <xdr:sp macro="" textlink="">
      <xdr:nvSpPr>
        <xdr:cNvPr id="754" name="Text Box 10">
          <a:extLst>
            <a:ext uri="{FF2B5EF4-FFF2-40B4-BE49-F238E27FC236}">
              <a16:creationId xmlns:a16="http://schemas.microsoft.com/office/drawing/2014/main" id="{E6AA2D7D-BCBB-4D6A-914D-EAEA9737560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78740</xdr:colOff>
      <xdr:row>83</xdr:row>
      <xdr:rowOff>44450</xdr:rowOff>
    </xdr:to>
    <xdr:sp macro="" textlink="">
      <xdr:nvSpPr>
        <xdr:cNvPr id="755" name="Text Box 41">
          <a:extLst>
            <a:ext uri="{FF2B5EF4-FFF2-40B4-BE49-F238E27FC236}">
              <a16:creationId xmlns:a16="http://schemas.microsoft.com/office/drawing/2014/main" id="{83AECA37-711A-4502-9662-985F42990F4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107950</xdr:colOff>
      <xdr:row>83</xdr:row>
      <xdr:rowOff>0</xdr:rowOff>
    </xdr:from>
    <xdr:to>
      <xdr:col>1</xdr:col>
      <xdr:colOff>184573</xdr:colOff>
      <xdr:row>83</xdr:row>
      <xdr:rowOff>44450</xdr:rowOff>
    </xdr:to>
    <xdr:sp macro="" textlink="">
      <xdr:nvSpPr>
        <xdr:cNvPr id="756" name="Text Box 43">
          <a:extLst>
            <a:ext uri="{FF2B5EF4-FFF2-40B4-BE49-F238E27FC236}">
              <a16:creationId xmlns:a16="http://schemas.microsoft.com/office/drawing/2014/main" id="{9E43CEFF-DCA4-4489-9782-61A9BE041446}"/>
            </a:ext>
          </a:extLst>
        </xdr:cNvPr>
        <xdr:cNvSpPr txBox="1">
          <a:spLocks noChangeArrowheads="1"/>
        </xdr:cNvSpPr>
      </xdr:nvSpPr>
      <xdr:spPr bwMode="auto">
        <a:xfrm>
          <a:off x="288925" y="21869400"/>
          <a:ext cx="7662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78</xdr:row>
      <xdr:rowOff>0</xdr:rowOff>
    </xdr:from>
    <xdr:to>
      <xdr:col>1</xdr:col>
      <xdr:colOff>21590</xdr:colOff>
      <xdr:row>78</xdr:row>
      <xdr:rowOff>44450</xdr:rowOff>
    </xdr:to>
    <xdr:sp macro="" textlink="">
      <xdr:nvSpPr>
        <xdr:cNvPr id="757" name="Text Box 8">
          <a:extLst>
            <a:ext uri="{FF2B5EF4-FFF2-40B4-BE49-F238E27FC236}">
              <a16:creationId xmlns:a16="http://schemas.microsoft.com/office/drawing/2014/main" id="{367EF69B-995A-4269-B112-AC09E2474904}"/>
            </a:ext>
          </a:extLst>
        </xdr:cNvPr>
        <xdr:cNvSpPr txBox="1">
          <a:spLocks noChangeArrowheads="1"/>
        </xdr:cNvSpPr>
      </xdr:nvSpPr>
      <xdr:spPr bwMode="auto">
        <a:xfrm>
          <a:off x="167640" y="2116455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78</xdr:row>
      <xdr:rowOff>0</xdr:rowOff>
    </xdr:from>
    <xdr:to>
      <xdr:col>1</xdr:col>
      <xdr:colOff>21590</xdr:colOff>
      <xdr:row>78</xdr:row>
      <xdr:rowOff>44450</xdr:rowOff>
    </xdr:to>
    <xdr:sp macro="" textlink="">
      <xdr:nvSpPr>
        <xdr:cNvPr id="758" name="Text Box 9">
          <a:extLst>
            <a:ext uri="{FF2B5EF4-FFF2-40B4-BE49-F238E27FC236}">
              <a16:creationId xmlns:a16="http://schemas.microsoft.com/office/drawing/2014/main" id="{617B9BAD-09FF-440A-B67C-7E500791C54F}"/>
            </a:ext>
          </a:extLst>
        </xdr:cNvPr>
        <xdr:cNvSpPr txBox="1">
          <a:spLocks noChangeArrowheads="1"/>
        </xdr:cNvSpPr>
      </xdr:nvSpPr>
      <xdr:spPr bwMode="auto">
        <a:xfrm>
          <a:off x="167640" y="2116455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78</xdr:row>
      <xdr:rowOff>0</xdr:rowOff>
    </xdr:from>
    <xdr:to>
      <xdr:col>1</xdr:col>
      <xdr:colOff>21590</xdr:colOff>
      <xdr:row>78</xdr:row>
      <xdr:rowOff>44450</xdr:rowOff>
    </xdr:to>
    <xdr:sp macro="" textlink="">
      <xdr:nvSpPr>
        <xdr:cNvPr id="759" name="Text Box 10">
          <a:extLst>
            <a:ext uri="{FF2B5EF4-FFF2-40B4-BE49-F238E27FC236}">
              <a16:creationId xmlns:a16="http://schemas.microsoft.com/office/drawing/2014/main" id="{15A3E0AA-2BB1-4409-94F6-32A044816448}"/>
            </a:ext>
          </a:extLst>
        </xdr:cNvPr>
        <xdr:cNvSpPr txBox="1">
          <a:spLocks noChangeArrowheads="1"/>
        </xdr:cNvSpPr>
      </xdr:nvSpPr>
      <xdr:spPr bwMode="auto">
        <a:xfrm>
          <a:off x="167640" y="2116455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78</xdr:row>
      <xdr:rowOff>0</xdr:rowOff>
    </xdr:from>
    <xdr:to>
      <xdr:col>1</xdr:col>
      <xdr:colOff>21590</xdr:colOff>
      <xdr:row>78</xdr:row>
      <xdr:rowOff>44450</xdr:rowOff>
    </xdr:to>
    <xdr:sp macro="" textlink="">
      <xdr:nvSpPr>
        <xdr:cNvPr id="760" name="Text Box 41">
          <a:extLst>
            <a:ext uri="{FF2B5EF4-FFF2-40B4-BE49-F238E27FC236}">
              <a16:creationId xmlns:a16="http://schemas.microsoft.com/office/drawing/2014/main" id="{E4325EC7-E551-48BB-A590-261327F1DADA}"/>
            </a:ext>
          </a:extLst>
        </xdr:cNvPr>
        <xdr:cNvSpPr txBox="1">
          <a:spLocks noChangeArrowheads="1"/>
        </xdr:cNvSpPr>
      </xdr:nvSpPr>
      <xdr:spPr bwMode="auto">
        <a:xfrm>
          <a:off x="167640" y="2116455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78</xdr:row>
      <xdr:rowOff>0</xdr:rowOff>
    </xdr:from>
    <xdr:to>
      <xdr:col>1</xdr:col>
      <xdr:colOff>21590</xdr:colOff>
      <xdr:row>78</xdr:row>
      <xdr:rowOff>44450</xdr:rowOff>
    </xdr:to>
    <xdr:sp macro="" textlink="">
      <xdr:nvSpPr>
        <xdr:cNvPr id="761" name="Text Box 43">
          <a:extLst>
            <a:ext uri="{FF2B5EF4-FFF2-40B4-BE49-F238E27FC236}">
              <a16:creationId xmlns:a16="http://schemas.microsoft.com/office/drawing/2014/main" id="{7FB20F01-FEDD-4325-AC1E-C23858716E71}"/>
            </a:ext>
          </a:extLst>
        </xdr:cNvPr>
        <xdr:cNvSpPr txBox="1">
          <a:spLocks noChangeArrowheads="1"/>
        </xdr:cNvSpPr>
      </xdr:nvSpPr>
      <xdr:spPr bwMode="auto">
        <a:xfrm>
          <a:off x="167640" y="2116455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78</xdr:row>
      <xdr:rowOff>0</xdr:rowOff>
    </xdr:from>
    <xdr:to>
      <xdr:col>1</xdr:col>
      <xdr:colOff>21590</xdr:colOff>
      <xdr:row>78</xdr:row>
      <xdr:rowOff>44450</xdr:rowOff>
    </xdr:to>
    <xdr:sp macro="" textlink="">
      <xdr:nvSpPr>
        <xdr:cNvPr id="762" name="Text Box 1">
          <a:extLst>
            <a:ext uri="{FF2B5EF4-FFF2-40B4-BE49-F238E27FC236}">
              <a16:creationId xmlns:a16="http://schemas.microsoft.com/office/drawing/2014/main" id="{89690DA8-0AC4-4033-B376-03256B8BD432}"/>
            </a:ext>
          </a:extLst>
        </xdr:cNvPr>
        <xdr:cNvSpPr txBox="1">
          <a:spLocks noChangeArrowheads="1"/>
        </xdr:cNvSpPr>
      </xdr:nvSpPr>
      <xdr:spPr bwMode="auto">
        <a:xfrm>
          <a:off x="167640" y="2116455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78</xdr:row>
      <xdr:rowOff>0</xdr:rowOff>
    </xdr:from>
    <xdr:to>
      <xdr:col>1</xdr:col>
      <xdr:colOff>21590</xdr:colOff>
      <xdr:row>78</xdr:row>
      <xdr:rowOff>44450</xdr:rowOff>
    </xdr:to>
    <xdr:sp macro="" textlink="">
      <xdr:nvSpPr>
        <xdr:cNvPr id="763" name="Text Box 8">
          <a:extLst>
            <a:ext uri="{FF2B5EF4-FFF2-40B4-BE49-F238E27FC236}">
              <a16:creationId xmlns:a16="http://schemas.microsoft.com/office/drawing/2014/main" id="{97D658B4-7157-4172-B76E-FFA4F63F3CA3}"/>
            </a:ext>
          </a:extLst>
        </xdr:cNvPr>
        <xdr:cNvSpPr txBox="1">
          <a:spLocks noChangeArrowheads="1"/>
        </xdr:cNvSpPr>
      </xdr:nvSpPr>
      <xdr:spPr bwMode="auto">
        <a:xfrm>
          <a:off x="167640" y="2116455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78</xdr:row>
      <xdr:rowOff>0</xdr:rowOff>
    </xdr:from>
    <xdr:to>
      <xdr:col>1</xdr:col>
      <xdr:colOff>21590</xdr:colOff>
      <xdr:row>78</xdr:row>
      <xdr:rowOff>44450</xdr:rowOff>
    </xdr:to>
    <xdr:sp macro="" textlink="">
      <xdr:nvSpPr>
        <xdr:cNvPr id="764" name="Text Box 9">
          <a:extLst>
            <a:ext uri="{FF2B5EF4-FFF2-40B4-BE49-F238E27FC236}">
              <a16:creationId xmlns:a16="http://schemas.microsoft.com/office/drawing/2014/main" id="{0B5E9C39-D2F4-4441-B2A8-A2886498841A}"/>
            </a:ext>
          </a:extLst>
        </xdr:cNvPr>
        <xdr:cNvSpPr txBox="1">
          <a:spLocks noChangeArrowheads="1"/>
        </xdr:cNvSpPr>
      </xdr:nvSpPr>
      <xdr:spPr bwMode="auto">
        <a:xfrm>
          <a:off x="167640" y="2116455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78</xdr:row>
      <xdr:rowOff>0</xdr:rowOff>
    </xdr:from>
    <xdr:to>
      <xdr:col>1</xdr:col>
      <xdr:colOff>21590</xdr:colOff>
      <xdr:row>78</xdr:row>
      <xdr:rowOff>44450</xdr:rowOff>
    </xdr:to>
    <xdr:sp macro="" textlink="">
      <xdr:nvSpPr>
        <xdr:cNvPr id="765" name="Text Box 10">
          <a:extLst>
            <a:ext uri="{FF2B5EF4-FFF2-40B4-BE49-F238E27FC236}">
              <a16:creationId xmlns:a16="http://schemas.microsoft.com/office/drawing/2014/main" id="{36BA8807-7288-4283-9D4E-9A84D90116B2}"/>
            </a:ext>
          </a:extLst>
        </xdr:cNvPr>
        <xdr:cNvSpPr txBox="1">
          <a:spLocks noChangeArrowheads="1"/>
        </xdr:cNvSpPr>
      </xdr:nvSpPr>
      <xdr:spPr bwMode="auto">
        <a:xfrm>
          <a:off x="167640" y="2116455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78</xdr:row>
      <xdr:rowOff>0</xdr:rowOff>
    </xdr:from>
    <xdr:to>
      <xdr:col>1</xdr:col>
      <xdr:colOff>21590</xdr:colOff>
      <xdr:row>78</xdr:row>
      <xdr:rowOff>44450</xdr:rowOff>
    </xdr:to>
    <xdr:sp macro="" textlink="">
      <xdr:nvSpPr>
        <xdr:cNvPr id="766" name="Text Box 41">
          <a:extLst>
            <a:ext uri="{FF2B5EF4-FFF2-40B4-BE49-F238E27FC236}">
              <a16:creationId xmlns:a16="http://schemas.microsoft.com/office/drawing/2014/main" id="{38F05929-7DB2-4634-ACA4-45B4FD03868D}"/>
            </a:ext>
          </a:extLst>
        </xdr:cNvPr>
        <xdr:cNvSpPr txBox="1">
          <a:spLocks noChangeArrowheads="1"/>
        </xdr:cNvSpPr>
      </xdr:nvSpPr>
      <xdr:spPr bwMode="auto">
        <a:xfrm>
          <a:off x="167640" y="2116455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78</xdr:row>
      <xdr:rowOff>0</xdr:rowOff>
    </xdr:from>
    <xdr:to>
      <xdr:col>1</xdr:col>
      <xdr:colOff>21590</xdr:colOff>
      <xdr:row>78</xdr:row>
      <xdr:rowOff>44450</xdr:rowOff>
    </xdr:to>
    <xdr:sp macro="" textlink="">
      <xdr:nvSpPr>
        <xdr:cNvPr id="767" name="Text Box 43">
          <a:extLst>
            <a:ext uri="{FF2B5EF4-FFF2-40B4-BE49-F238E27FC236}">
              <a16:creationId xmlns:a16="http://schemas.microsoft.com/office/drawing/2014/main" id="{186E5D03-49FE-452D-B071-1093A98B9508}"/>
            </a:ext>
          </a:extLst>
        </xdr:cNvPr>
        <xdr:cNvSpPr txBox="1">
          <a:spLocks noChangeArrowheads="1"/>
        </xdr:cNvSpPr>
      </xdr:nvSpPr>
      <xdr:spPr bwMode="auto">
        <a:xfrm>
          <a:off x="167640" y="2116455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768" name="Text Box 1">
          <a:extLst>
            <a:ext uri="{FF2B5EF4-FFF2-40B4-BE49-F238E27FC236}">
              <a16:creationId xmlns:a16="http://schemas.microsoft.com/office/drawing/2014/main" id="{91C43B7B-1296-4A20-9719-C2418B02F13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769" name="Text Box 8">
          <a:extLst>
            <a:ext uri="{FF2B5EF4-FFF2-40B4-BE49-F238E27FC236}">
              <a16:creationId xmlns:a16="http://schemas.microsoft.com/office/drawing/2014/main" id="{5979F34A-5328-4989-8CFA-ED2799DB1B4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770" name="Text Box 9">
          <a:extLst>
            <a:ext uri="{FF2B5EF4-FFF2-40B4-BE49-F238E27FC236}">
              <a16:creationId xmlns:a16="http://schemas.microsoft.com/office/drawing/2014/main" id="{1DC08FBD-1EEF-4F36-9C06-0360EFCD131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771" name="Text Box 10">
          <a:extLst>
            <a:ext uri="{FF2B5EF4-FFF2-40B4-BE49-F238E27FC236}">
              <a16:creationId xmlns:a16="http://schemas.microsoft.com/office/drawing/2014/main" id="{46A2975B-354A-403D-98FA-F863A331750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772" name="Text Box 41">
          <a:extLst>
            <a:ext uri="{FF2B5EF4-FFF2-40B4-BE49-F238E27FC236}">
              <a16:creationId xmlns:a16="http://schemas.microsoft.com/office/drawing/2014/main" id="{2F518CC9-419A-4666-97EB-200AFC64232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773" name="Text Box 43">
          <a:extLst>
            <a:ext uri="{FF2B5EF4-FFF2-40B4-BE49-F238E27FC236}">
              <a16:creationId xmlns:a16="http://schemas.microsoft.com/office/drawing/2014/main" id="{56D2E58F-2CE8-4356-8452-6879AD5D094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774" name="Text Box 1">
          <a:extLst>
            <a:ext uri="{FF2B5EF4-FFF2-40B4-BE49-F238E27FC236}">
              <a16:creationId xmlns:a16="http://schemas.microsoft.com/office/drawing/2014/main" id="{FB25D63E-77E7-4E3E-AF99-F667B7CF466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775" name="Text Box 8">
          <a:extLst>
            <a:ext uri="{FF2B5EF4-FFF2-40B4-BE49-F238E27FC236}">
              <a16:creationId xmlns:a16="http://schemas.microsoft.com/office/drawing/2014/main" id="{EFEFB379-B94C-4608-A1B2-31C74864FC6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776" name="Text Box 9">
          <a:extLst>
            <a:ext uri="{FF2B5EF4-FFF2-40B4-BE49-F238E27FC236}">
              <a16:creationId xmlns:a16="http://schemas.microsoft.com/office/drawing/2014/main" id="{A146B692-ABBC-4057-8CFF-BC5458665DB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777" name="Text Box 10">
          <a:extLst>
            <a:ext uri="{FF2B5EF4-FFF2-40B4-BE49-F238E27FC236}">
              <a16:creationId xmlns:a16="http://schemas.microsoft.com/office/drawing/2014/main" id="{3957BC24-B8F4-4D37-A2B3-5BB6FDADD06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778" name="Text Box 41">
          <a:extLst>
            <a:ext uri="{FF2B5EF4-FFF2-40B4-BE49-F238E27FC236}">
              <a16:creationId xmlns:a16="http://schemas.microsoft.com/office/drawing/2014/main" id="{92FCD5F6-79C2-42A3-A541-E1AD747E597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779" name="Text Box 43">
          <a:extLst>
            <a:ext uri="{FF2B5EF4-FFF2-40B4-BE49-F238E27FC236}">
              <a16:creationId xmlns:a16="http://schemas.microsoft.com/office/drawing/2014/main" id="{1D87D760-0D77-4470-A605-A96106420B5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780" name="Text Box 1">
          <a:extLst>
            <a:ext uri="{FF2B5EF4-FFF2-40B4-BE49-F238E27FC236}">
              <a16:creationId xmlns:a16="http://schemas.microsoft.com/office/drawing/2014/main" id="{745E3565-FF85-4C37-8F19-91A15D11C2B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781" name="Text Box 8">
          <a:extLst>
            <a:ext uri="{FF2B5EF4-FFF2-40B4-BE49-F238E27FC236}">
              <a16:creationId xmlns:a16="http://schemas.microsoft.com/office/drawing/2014/main" id="{CA3B4F1B-AF13-4DF9-8112-D1522F4447B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782" name="Text Box 9">
          <a:extLst>
            <a:ext uri="{FF2B5EF4-FFF2-40B4-BE49-F238E27FC236}">
              <a16:creationId xmlns:a16="http://schemas.microsoft.com/office/drawing/2014/main" id="{3908F1F1-1FA2-4E42-8F19-28A4AF48FF2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783" name="Text Box 10">
          <a:extLst>
            <a:ext uri="{FF2B5EF4-FFF2-40B4-BE49-F238E27FC236}">
              <a16:creationId xmlns:a16="http://schemas.microsoft.com/office/drawing/2014/main" id="{308CEE57-768B-45AE-B266-95A1959CCDC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784" name="Text Box 41">
          <a:extLst>
            <a:ext uri="{FF2B5EF4-FFF2-40B4-BE49-F238E27FC236}">
              <a16:creationId xmlns:a16="http://schemas.microsoft.com/office/drawing/2014/main" id="{3859D905-EA33-4798-AF6A-69D655424E7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785" name="Text Box 43">
          <a:extLst>
            <a:ext uri="{FF2B5EF4-FFF2-40B4-BE49-F238E27FC236}">
              <a16:creationId xmlns:a16="http://schemas.microsoft.com/office/drawing/2014/main" id="{2BE68822-1E61-49FB-BAA2-F85E5064F13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786" name="Text Box 1">
          <a:extLst>
            <a:ext uri="{FF2B5EF4-FFF2-40B4-BE49-F238E27FC236}">
              <a16:creationId xmlns:a16="http://schemas.microsoft.com/office/drawing/2014/main" id="{62D14F1A-0F07-4DC3-84CA-8D98DD179C1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787" name="Text Box 8">
          <a:extLst>
            <a:ext uri="{FF2B5EF4-FFF2-40B4-BE49-F238E27FC236}">
              <a16:creationId xmlns:a16="http://schemas.microsoft.com/office/drawing/2014/main" id="{69F02A03-D9B7-4DCC-BD95-24000422C1C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788" name="Text Box 9">
          <a:extLst>
            <a:ext uri="{FF2B5EF4-FFF2-40B4-BE49-F238E27FC236}">
              <a16:creationId xmlns:a16="http://schemas.microsoft.com/office/drawing/2014/main" id="{2609BBDC-91E0-4C75-9B66-FFB80311A75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789" name="Text Box 10">
          <a:extLst>
            <a:ext uri="{FF2B5EF4-FFF2-40B4-BE49-F238E27FC236}">
              <a16:creationId xmlns:a16="http://schemas.microsoft.com/office/drawing/2014/main" id="{8DA1746A-2C77-4D52-A1D1-1E8E0835CE2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790" name="Text Box 41">
          <a:extLst>
            <a:ext uri="{FF2B5EF4-FFF2-40B4-BE49-F238E27FC236}">
              <a16:creationId xmlns:a16="http://schemas.microsoft.com/office/drawing/2014/main" id="{C4665F30-12A1-45D1-8E56-CC88850390D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791" name="Text Box 43">
          <a:extLst>
            <a:ext uri="{FF2B5EF4-FFF2-40B4-BE49-F238E27FC236}">
              <a16:creationId xmlns:a16="http://schemas.microsoft.com/office/drawing/2014/main" id="{AFC676AA-AB3A-4E0F-9B83-D9FC15AB8AA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792" name="Text Box 1">
          <a:extLst>
            <a:ext uri="{FF2B5EF4-FFF2-40B4-BE49-F238E27FC236}">
              <a16:creationId xmlns:a16="http://schemas.microsoft.com/office/drawing/2014/main" id="{DF457979-13B7-438C-A063-B38C3C8C69D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793" name="Text Box 8">
          <a:extLst>
            <a:ext uri="{FF2B5EF4-FFF2-40B4-BE49-F238E27FC236}">
              <a16:creationId xmlns:a16="http://schemas.microsoft.com/office/drawing/2014/main" id="{8AA1961F-129A-4B53-94E8-18E7F699461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794" name="Text Box 9">
          <a:extLst>
            <a:ext uri="{FF2B5EF4-FFF2-40B4-BE49-F238E27FC236}">
              <a16:creationId xmlns:a16="http://schemas.microsoft.com/office/drawing/2014/main" id="{7CF62982-8AEC-4F51-8476-3CB6C927ECA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795" name="Text Box 10">
          <a:extLst>
            <a:ext uri="{FF2B5EF4-FFF2-40B4-BE49-F238E27FC236}">
              <a16:creationId xmlns:a16="http://schemas.microsoft.com/office/drawing/2014/main" id="{0F5BF796-3826-414A-AD3D-9FDB675092A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796" name="Text Box 41">
          <a:extLst>
            <a:ext uri="{FF2B5EF4-FFF2-40B4-BE49-F238E27FC236}">
              <a16:creationId xmlns:a16="http://schemas.microsoft.com/office/drawing/2014/main" id="{654E838B-3819-4893-8F7E-8AE8F3B7F7B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797" name="Text Box 43">
          <a:extLst>
            <a:ext uri="{FF2B5EF4-FFF2-40B4-BE49-F238E27FC236}">
              <a16:creationId xmlns:a16="http://schemas.microsoft.com/office/drawing/2014/main" id="{748EDD30-5118-4FE8-911A-BA372E68BE2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798" name="Text Box 1">
          <a:extLst>
            <a:ext uri="{FF2B5EF4-FFF2-40B4-BE49-F238E27FC236}">
              <a16:creationId xmlns:a16="http://schemas.microsoft.com/office/drawing/2014/main" id="{684E5CDA-1DAB-4B11-A3FB-7F733D98040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799" name="Text Box 8">
          <a:extLst>
            <a:ext uri="{FF2B5EF4-FFF2-40B4-BE49-F238E27FC236}">
              <a16:creationId xmlns:a16="http://schemas.microsoft.com/office/drawing/2014/main" id="{424905B1-2708-4F65-9A84-F91AA21484E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00" name="Text Box 9">
          <a:extLst>
            <a:ext uri="{FF2B5EF4-FFF2-40B4-BE49-F238E27FC236}">
              <a16:creationId xmlns:a16="http://schemas.microsoft.com/office/drawing/2014/main" id="{D6953808-852A-46EF-A639-940FB4A24B8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01" name="Text Box 10">
          <a:extLst>
            <a:ext uri="{FF2B5EF4-FFF2-40B4-BE49-F238E27FC236}">
              <a16:creationId xmlns:a16="http://schemas.microsoft.com/office/drawing/2014/main" id="{BD667A2D-0292-4808-AC0D-315C0270E40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02" name="Text Box 41">
          <a:extLst>
            <a:ext uri="{FF2B5EF4-FFF2-40B4-BE49-F238E27FC236}">
              <a16:creationId xmlns:a16="http://schemas.microsoft.com/office/drawing/2014/main" id="{79CBCEED-5CB9-44DC-B0DB-C97D6CDB502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03" name="Text Box 43">
          <a:extLst>
            <a:ext uri="{FF2B5EF4-FFF2-40B4-BE49-F238E27FC236}">
              <a16:creationId xmlns:a16="http://schemas.microsoft.com/office/drawing/2014/main" id="{28E597C6-15CB-4407-ABDD-7108A81F94C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04" name="Text Box 1">
          <a:extLst>
            <a:ext uri="{FF2B5EF4-FFF2-40B4-BE49-F238E27FC236}">
              <a16:creationId xmlns:a16="http://schemas.microsoft.com/office/drawing/2014/main" id="{90AB19B8-745F-4291-9D17-C7EBE145DC4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05" name="Text Box 8">
          <a:extLst>
            <a:ext uri="{FF2B5EF4-FFF2-40B4-BE49-F238E27FC236}">
              <a16:creationId xmlns:a16="http://schemas.microsoft.com/office/drawing/2014/main" id="{E74B3501-C894-4FA7-AAD1-11A67008333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06" name="Text Box 9">
          <a:extLst>
            <a:ext uri="{FF2B5EF4-FFF2-40B4-BE49-F238E27FC236}">
              <a16:creationId xmlns:a16="http://schemas.microsoft.com/office/drawing/2014/main" id="{FFD302F4-F59B-43AC-87B0-ED96EF59294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07" name="Text Box 10">
          <a:extLst>
            <a:ext uri="{FF2B5EF4-FFF2-40B4-BE49-F238E27FC236}">
              <a16:creationId xmlns:a16="http://schemas.microsoft.com/office/drawing/2014/main" id="{46F63759-97BD-4E1B-9612-8477DE5A33F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08" name="Text Box 41">
          <a:extLst>
            <a:ext uri="{FF2B5EF4-FFF2-40B4-BE49-F238E27FC236}">
              <a16:creationId xmlns:a16="http://schemas.microsoft.com/office/drawing/2014/main" id="{1B6C54F2-E85B-47F8-ADB3-AE7C53799B2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09" name="Text Box 43">
          <a:extLst>
            <a:ext uri="{FF2B5EF4-FFF2-40B4-BE49-F238E27FC236}">
              <a16:creationId xmlns:a16="http://schemas.microsoft.com/office/drawing/2014/main" id="{BD64854F-634C-4208-9BB2-03B4560C5FD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10" name="Text Box 1">
          <a:extLst>
            <a:ext uri="{FF2B5EF4-FFF2-40B4-BE49-F238E27FC236}">
              <a16:creationId xmlns:a16="http://schemas.microsoft.com/office/drawing/2014/main" id="{DD0E91FA-54DE-4EBB-B2DD-2083FA17B4A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11" name="Text Box 8">
          <a:extLst>
            <a:ext uri="{FF2B5EF4-FFF2-40B4-BE49-F238E27FC236}">
              <a16:creationId xmlns:a16="http://schemas.microsoft.com/office/drawing/2014/main" id="{55E0DFFF-50B3-4ED9-BA41-10C91EFAB30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12" name="Text Box 9">
          <a:extLst>
            <a:ext uri="{FF2B5EF4-FFF2-40B4-BE49-F238E27FC236}">
              <a16:creationId xmlns:a16="http://schemas.microsoft.com/office/drawing/2014/main" id="{4F73152B-9BFF-444E-A957-14A20E99266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13" name="Text Box 10">
          <a:extLst>
            <a:ext uri="{FF2B5EF4-FFF2-40B4-BE49-F238E27FC236}">
              <a16:creationId xmlns:a16="http://schemas.microsoft.com/office/drawing/2014/main" id="{D59F3A8F-F98B-4A8A-A7A4-16BC71BCC33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14" name="Text Box 41">
          <a:extLst>
            <a:ext uri="{FF2B5EF4-FFF2-40B4-BE49-F238E27FC236}">
              <a16:creationId xmlns:a16="http://schemas.microsoft.com/office/drawing/2014/main" id="{D5EC0ADD-36D1-4BB4-98A2-D4B4B1C6605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15" name="Text Box 43">
          <a:extLst>
            <a:ext uri="{FF2B5EF4-FFF2-40B4-BE49-F238E27FC236}">
              <a16:creationId xmlns:a16="http://schemas.microsoft.com/office/drawing/2014/main" id="{C48016DD-5625-4B4C-9387-31E7E21C81C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16" name="Text Box 1">
          <a:extLst>
            <a:ext uri="{FF2B5EF4-FFF2-40B4-BE49-F238E27FC236}">
              <a16:creationId xmlns:a16="http://schemas.microsoft.com/office/drawing/2014/main" id="{2BCFF2F4-95EA-4A67-9161-949440FF343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17" name="Text Box 8">
          <a:extLst>
            <a:ext uri="{FF2B5EF4-FFF2-40B4-BE49-F238E27FC236}">
              <a16:creationId xmlns:a16="http://schemas.microsoft.com/office/drawing/2014/main" id="{29654A65-F586-41AE-B5E4-4568CEF9464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18" name="Text Box 9">
          <a:extLst>
            <a:ext uri="{FF2B5EF4-FFF2-40B4-BE49-F238E27FC236}">
              <a16:creationId xmlns:a16="http://schemas.microsoft.com/office/drawing/2014/main" id="{C28AB478-700B-433E-92B0-DCDDAD957C5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19" name="Text Box 10">
          <a:extLst>
            <a:ext uri="{FF2B5EF4-FFF2-40B4-BE49-F238E27FC236}">
              <a16:creationId xmlns:a16="http://schemas.microsoft.com/office/drawing/2014/main" id="{11B19B74-086B-4790-AFF4-C81803AB280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20" name="Text Box 41">
          <a:extLst>
            <a:ext uri="{FF2B5EF4-FFF2-40B4-BE49-F238E27FC236}">
              <a16:creationId xmlns:a16="http://schemas.microsoft.com/office/drawing/2014/main" id="{2FB1B30E-655C-4F08-9C50-0F25AB3BEB7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21" name="Text Box 43">
          <a:extLst>
            <a:ext uri="{FF2B5EF4-FFF2-40B4-BE49-F238E27FC236}">
              <a16:creationId xmlns:a16="http://schemas.microsoft.com/office/drawing/2014/main" id="{19446ACD-55FE-4F6E-A407-5D74A9B544C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22" name="Text Box 1">
          <a:extLst>
            <a:ext uri="{FF2B5EF4-FFF2-40B4-BE49-F238E27FC236}">
              <a16:creationId xmlns:a16="http://schemas.microsoft.com/office/drawing/2014/main" id="{D4B6ACB2-2438-41BA-B2D7-0D10B6F7B16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23" name="Text Box 8">
          <a:extLst>
            <a:ext uri="{FF2B5EF4-FFF2-40B4-BE49-F238E27FC236}">
              <a16:creationId xmlns:a16="http://schemas.microsoft.com/office/drawing/2014/main" id="{87B9528A-5673-4B8F-AB69-F2187AF8FA1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24" name="Text Box 9">
          <a:extLst>
            <a:ext uri="{FF2B5EF4-FFF2-40B4-BE49-F238E27FC236}">
              <a16:creationId xmlns:a16="http://schemas.microsoft.com/office/drawing/2014/main" id="{E08F4E51-3E24-4139-B53A-C3B35FB584E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25" name="Text Box 10">
          <a:extLst>
            <a:ext uri="{FF2B5EF4-FFF2-40B4-BE49-F238E27FC236}">
              <a16:creationId xmlns:a16="http://schemas.microsoft.com/office/drawing/2014/main" id="{4AF9E041-EC28-4EAB-944B-F0ACFFE73DF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26" name="Text Box 41">
          <a:extLst>
            <a:ext uri="{FF2B5EF4-FFF2-40B4-BE49-F238E27FC236}">
              <a16:creationId xmlns:a16="http://schemas.microsoft.com/office/drawing/2014/main" id="{2A06011B-E1EF-497E-ABE0-31978075516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27" name="Text Box 43">
          <a:extLst>
            <a:ext uri="{FF2B5EF4-FFF2-40B4-BE49-F238E27FC236}">
              <a16:creationId xmlns:a16="http://schemas.microsoft.com/office/drawing/2014/main" id="{4D1DBAE0-1646-4F64-87F4-091945B3AC1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828" name="Text Box 1">
          <a:extLst>
            <a:ext uri="{FF2B5EF4-FFF2-40B4-BE49-F238E27FC236}">
              <a16:creationId xmlns:a16="http://schemas.microsoft.com/office/drawing/2014/main" id="{C246B463-1004-4841-B053-77C2AB398AF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829" name="Text Box 8">
          <a:extLst>
            <a:ext uri="{FF2B5EF4-FFF2-40B4-BE49-F238E27FC236}">
              <a16:creationId xmlns:a16="http://schemas.microsoft.com/office/drawing/2014/main" id="{EEB810AA-7B66-457F-8341-3BE531CFEE5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830" name="Text Box 9">
          <a:extLst>
            <a:ext uri="{FF2B5EF4-FFF2-40B4-BE49-F238E27FC236}">
              <a16:creationId xmlns:a16="http://schemas.microsoft.com/office/drawing/2014/main" id="{8A5EC16C-C343-4433-8BA6-24ABEAC130C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831" name="Text Box 10">
          <a:extLst>
            <a:ext uri="{FF2B5EF4-FFF2-40B4-BE49-F238E27FC236}">
              <a16:creationId xmlns:a16="http://schemas.microsoft.com/office/drawing/2014/main" id="{14D0D4DC-F3DE-4D24-8D0F-90333176463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832" name="Text Box 41">
          <a:extLst>
            <a:ext uri="{FF2B5EF4-FFF2-40B4-BE49-F238E27FC236}">
              <a16:creationId xmlns:a16="http://schemas.microsoft.com/office/drawing/2014/main" id="{65F6AEBE-D8FF-4B48-A7A9-3A19F50CDBD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833" name="Text Box 43">
          <a:extLst>
            <a:ext uri="{FF2B5EF4-FFF2-40B4-BE49-F238E27FC236}">
              <a16:creationId xmlns:a16="http://schemas.microsoft.com/office/drawing/2014/main" id="{2A2D2FE0-2967-4DA7-B1E8-AEE3086C52B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34" name="Text Box 1">
          <a:extLst>
            <a:ext uri="{FF2B5EF4-FFF2-40B4-BE49-F238E27FC236}">
              <a16:creationId xmlns:a16="http://schemas.microsoft.com/office/drawing/2014/main" id="{F368C6CE-0A84-424D-ABCC-61ACD44BB4E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35" name="Text Box 8">
          <a:extLst>
            <a:ext uri="{FF2B5EF4-FFF2-40B4-BE49-F238E27FC236}">
              <a16:creationId xmlns:a16="http://schemas.microsoft.com/office/drawing/2014/main" id="{9DF49749-9A1C-41DA-9A1E-C1A1E19FC45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36" name="Text Box 9">
          <a:extLst>
            <a:ext uri="{FF2B5EF4-FFF2-40B4-BE49-F238E27FC236}">
              <a16:creationId xmlns:a16="http://schemas.microsoft.com/office/drawing/2014/main" id="{31CDB80E-5177-4F1F-813B-B849D432DA5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37" name="Text Box 10">
          <a:extLst>
            <a:ext uri="{FF2B5EF4-FFF2-40B4-BE49-F238E27FC236}">
              <a16:creationId xmlns:a16="http://schemas.microsoft.com/office/drawing/2014/main" id="{83A664CC-0082-4F4D-B1BE-6DF9ACC98CE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38" name="Text Box 41">
          <a:extLst>
            <a:ext uri="{FF2B5EF4-FFF2-40B4-BE49-F238E27FC236}">
              <a16:creationId xmlns:a16="http://schemas.microsoft.com/office/drawing/2014/main" id="{83173D58-DA8A-4283-80A9-DC6FF4C5CA0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39" name="Text Box 43">
          <a:extLst>
            <a:ext uri="{FF2B5EF4-FFF2-40B4-BE49-F238E27FC236}">
              <a16:creationId xmlns:a16="http://schemas.microsoft.com/office/drawing/2014/main" id="{F7F6BF21-EF7F-494B-9809-855FC949649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40" name="Text Box 1">
          <a:extLst>
            <a:ext uri="{FF2B5EF4-FFF2-40B4-BE49-F238E27FC236}">
              <a16:creationId xmlns:a16="http://schemas.microsoft.com/office/drawing/2014/main" id="{A3AB129E-3F2E-49E3-B42E-F133D9AFED7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41" name="Text Box 8">
          <a:extLst>
            <a:ext uri="{FF2B5EF4-FFF2-40B4-BE49-F238E27FC236}">
              <a16:creationId xmlns:a16="http://schemas.microsoft.com/office/drawing/2014/main" id="{17B3B2F0-B1A4-45A6-9230-6B06A338C48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42" name="Text Box 9">
          <a:extLst>
            <a:ext uri="{FF2B5EF4-FFF2-40B4-BE49-F238E27FC236}">
              <a16:creationId xmlns:a16="http://schemas.microsoft.com/office/drawing/2014/main" id="{9401DEF3-5936-4133-978D-DF1C59589EF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43" name="Text Box 10">
          <a:extLst>
            <a:ext uri="{FF2B5EF4-FFF2-40B4-BE49-F238E27FC236}">
              <a16:creationId xmlns:a16="http://schemas.microsoft.com/office/drawing/2014/main" id="{EB51A2AC-1FA6-46E5-BF20-7F26F7D3C16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44" name="Text Box 41">
          <a:extLst>
            <a:ext uri="{FF2B5EF4-FFF2-40B4-BE49-F238E27FC236}">
              <a16:creationId xmlns:a16="http://schemas.microsoft.com/office/drawing/2014/main" id="{7A868D4B-6BE9-44F3-830D-D5A7800B3EA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45" name="Text Box 43">
          <a:extLst>
            <a:ext uri="{FF2B5EF4-FFF2-40B4-BE49-F238E27FC236}">
              <a16:creationId xmlns:a16="http://schemas.microsoft.com/office/drawing/2014/main" id="{F25D9833-C314-42D7-9B03-D7D20E039DC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846" name="Text Box 1">
          <a:extLst>
            <a:ext uri="{FF2B5EF4-FFF2-40B4-BE49-F238E27FC236}">
              <a16:creationId xmlns:a16="http://schemas.microsoft.com/office/drawing/2014/main" id="{EFFCD578-7D8F-4DE8-B6D4-9046AEA9A85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847" name="Text Box 8">
          <a:extLst>
            <a:ext uri="{FF2B5EF4-FFF2-40B4-BE49-F238E27FC236}">
              <a16:creationId xmlns:a16="http://schemas.microsoft.com/office/drawing/2014/main" id="{0B3315EC-1C93-4807-A816-3502A74FE7A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848" name="Text Box 9">
          <a:extLst>
            <a:ext uri="{FF2B5EF4-FFF2-40B4-BE49-F238E27FC236}">
              <a16:creationId xmlns:a16="http://schemas.microsoft.com/office/drawing/2014/main" id="{A630CA27-5E8A-4BC1-8FFC-A181A46C0E9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849" name="Text Box 10">
          <a:extLst>
            <a:ext uri="{FF2B5EF4-FFF2-40B4-BE49-F238E27FC236}">
              <a16:creationId xmlns:a16="http://schemas.microsoft.com/office/drawing/2014/main" id="{7EB41D74-670F-4DEA-927E-A3D66309B96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850" name="Text Box 41">
          <a:extLst>
            <a:ext uri="{FF2B5EF4-FFF2-40B4-BE49-F238E27FC236}">
              <a16:creationId xmlns:a16="http://schemas.microsoft.com/office/drawing/2014/main" id="{38B1ABB0-E738-4F18-856F-7F7B8A0CA52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851" name="Text Box 43">
          <a:extLst>
            <a:ext uri="{FF2B5EF4-FFF2-40B4-BE49-F238E27FC236}">
              <a16:creationId xmlns:a16="http://schemas.microsoft.com/office/drawing/2014/main" id="{86F83429-7EF1-476F-AC36-A12B588D625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9525" cy="28575"/>
    <xdr:sp macro="" textlink="">
      <xdr:nvSpPr>
        <xdr:cNvPr id="852" name="Text Box 1">
          <a:extLst>
            <a:ext uri="{FF2B5EF4-FFF2-40B4-BE49-F238E27FC236}">
              <a16:creationId xmlns:a16="http://schemas.microsoft.com/office/drawing/2014/main" id="{6FFD50E1-6D4A-458D-987E-E635E1DE52F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9525" cy="28575"/>
    <xdr:sp macro="" textlink="">
      <xdr:nvSpPr>
        <xdr:cNvPr id="853" name="Text Box 8">
          <a:extLst>
            <a:ext uri="{FF2B5EF4-FFF2-40B4-BE49-F238E27FC236}">
              <a16:creationId xmlns:a16="http://schemas.microsoft.com/office/drawing/2014/main" id="{356B1279-5B83-4249-B6F2-CA5D38F5A7C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9525" cy="28575"/>
    <xdr:sp macro="" textlink="">
      <xdr:nvSpPr>
        <xdr:cNvPr id="854" name="Text Box 9">
          <a:extLst>
            <a:ext uri="{FF2B5EF4-FFF2-40B4-BE49-F238E27FC236}">
              <a16:creationId xmlns:a16="http://schemas.microsoft.com/office/drawing/2014/main" id="{9C058DE7-3DD1-48A1-ACBB-7D0EDA03BCC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9525" cy="28575"/>
    <xdr:sp macro="" textlink="">
      <xdr:nvSpPr>
        <xdr:cNvPr id="855" name="Text Box 10">
          <a:extLst>
            <a:ext uri="{FF2B5EF4-FFF2-40B4-BE49-F238E27FC236}">
              <a16:creationId xmlns:a16="http://schemas.microsoft.com/office/drawing/2014/main" id="{66DA9728-CDEA-445B-A16D-3B1A91C454B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9525" cy="28575"/>
    <xdr:sp macro="" textlink="">
      <xdr:nvSpPr>
        <xdr:cNvPr id="856" name="Text Box 41">
          <a:extLst>
            <a:ext uri="{FF2B5EF4-FFF2-40B4-BE49-F238E27FC236}">
              <a16:creationId xmlns:a16="http://schemas.microsoft.com/office/drawing/2014/main" id="{97928E31-B8EB-4439-8959-C0B83593290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9525" cy="28575"/>
    <xdr:sp macro="" textlink="">
      <xdr:nvSpPr>
        <xdr:cNvPr id="857" name="Text Box 43">
          <a:extLst>
            <a:ext uri="{FF2B5EF4-FFF2-40B4-BE49-F238E27FC236}">
              <a16:creationId xmlns:a16="http://schemas.microsoft.com/office/drawing/2014/main" id="{74EAB2D9-A189-4809-9340-A6230EBC3E1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9525" cy="28575"/>
    <xdr:sp macro="" textlink="">
      <xdr:nvSpPr>
        <xdr:cNvPr id="858" name="Text Box 1">
          <a:extLst>
            <a:ext uri="{FF2B5EF4-FFF2-40B4-BE49-F238E27FC236}">
              <a16:creationId xmlns:a16="http://schemas.microsoft.com/office/drawing/2014/main" id="{D44332C1-AEDF-4BB8-8DAC-CBDA98E4058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9525" cy="28575"/>
    <xdr:sp macro="" textlink="">
      <xdr:nvSpPr>
        <xdr:cNvPr id="859" name="Text Box 8">
          <a:extLst>
            <a:ext uri="{FF2B5EF4-FFF2-40B4-BE49-F238E27FC236}">
              <a16:creationId xmlns:a16="http://schemas.microsoft.com/office/drawing/2014/main" id="{C1863F0A-8B46-448D-A043-3618E6142AA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9525" cy="28575"/>
    <xdr:sp macro="" textlink="">
      <xdr:nvSpPr>
        <xdr:cNvPr id="860" name="Text Box 9">
          <a:extLst>
            <a:ext uri="{FF2B5EF4-FFF2-40B4-BE49-F238E27FC236}">
              <a16:creationId xmlns:a16="http://schemas.microsoft.com/office/drawing/2014/main" id="{1A942078-270A-45CB-9F63-55CCA34A540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9525" cy="28575"/>
    <xdr:sp macro="" textlink="">
      <xdr:nvSpPr>
        <xdr:cNvPr id="861" name="Text Box 10">
          <a:extLst>
            <a:ext uri="{FF2B5EF4-FFF2-40B4-BE49-F238E27FC236}">
              <a16:creationId xmlns:a16="http://schemas.microsoft.com/office/drawing/2014/main" id="{738C3937-10CD-4A72-9F7C-91F32F7868C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9525" cy="28575"/>
    <xdr:sp macro="" textlink="">
      <xdr:nvSpPr>
        <xdr:cNvPr id="862" name="Text Box 41">
          <a:extLst>
            <a:ext uri="{FF2B5EF4-FFF2-40B4-BE49-F238E27FC236}">
              <a16:creationId xmlns:a16="http://schemas.microsoft.com/office/drawing/2014/main" id="{C6FD921A-823E-47D3-B820-C08D289195A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9525" cy="28575"/>
    <xdr:sp macro="" textlink="">
      <xdr:nvSpPr>
        <xdr:cNvPr id="863" name="Text Box 43">
          <a:extLst>
            <a:ext uri="{FF2B5EF4-FFF2-40B4-BE49-F238E27FC236}">
              <a16:creationId xmlns:a16="http://schemas.microsoft.com/office/drawing/2014/main" id="{4C23BC23-3AD4-40BE-8E1B-BFE6DE1B9C1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64" name="Text Box 1">
          <a:extLst>
            <a:ext uri="{FF2B5EF4-FFF2-40B4-BE49-F238E27FC236}">
              <a16:creationId xmlns:a16="http://schemas.microsoft.com/office/drawing/2014/main" id="{46506453-4BB6-4B9E-9203-020639224AE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65" name="Text Box 8">
          <a:extLst>
            <a:ext uri="{FF2B5EF4-FFF2-40B4-BE49-F238E27FC236}">
              <a16:creationId xmlns:a16="http://schemas.microsoft.com/office/drawing/2014/main" id="{6FB6C0A4-6556-4944-A946-8F767264985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66" name="Text Box 9">
          <a:extLst>
            <a:ext uri="{FF2B5EF4-FFF2-40B4-BE49-F238E27FC236}">
              <a16:creationId xmlns:a16="http://schemas.microsoft.com/office/drawing/2014/main" id="{B2DB0694-1072-4FC3-BC95-F1A9EB853AC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67" name="Text Box 10">
          <a:extLst>
            <a:ext uri="{FF2B5EF4-FFF2-40B4-BE49-F238E27FC236}">
              <a16:creationId xmlns:a16="http://schemas.microsoft.com/office/drawing/2014/main" id="{D851A458-8426-45C4-A6A3-41F2BA5B7A7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68" name="Text Box 41">
          <a:extLst>
            <a:ext uri="{FF2B5EF4-FFF2-40B4-BE49-F238E27FC236}">
              <a16:creationId xmlns:a16="http://schemas.microsoft.com/office/drawing/2014/main" id="{9A58FC66-2188-4EDC-B637-EB9DB0F361D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69" name="Text Box 43">
          <a:extLst>
            <a:ext uri="{FF2B5EF4-FFF2-40B4-BE49-F238E27FC236}">
              <a16:creationId xmlns:a16="http://schemas.microsoft.com/office/drawing/2014/main" id="{693A623F-654C-4A82-8DFD-9CAC16D45C8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70" name="Text Box 1">
          <a:extLst>
            <a:ext uri="{FF2B5EF4-FFF2-40B4-BE49-F238E27FC236}">
              <a16:creationId xmlns:a16="http://schemas.microsoft.com/office/drawing/2014/main" id="{A9682EB6-B1C1-403E-8EA1-4CB6E14A49E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71" name="Text Box 8">
          <a:extLst>
            <a:ext uri="{FF2B5EF4-FFF2-40B4-BE49-F238E27FC236}">
              <a16:creationId xmlns:a16="http://schemas.microsoft.com/office/drawing/2014/main" id="{7006258C-53BA-47AB-AD54-1CC1BCB43D1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72" name="Text Box 9">
          <a:extLst>
            <a:ext uri="{FF2B5EF4-FFF2-40B4-BE49-F238E27FC236}">
              <a16:creationId xmlns:a16="http://schemas.microsoft.com/office/drawing/2014/main" id="{9B7A86BA-928D-496C-B229-E1466578B12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73" name="Text Box 10">
          <a:extLst>
            <a:ext uri="{FF2B5EF4-FFF2-40B4-BE49-F238E27FC236}">
              <a16:creationId xmlns:a16="http://schemas.microsoft.com/office/drawing/2014/main" id="{84AD3F8F-4F28-4C4B-9B24-A5FBDBF8F7D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74" name="Text Box 41">
          <a:extLst>
            <a:ext uri="{FF2B5EF4-FFF2-40B4-BE49-F238E27FC236}">
              <a16:creationId xmlns:a16="http://schemas.microsoft.com/office/drawing/2014/main" id="{4A75BA54-D80A-49C9-8071-C3B2E09FDFE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75" name="Text Box 43">
          <a:extLst>
            <a:ext uri="{FF2B5EF4-FFF2-40B4-BE49-F238E27FC236}">
              <a16:creationId xmlns:a16="http://schemas.microsoft.com/office/drawing/2014/main" id="{1718801C-9B21-436A-AE62-7AC9EDAD977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76" name="Text Box 1">
          <a:extLst>
            <a:ext uri="{FF2B5EF4-FFF2-40B4-BE49-F238E27FC236}">
              <a16:creationId xmlns:a16="http://schemas.microsoft.com/office/drawing/2014/main" id="{C1450822-D1F9-4A9D-BC8B-33492B2851C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77" name="Text Box 8">
          <a:extLst>
            <a:ext uri="{FF2B5EF4-FFF2-40B4-BE49-F238E27FC236}">
              <a16:creationId xmlns:a16="http://schemas.microsoft.com/office/drawing/2014/main" id="{F238314A-ABF3-4593-B5CB-645CEA26BD2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78" name="Text Box 9">
          <a:extLst>
            <a:ext uri="{FF2B5EF4-FFF2-40B4-BE49-F238E27FC236}">
              <a16:creationId xmlns:a16="http://schemas.microsoft.com/office/drawing/2014/main" id="{0858F038-EF66-48F2-8617-E069175EF85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79" name="Text Box 10">
          <a:extLst>
            <a:ext uri="{FF2B5EF4-FFF2-40B4-BE49-F238E27FC236}">
              <a16:creationId xmlns:a16="http://schemas.microsoft.com/office/drawing/2014/main" id="{FD9E8AB5-F818-440C-B79C-D697C832547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80" name="Text Box 41">
          <a:extLst>
            <a:ext uri="{FF2B5EF4-FFF2-40B4-BE49-F238E27FC236}">
              <a16:creationId xmlns:a16="http://schemas.microsoft.com/office/drawing/2014/main" id="{C9852CBE-2136-4663-A74F-627C573082A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81" name="Text Box 43">
          <a:extLst>
            <a:ext uri="{FF2B5EF4-FFF2-40B4-BE49-F238E27FC236}">
              <a16:creationId xmlns:a16="http://schemas.microsoft.com/office/drawing/2014/main" id="{32A23160-E290-452C-8465-F0C8421A536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82" name="Text Box 1">
          <a:extLst>
            <a:ext uri="{FF2B5EF4-FFF2-40B4-BE49-F238E27FC236}">
              <a16:creationId xmlns:a16="http://schemas.microsoft.com/office/drawing/2014/main" id="{066DE324-80F8-4F4E-B8D8-FDEAF63B154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83" name="Text Box 8">
          <a:extLst>
            <a:ext uri="{FF2B5EF4-FFF2-40B4-BE49-F238E27FC236}">
              <a16:creationId xmlns:a16="http://schemas.microsoft.com/office/drawing/2014/main" id="{94A53426-C892-489A-B775-5171D60AF2C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84" name="Text Box 9">
          <a:extLst>
            <a:ext uri="{FF2B5EF4-FFF2-40B4-BE49-F238E27FC236}">
              <a16:creationId xmlns:a16="http://schemas.microsoft.com/office/drawing/2014/main" id="{442CD2DC-8477-45A9-A1A3-C496EBABC92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85" name="Text Box 10">
          <a:extLst>
            <a:ext uri="{FF2B5EF4-FFF2-40B4-BE49-F238E27FC236}">
              <a16:creationId xmlns:a16="http://schemas.microsoft.com/office/drawing/2014/main" id="{75048AA5-DB7A-45AB-AB3B-49B558370F8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86" name="Text Box 41">
          <a:extLst>
            <a:ext uri="{FF2B5EF4-FFF2-40B4-BE49-F238E27FC236}">
              <a16:creationId xmlns:a16="http://schemas.microsoft.com/office/drawing/2014/main" id="{62A86E88-EEFD-45F9-B4A7-DB32658F9BC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87" name="Text Box 43">
          <a:extLst>
            <a:ext uri="{FF2B5EF4-FFF2-40B4-BE49-F238E27FC236}">
              <a16:creationId xmlns:a16="http://schemas.microsoft.com/office/drawing/2014/main" id="{F9001C5E-4448-4706-83BC-D1FB74DF36D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88" name="Text Box 1">
          <a:extLst>
            <a:ext uri="{FF2B5EF4-FFF2-40B4-BE49-F238E27FC236}">
              <a16:creationId xmlns:a16="http://schemas.microsoft.com/office/drawing/2014/main" id="{475A35E6-A4F9-4E97-9C54-848233C4B8D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89" name="Text Box 8">
          <a:extLst>
            <a:ext uri="{FF2B5EF4-FFF2-40B4-BE49-F238E27FC236}">
              <a16:creationId xmlns:a16="http://schemas.microsoft.com/office/drawing/2014/main" id="{B96F3394-C07A-453C-BA3D-4B8B8659216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90" name="Text Box 9">
          <a:extLst>
            <a:ext uri="{FF2B5EF4-FFF2-40B4-BE49-F238E27FC236}">
              <a16:creationId xmlns:a16="http://schemas.microsoft.com/office/drawing/2014/main" id="{43B7CA6F-F33A-4BA0-AA99-AEEC8F776C2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91" name="Text Box 10">
          <a:extLst>
            <a:ext uri="{FF2B5EF4-FFF2-40B4-BE49-F238E27FC236}">
              <a16:creationId xmlns:a16="http://schemas.microsoft.com/office/drawing/2014/main" id="{AB4790CD-825A-4EE5-BDE3-54E0CC54C01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92" name="Text Box 41">
          <a:extLst>
            <a:ext uri="{FF2B5EF4-FFF2-40B4-BE49-F238E27FC236}">
              <a16:creationId xmlns:a16="http://schemas.microsoft.com/office/drawing/2014/main" id="{7168C0C3-5BA8-4EE0-AF28-206A0C622D6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893" name="Text Box 43">
          <a:extLst>
            <a:ext uri="{FF2B5EF4-FFF2-40B4-BE49-F238E27FC236}">
              <a16:creationId xmlns:a16="http://schemas.microsoft.com/office/drawing/2014/main" id="{F8A6EB9E-4A97-4E83-BDE7-BD3C6DD303C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894" name="Text Box 1">
          <a:extLst>
            <a:ext uri="{FF2B5EF4-FFF2-40B4-BE49-F238E27FC236}">
              <a16:creationId xmlns:a16="http://schemas.microsoft.com/office/drawing/2014/main" id="{8AE1477E-60B7-4C5A-BFF8-CB88F0688F9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895" name="Text Box 8">
          <a:extLst>
            <a:ext uri="{FF2B5EF4-FFF2-40B4-BE49-F238E27FC236}">
              <a16:creationId xmlns:a16="http://schemas.microsoft.com/office/drawing/2014/main" id="{DC6E0AE2-A2AB-4B60-8271-0E69970EB34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896" name="Text Box 9">
          <a:extLst>
            <a:ext uri="{FF2B5EF4-FFF2-40B4-BE49-F238E27FC236}">
              <a16:creationId xmlns:a16="http://schemas.microsoft.com/office/drawing/2014/main" id="{97B20BDC-6B8C-4916-A3A4-441EA31A710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897" name="Text Box 10">
          <a:extLst>
            <a:ext uri="{FF2B5EF4-FFF2-40B4-BE49-F238E27FC236}">
              <a16:creationId xmlns:a16="http://schemas.microsoft.com/office/drawing/2014/main" id="{D07D221D-8C5C-4A11-98FD-4ED98E0878D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898" name="Text Box 41">
          <a:extLst>
            <a:ext uri="{FF2B5EF4-FFF2-40B4-BE49-F238E27FC236}">
              <a16:creationId xmlns:a16="http://schemas.microsoft.com/office/drawing/2014/main" id="{A929334D-D48D-4B6E-BB9C-4E4E317D35E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899" name="Text Box 43">
          <a:extLst>
            <a:ext uri="{FF2B5EF4-FFF2-40B4-BE49-F238E27FC236}">
              <a16:creationId xmlns:a16="http://schemas.microsoft.com/office/drawing/2014/main" id="{09FCF3FA-59DA-43B7-845F-16CE531549B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00" name="Text Box 1">
          <a:extLst>
            <a:ext uri="{FF2B5EF4-FFF2-40B4-BE49-F238E27FC236}">
              <a16:creationId xmlns:a16="http://schemas.microsoft.com/office/drawing/2014/main" id="{FC68AC4A-CF01-4EF7-B2D3-736B9BD27A3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01" name="Text Box 8">
          <a:extLst>
            <a:ext uri="{FF2B5EF4-FFF2-40B4-BE49-F238E27FC236}">
              <a16:creationId xmlns:a16="http://schemas.microsoft.com/office/drawing/2014/main" id="{CCD20E57-9271-4E19-80A3-04ABB2B2BB0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02" name="Text Box 9">
          <a:extLst>
            <a:ext uri="{FF2B5EF4-FFF2-40B4-BE49-F238E27FC236}">
              <a16:creationId xmlns:a16="http://schemas.microsoft.com/office/drawing/2014/main" id="{CB48C3ED-6EFA-4C32-AB9D-554E14BE1D9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03" name="Text Box 10">
          <a:extLst>
            <a:ext uri="{FF2B5EF4-FFF2-40B4-BE49-F238E27FC236}">
              <a16:creationId xmlns:a16="http://schemas.microsoft.com/office/drawing/2014/main" id="{7890A498-7F3C-418A-9FC1-6D198036057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04" name="Text Box 41">
          <a:extLst>
            <a:ext uri="{FF2B5EF4-FFF2-40B4-BE49-F238E27FC236}">
              <a16:creationId xmlns:a16="http://schemas.microsoft.com/office/drawing/2014/main" id="{C5380764-BDFD-43D7-B1BC-D4B3ACEAD66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05" name="Text Box 43">
          <a:extLst>
            <a:ext uri="{FF2B5EF4-FFF2-40B4-BE49-F238E27FC236}">
              <a16:creationId xmlns:a16="http://schemas.microsoft.com/office/drawing/2014/main" id="{CA697BB5-DEBB-4A4B-BA94-4216A1ED771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06" name="Text Box 1">
          <a:extLst>
            <a:ext uri="{FF2B5EF4-FFF2-40B4-BE49-F238E27FC236}">
              <a16:creationId xmlns:a16="http://schemas.microsoft.com/office/drawing/2014/main" id="{555B7D18-735A-429A-9D56-08181433A31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07" name="Text Box 8">
          <a:extLst>
            <a:ext uri="{FF2B5EF4-FFF2-40B4-BE49-F238E27FC236}">
              <a16:creationId xmlns:a16="http://schemas.microsoft.com/office/drawing/2014/main" id="{B06EFC4F-6589-44B3-8CDC-C6447AF9F98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08" name="Text Box 9">
          <a:extLst>
            <a:ext uri="{FF2B5EF4-FFF2-40B4-BE49-F238E27FC236}">
              <a16:creationId xmlns:a16="http://schemas.microsoft.com/office/drawing/2014/main" id="{A236FA72-E936-486D-9955-1C4A13E13E2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09" name="Text Box 10">
          <a:extLst>
            <a:ext uri="{FF2B5EF4-FFF2-40B4-BE49-F238E27FC236}">
              <a16:creationId xmlns:a16="http://schemas.microsoft.com/office/drawing/2014/main" id="{A486E55B-5DC2-43A8-BE43-D2BA69BCF9B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10" name="Text Box 41">
          <a:extLst>
            <a:ext uri="{FF2B5EF4-FFF2-40B4-BE49-F238E27FC236}">
              <a16:creationId xmlns:a16="http://schemas.microsoft.com/office/drawing/2014/main" id="{654FF613-5929-4CF5-87C9-2E8C7F09739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11" name="Text Box 43">
          <a:extLst>
            <a:ext uri="{FF2B5EF4-FFF2-40B4-BE49-F238E27FC236}">
              <a16:creationId xmlns:a16="http://schemas.microsoft.com/office/drawing/2014/main" id="{5334F2BD-14B0-4842-A893-F4D1160A528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912" name="Text Box 1">
          <a:extLst>
            <a:ext uri="{FF2B5EF4-FFF2-40B4-BE49-F238E27FC236}">
              <a16:creationId xmlns:a16="http://schemas.microsoft.com/office/drawing/2014/main" id="{B35C6BF4-5627-4223-AC1F-6D948C5F12C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913" name="Text Box 8">
          <a:extLst>
            <a:ext uri="{FF2B5EF4-FFF2-40B4-BE49-F238E27FC236}">
              <a16:creationId xmlns:a16="http://schemas.microsoft.com/office/drawing/2014/main" id="{1844E1A0-EC0D-4E3E-A794-CCA427A3D79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914" name="Text Box 9">
          <a:extLst>
            <a:ext uri="{FF2B5EF4-FFF2-40B4-BE49-F238E27FC236}">
              <a16:creationId xmlns:a16="http://schemas.microsoft.com/office/drawing/2014/main" id="{9D12B008-3E0A-481C-9B7A-DC1D87D42B5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915" name="Text Box 10">
          <a:extLst>
            <a:ext uri="{FF2B5EF4-FFF2-40B4-BE49-F238E27FC236}">
              <a16:creationId xmlns:a16="http://schemas.microsoft.com/office/drawing/2014/main" id="{FEAFFE32-AA22-4BC3-BA87-983EB4C0840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916" name="Text Box 41">
          <a:extLst>
            <a:ext uri="{FF2B5EF4-FFF2-40B4-BE49-F238E27FC236}">
              <a16:creationId xmlns:a16="http://schemas.microsoft.com/office/drawing/2014/main" id="{7133BF8B-49F2-4FA1-BE06-3AEB5881145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917" name="Text Box 43">
          <a:extLst>
            <a:ext uri="{FF2B5EF4-FFF2-40B4-BE49-F238E27FC236}">
              <a16:creationId xmlns:a16="http://schemas.microsoft.com/office/drawing/2014/main" id="{5F708E14-C334-4057-9138-DA80BAEB3AD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9525" cy="28575"/>
    <xdr:sp macro="" textlink="">
      <xdr:nvSpPr>
        <xdr:cNvPr id="918" name="Text Box 1">
          <a:extLst>
            <a:ext uri="{FF2B5EF4-FFF2-40B4-BE49-F238E27FC236}">
              <a16:creationId xmlns:a16="http://schemas.microsoft.com/office/drawing/2014/main" id="{0E6EF4D9-3290-43EF-BEBB-9EDDC55E80E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9525" cy="28575"/>
    <xdr:sp macro="" textlink="">
      <xdr:nvSpPr>
        <xdr:cNvPr id="919" name="Text Box 8">
          <a:extLst>
            <a:ext uri="{FF2B5EF4-FFF2-40B4-BE49-F238E27FC236}">
              <a16:creationId xmlns:a16="http://schemas.microsoft.com/office/drawing/2014/main" id="{9B004A4B-22A9-4C8E-BB0E-BD80A0B35B1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9525" cy="28575"/>
    <xdr:sp macro="" textlink="">
      <xdr:nvSpPr>
        <xdr:cNvPr id="920" name="Text Box 9">
          <a:extLst>
            <a:ext uri="{FF2B5EF4-FFF2-40B4-BE49-F238E27FC236}">
              <a16:creationId xmlns:a16="http://schemas.microsoft.com/office/drawing/2014/main" id="{5582B058-4879-4F9E-A6AE-487B1E09D7F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9525" cy="28575"/>
    <xdr:sp macro="" textlink="">
      <xdr:nvSpPr>
        <xdr:cNvPr id="921" name="Text Box 10">
          <a:extLst>
            <a:ext uri="{FF2B5EF4-FFF2-40B4-BE49-F238E27FC236}">
              <a16:creationId xmlns:a16="http://schemas.microsoft.com/office/drawing/2014/main" id="{7A2B6208-5A70-4D2B-ACB0-70A81F50986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9525" cy="28575"/>
    <xdr:sp macro="" textlink="">
      <xdr:nvSpPr>
        <xdr:cNvPr id="922" name="Text Box 41">
          <a:extLst>
            <a:ext uri="{FF2B5EF4-FFF2-40B4-BE49-F238E27FC236}">
              <a16:creationId xmlns:a16="http://schemas.microsoft.com/office/drawing/2014/main" id="{A35CF9E4-D39F-4DE8-8C7B-2F23D38446D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9525" cy="28575"/>
    <xdr:sp macro="" textlink="">
      <xdr:nvSpPr>
        <xdr:cNvPr id="923" name="Text Box 43">
          <a:extLst>
            <a:ext uri="{FF2B5EF4-FFF2-40B4-BE49-F238E27FC236}">
              <a16:creationId xmlns:a16="http://schemas.microsoft.com/office/drawing/2014/main" id="{7BDD2AE6-98D7-4FD4-B24B-4A331399B5C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9525" cy="28575"/>
    <xdr:sp macro="" textlink="">
      <xdr:nvSpPr>
        <xdr:cNvPr id="924" name="Text Box 1">
          <a:extLst>
            <a:ext uri="{FF2B5EF4-FFF2-40B4-BE49-F238E27FC236}">
              <a16:creationId xmlns:a16="http://schemas.microsoft.com/office/drawing/2014/main" id="{1CA50E70-6F74-4A8E-8A65-4D032D70709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9525" cy="28575"/>
    <xdr:sp macro="" textlink="">
      <xdr:nvSpPr>
        <xdr:cNvPr id="925" name="Text Box 8">
          <a:extLst>
            <a:ext uri="{FF2B5EF4-FFF2-40B4-BE49-F238E27FC236}">
              <a16:creationId xmlns:a16="http://schemas.microsoft.com/office/drawing/2014/main" id="{A432E473-92C2-4F4B-9143-C5D2A129667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9525" cy="28575"/>
    <xdr:sp macro="" textlink="">
      <xdr:nvSpPr>
        <xdr:cNvPr id="926" name="Text Box 9">
          <a:extLst>
            <a:ext uri="{FF2B5EF4-FFF2-40B4-BE49-F238E27FC236}">
              <a16:creationId xmlns:a16="http://schemas.microsoft.com/office/drawing/2014/main" id="{78752BD9-A042-4047-9FD4-98069D4D2EF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9525" cy="28575"/>
    <xdr:sp macro="" textlink="">
      <xdr:nvSpPr>
        <xdr:cNvPr id="927" name="Text Box 10">
          <a:extLst>
            <a:ext uri="{FF2B5EF4-FFF2-40B4-BE49-F238E27FC236}">
              <a16:creationId xmlns:a16="http://schemas.microsoft.com/office/drawing/2014/main" id="{4A043298-D09A-4847-B450-9F1D8E91ECE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9525" cy="28575"/>
    <xdr:sp macro="" textlink="">
      <xdr:nvSpPr>
        <xdr:cNvPr id="928" name="Text Box 41">
          <a:extLst>
            <a:ext uri="{FF2B5EF4-FFF2-40B4-BE49-F238E27FC236}">
              <a16:creationId xmlns:a16="http://schemas.microsoft.com/office/drawing/2014/main" id="{9C96F5BD-E747-45B1-8B66-24868060782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9525" cy="28575"/>
    <xdr:sp macro="" textlink="">
      <xdr:nvSpPr>
        <xdr:cNvPr id="929" name="Text Box 43">
          <a:extLst>
            <a:ext uri="{FF2B5EF4-FFF2-40B4-BE49-F238E27FC236}">
              <a16:creationId xmlns:a16="http://schemas.microsoft.com/office/drawing/2014/main" id="{EFFE417A-717A-44A3-9FB9-43DC602E4C6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930" name="Text Box 1">
          <a:extLst>
            <a:ext uri="{FF2B5EF4-FFF2-40B4-BE49-F238E27FC236}">
              <a16:creationId xmlns:a16="http://schemas.microsoft.com/office/drawing/2014/main" id="{4C8D43B2-D48F-4AC6-A252-F60C97179F2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931" name="Text Box 8">
          <a:extLst>
            <a:ext uri="{FF2B5EF4-FFF2-40B4-BE49-F238E27FC236}">
              <a16:creationId xmlns:a16="http://schemas.microsoft.com/office/drawing/2014/main" id="{DD64D694-9C72-4576-8713-118D3866479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932" name="Text Box 9">
          <a:extLst>
            <a:ext uri="{FF2B5EF4-FFF2-40B4-BE49-F238E27FC236}">
              <a16:creationId xmlns:a16="http://schemas.microsoft.com/office/drawing/2014/main" id="{4EC6BD4D-6032-444F-837D-C1CC6666338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933" name="Text Box 10">
          <a:extLst>
            <a:ext uri="{FF2B5EF4-FFF2-40B4-BE49-F238E27FC236}">
              <a16:creationId xmlns:a16="http://schemas.microsoft.com/office/drawing/2014/main" id="{A9EE3122-E769-4D28-BF24-C12790D2A7A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934" name="Text Box 41">
          <a:extLst>
            <a:ext uri="{FF2B5EF4-FFF2-40B4-BE49-F238E27FC236}">
              <a16:creationId xmlns:a16="http://schemas.microsoft.com/office/drawing/2014/main" id="{2C673B53-AF91-4723-BACE-8304E03B98F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935" name="Text Box 43">
          <a:extLst>
            <a:ext uri="{FF2B5EF4-FFF2-40B4-BE49-F238E27FC236}">
              <a16:creationId xmlns:a16="http://schemas.microsoft.com/office/drawing/2014/main" id="{E1888927-45FE-403A-8EBF-FAD5B0B8270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936" name="Text Box 1">
          <a:extLst>
            <a:ext uri="{FF2B5EF4-FFF2-40B4-BE49-F238E27FC236}">
              <a16:creationId xmlns:a16="http://schemas.microsoft.com/office/drawing/2014/main" id="{DBD8DBD4-89D8-450D-94AE-1AC20AEE66B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937" name="Text Box 8">
          <a:extLst>
            <a:ext uri="{FF2B5EF4-FFF2-40B4-BE49-F238E27FC236}">
              <a16:creationId xmlns:a16="http://schemas.microsoft.com/office/drawing/2014/main" id="{CA1AEF6D-F854-4D78-8A39-F8ABEE701E4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938" name="Text Box 9">
          <a:extLst>
            <a:ext uri="{FF2B5EF4-FFF2-40B4-BE49-F238E27FC236}">
              <a16:creationId xmlns:a16="http://schemas.microsoft.com/office/drawing/2014/main" id="{0B47C106-538D-4845-8F2E-F4064FE1360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939" name="Text Box 10">
          <a:extLst>
            <a:ext uri="{FF2B5EF4-FFF2-40B4-BE49-F238E27FC236}">
              <a16:creationId xmlns:a16="http://schemas.microsoft.com/office/drawing/2014/main" id="{C51446BF-FDA4-4A9A-A27D-0BA940569E9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940" name="Text Box 41">
          <a:extLst>
            <a:ext uri="{FF2B5EF4-FFF2-40B4-BE49-F238E27FC236}">
              <a16:creationId xmlns:a16="http://schemas.microsoft.com/office/drawing/2014/main" id="{A0AFC75E-D186-4133-B824-80955610E6C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941" name="Text Box 43">
          <a:extLst>
            <a:ext uri="{FF2B5EF4-FFF2-40B4-BE49-F238E27FC236}">
              <a16:creationId xmlns:a16="http://schemas.microsoft.com/office/drawing/2014/main" id="{81C4496D-7A73-486B-8687-2D87D6DBF8F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42" name="Text Box 1">
          <a:extLst>
            <a:ext uri="{FF2B5EF4-FFF2-40B4-BE49-F238E27FC236}">
              <a16:creationId xmlns:a16="http://schemas.microsoft.com/office/drawing/2014/main" id="{5F8ACC56-A84A-4DFF-B50D-1C60FDE87D6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43" name="Text Box 8">
          <a:extLst>
            <a:ext uri="{FF2B5EF4-FFF2-40B4-BE49-F238E27FC236}">
              <a16:creationId xmlns:a16="http://schemas.microsoft.com/office/drawing/2014/main" id="{3315308D-07B6-40B4-882A-76237C9B76C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44" name="Text Box 9">
          <a:extLst>
            <a:ext uri="{FF2B5EF4-FFF2-40B4-BE49-F238E27FC236}">
              <a16:creationId xmlns:a16="http://schemas.microsoft.com/office/drawing/2014/main" id="{9123D29D-5169-4224-8592-09C3A5A2FA7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45" name="Text Box 10">
          <a:extLst>
            <a:ext uri="{FF2B5EF4-FFF2-40B4-BE49-F238E27FC236}">
              <a16:creationId xmlns:a16="http://schemas.microsoft.com/office/drawing/2014/main" id="{B0270444-D7FA-4FB8-B3FA-3AE3B40B34C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46" name="Text Box 41">
          <a:extLst>
            <a:ext uri="{FF2B5EF4-FFF2-40B4-BE49-F238E27FC236}">
              <a16:creationId xmlns:a16="http://schemas.microsoft.com/office/drawing/2014/main" id="{ED7D373F-AC99-40D8-86D4-49C321D124B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47" name="Text Box 43">
          <a:extLst>
            <a:ext uri="{FF2B5EF4-FFF2-40B4-BE49-F238E27FC236}">
              <a16:creationId xmlns:a16="http://schemas.microsoft.com/office/drawing/2014/main" id="{67F0A84A-0EDF-4806-B986-84611C5DFEA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48" name="Text Box 1">
          <a:extLst>
            <a:ext uri="{FF2B5EF4-FFF2-40B4-BE49-F238E27FC236}">
              <a16:creationId xmlns:a16="http://schemas.microsoft.com/office/drawing/2014/main" id="{86725047-FB4F-4CFF-A42B-2C2BF7DF0A1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49" name="Text Box 8">
          <a:extLst>
            <a:ext uri="{FF2B5EF4-FFF2-40B4-BE49-F238E27FC236}">
              <a16:creationId xmlns:a16="http://schemas.microsoft.com/office/drawing/2014/main" id="{F8CCD28D-CE76-42CF-A317-6696BB88625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50" name="Text Box 9">
          <a:extLst>
            <a:ext uri="{FF2B5EF4-FFF2-40B4-BE49-F238E27FC236}">
              <a16:creationId xmlns:a16="http://schemas.microsoft.com/office/drawing/2014/main" id="{144BBCFB-5A41-44E7-8DE8-0A52F885BB6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51" name="Text Box 10">
          <a:extLst>
            <a:ext uri="{FF2B5EF4-FFF2-40B4-BE49-F238E27FC236}">
              <a16:creationId xmlns:a16="http://schemas.microsoft.com/office/drawing/2014/main" id="{04D4FECF-7FDE-4C4C-9327-E1D6F8E2212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52" name="Text Box 41">
          <a:extLst>
            <a:ext uri="{FF2B5EF4-FFF2-40B4-BE49-F238E27FC236}">
              <a16:creationId xmlns:a16="http://schemas.microsoft.com/office/drawing/2014/main" id="{AA345336-2346-458D-BC9A-D53F3F6FAE9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53" name="Text Box 43">
          <a:extLst>
            <a:ext uri="{FF2B5EF4-FFF2-40B4-BE49-F238E27FC236}">
              <a16:creationId xmlns:a16="http://schemas.microsoft.com/office/drawing/2014/main" id="{FFCBBE78-1967-4BA5-BE28-DB4065CFCCD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AF35C288-2AD6-4164-A986-11B33910D5A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55" name="Text Box 8">
          <a:extLst>
            <a:ext uri="{FF2B5EF4-FFF2-40B4-BE49-F238E27FC236}">
              <a16:creationId xmlns:a16="http://schemas.microsoft.com/office/drawing/2014/main" id="{D7221155-C34E-4065-928F-2BC2A2B6242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56" name="Text Box 9">
          <a:extLst>
            <a:ext uri="{FF2B5EF4-FFF2-40B4-BE49-F238E27FC236}">
              <a16:creationId xmlns:a16="http://schemas.microsoft.com/office/drawing/2014/main" id="{93A1BC98-B5BE-43AE-A374-3D844E16F80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57" name="Text Box 10">
          <a:extLst>
            <a:ext uri="{FF2B5EF4-FFF2-40B4-BE49-F238E27FC236}">
              <a16:creationId xmlns:a16="http://schemas.microsoft.com/office/drawing/2014/main" id="{4097803B-4729-4310-AB0C-73D8F22F0F7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58" name="Text Box 41">
          <a:extLst>
            <a:ext uri="{FF2B5EF4-FFF2-40B4-BE49-F238E27FC236}">
              <a16:creationId xmlns:a16="http://schemas.microsoft.com/office/drawing/2014/main" id="{867C42C1-2F2D-4D6F-8239-54B1E00F84A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59" name="Text Box 43">
          <a:extLst>
            <a:ext uri="{FF2B5EF4-FFF2-40B4-BE49-F238E27FC236}">
              <a16:creationId xmlns:a16="http://schemas.microsoft.com/office/drawing/2014/main" id="{240DAB4C-449D-4F04-9370-54D82DA399D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60" name="Text Box 1">
          <a:extLst>
            <a:ext uri="{FF2B5EF4-FFF2-40B4-BE49-F238E27FC236}">
              <a16:creationId xmlns:a16="http://schemas.microsoft.com/office/drawing/2014/main" id="{A6B5040D-FD8D-4F1A-B58D-4D78D0DE57F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61" name="Text Box 8">
          <a:extLst>
            <a:ext uri="{FF2B5EF4-FFF2-40B4-BE49-F238E27FC236}">
              <a16:creationId xmlns:a16="http://schemas.microsoft.com/office/drawing/2014/main" id="{3593DB47-12B4-438E-84A9-4C6B2AAA6FA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62" name="Text Box 9">
          <a:extLst>
            <a:ext uri="{FF2B5EF4-FFF2-40B4-BE49-F238E27FC236}">
              <a16:creationId xmlns:a16="http://schemas.microsoft.com/office/drawing/2014/main" id="{0CEAD4F3-FA5E-4AC9-9BA1-AEEF41390BD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63" name="Text Box 10">
          <a:extLst>
            <a:ext uri="{FF2B5EF4-FFF2-40B4-BE49-F238E27FC236}">
              <a16:creationId xmlns:a16="http://schemas.microsoft.com/office/drawing/2014/main" id="{0DA0BEFF-4BC6-49EA-BD3A-79540D31B4B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64" name="Text Box 41">
          <a:extLst>
            <a:ext uri="{FF2B5EF4-FFF2-40B4-BE49-F238E27FC236}">
              <a16:creationId xmlns:a16="http://schemas.microsoft.com/office/drawing/2014/main" id="{B293C4CF-9462-445F-B80E-DE252E48E64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65" name="Text Box 43">
          <a:extLst>
            <a:ext uri="{FF2B5EF4-FFF2-40B4-BE49-F238E27FC236}">
              <a16:creationId xmlns:a16="http://schemas.microsoft.com/office/drawing/2014/main" id="{772C2104-EB77-478E-A669-53D38509878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66" name="Text Box 1">
          <a:extLst>
            <a:ext uri="{FF2B5EF4-FFF2-40B4-BE49-F238E27FC236}">
              <a16:creationId xmlns:a16="http://schemas.microsoft.com/office/drawing/2014/main" id="{61EECDE9-8A34-4C27-B2C0-BB3701176A3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67" name="Text Box 8">
          <a:extLst>
            <a:ext uri="{FF2B5EF4-FFF2-40B4-BE49-F238E27FC236}">
              <a16:creationId xmlns:a16="http://schemas.microsoft.com/office/drawing/2014/main" id="{0579CEF4-ADB8-470F-B486-116F4AC7684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68" name="Text Box 9">
          <a:extLst>
            <a:ext uri="{FF2B5EF4-FFF2-40B4-BE49-F238E27FC236}">
              <a16:creationId xmlns:a16="http://schemas.microsoft.com/office/drawing/2014/main" id="{B11C0384-8EAC-493D-8521-3019228CEF1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69" name="Text Box 10">
          <a:extLst>
            <a:ext uri="{FF2B5EF4-FFF2-40B4-BE49-F238E27FC236}">
              <a16:creationId xmlns:a16="http://schemas.microsoft.com/office/drawing/2014/main" id="{478EE4FE-DB82-42E5-A756-423EB47E4F4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70" name="Text Box 41">
          <a:extLst>
            <a:ext uri="{FF2B5EF4-FFF2-40B4-BE49-F238E27FC236}">
              <a16:creationId xmlns:a16="http://schemas.microsoft.com/office/drawing/2014/main" id="{48589195-8D7B-4D56-8DAA-29408878377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71" name="Text Box 43">
          <a:extLst>
            <a:ext uri="{FF2B5EF4-FFF2-40B4-BE49-F238E27FC236}">
              <a16:creationId xmlns:a16="http://schemas.microsoft.com/office/drawing/2014/main" id="{992A205F-F28B-45C2-8DA7-98C2E3AB4E5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72" name="Text Box 1">
          <a:extLst>
            <a:ext uri="{FF2B5EF4-FFF2-40B4-BE49-F238E27FC236}">
              <a16:creationId xmlns:a16="http://schemas.microsoft.com/office/drawing/2014/main" id="{03DC082E-3503-487A-A58D-56FE72E5ACC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73" name="Text Box 8">
          <a:extLst>
            <a:ext uri="{FF2B5EF4-FFF2-40B4-BE49-F238E27FC236}">
              <a16:creationId xmlns:a16="http://schemas.microsoft.com/office/drawing/2014/main" id="{6016E5CF-DCD0-4719-9CF4-54B1A69B92A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74" name="Text Box 9">
          <a:extLst>
            <a:ext uri="{FF2B5EF4-FFF2-40B4-BE49-F238E27FC236}">
              <a16:creationId xmlns:a16="http://schemas.microsoft.com/office/drawing/2014/main" id="{AF6A773C-7A70-4F28-AFD9-234A2B5FAA4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75" name="Text Box 10">
          <a:extLst>
            <a:ext uri="{FF2B5EF4-FFF2-40B4-BE49-F238E27FC236}">
              <a16:creationId xmlns:a16="http://schemas.microsoft.com/office/drawing/2014/main" id="{2BC775EA-3702-466A-B1C8-E49C4621B96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76" name="Text Box 41">
          <a:extLst>
            <a:ext uri="{FF2B5EF4-FFF2-40B4-BE49-F238E27FC236}">
              <a16:creationId xmlns:a16="http://schemas.microsoft.com/office/drawing/2014/main" id="{69E49CD8-F845-481C-B2FA-B31B04C6534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77" name="Text Box 43">
          <a:extLst>
            <a:ext uri="{FF2B5EF4-FFF2-40B4-BE49-F238E27FC236}">
              <a16:creationId xmlns:a16="http://schemas.microsoft.com/office/drawing/2014/main" id="{B9199971-133E-41C1-8F7C-0A893658B40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978" name="Text Box 1">
          <a:extLst>
            <a:ext uri="{FF2B5EF4-FFF2-40B4-BE49-F238E27FC236}">
              <a16:creationId xmlns:a16="http://schemas.microsoft.com/office/drawing/2014/main" id="{FE53242E-629E-4341-A128-7B3341E981A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979" name="Text Box 8">
          <a:extLst>
            <a:ext uri="{FF2B5EF4-FFF2-40B4-BE49-F238E27FC236}">
              <a16:creationId xmlns:a16="http://schemas.microsoft.com/office/drawing/2014/main" id="{209D6BE1-F08C-4D94-8E73-91F14F599C1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980" name="Text Box 9">
          <a:extLst>
            <a:ext uri="{FF2B5EF4-FFF2-40B4-BE49-F238E27FC236}">
              <a16:creationId xmlns:a16="http://schemas.microsoft.com/office/drawing/2014/main" id="{A76EB8B4-9E20-4472-AA92-8CBD56BDF7C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981" name="Text Box 10">
          <a:extLst>
            <a:ext uri="{FF2B5EF4-FFF2-40B4-BE49-F238E27FC236}">
              <a16:creationId xmlns:a16="http://schemas.microsoft.com/office/drawing/2014/main" id="{7A5454D7-063F-4FCD-9133-FD2D78C32EB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982" name="Text Box 41">
          <a:extLst>
            <a:ext uri="{FF2B5EF4-FFF2-40B4-BE49-F238E27FC236}">
              <a16:creationId xmlns:a16="http://schemas.microsoft.com/office/drawing/2014/main" id="{A6511B6D-E1BF-4B9A-8D81-233A0E296FA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983" name="Text Box 43">
          <a:extLst>
            <a:ext uri="{FF2B5EF4-FFF2-40B4-BE49-F238E27FC236}">
              <a16:creationId xmlns:a16="http://schemas.microsoft.com/office/drawing/2014/main" id="{56E23BEC-60CF-4B8E-A83F-DF0950CB434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84" name="Text Box 1">
          <a:extLst>
            <a:ext uri="{FF2B5EF4-FFF2-40B4-BE49-F238E27FC236}">
              <a16:creationId xmlns:a16="http://schemas.microsoft.com/office/drawing/2014/main" id="{AA0E3065-98B6-4725-9144-B541B3C1CD3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85" name="Text Box 8">
          <a:extLst>
            <a:ext uri="{FF2B5EF4-FFF2-40B4-BE49-F238E27FC236}">
              <a16:creationId xmlns:a16="http://schemas.microsoft.com/office/drawing/2014/main" id="{22F20458-25A3-4F53-95E3-97810983ABF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86" name="Text Box 9">
          <a:extLst>
            <a:ext uri="{FF2B5EF4-FFF2-40B4-BE49-F238E27FC236}">
              <a16:creationId xmlns:a16="http://schemas.microsoft.com/office/drawing/2014/main" id="{F8D57701-ACA9-497D-83F8-07D7657EAF7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87" name="Text Box 10">
          <a:extLst>
            <a:ext uri="{FF2B5EF4-FFF2-40B4-BE49-F238E27FC236}">
              <a16:creationId xmlns:a16="http://schemas.microsoft.com/office/drawing/2014/main" id="{0A8F0D57-BF0E-4BE0-99D2-04E7F1539DB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88" name="Text Box 41">
          <a:extLst>
            <a:ext uri="{FF2B5EF4-FFF2-40B4-BE49-F238E27FC236}">
              <a16:creationId xmlns:a16="http://schemas.microsoft.com/office/drawing/2014/main" id="{C3467A6A-D237-46F7-A193-CB04D0F91CD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89" name="Text Box 43">
          <a:extLst>
            <a:ext uri="{FF2B5EF4-FFF2-40B4-BE49-F238E27FC236}">
              <a16:creationId xmlns:a16="http://schemas.microsoft.com/office/drawing/2014/main" id="{742591B5-23B8-437B-9F07-13F76203466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90" name="Text Box 1">
          <a:extLst>
            <a:ext uri="{FF2B5EF4-FFF2-40B4-BE49-F238E27FC236}">
              <a16:creationId xmlns:a16="http://schemas.microsoft.com/office/drawing/2014/main" id="{9A1CCAC2-34F6-40A7-8682-CC26CDBB9A2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91" name="Text Box 8">
          <a:extLst>
            <a:ext uri="{FF2B5EF4-FFF2-40B4-BE49-F238E27FC236}">
              <a16:creationId xmlns:a16="http://schemas.microsoft.com/office/drawing/2014/main" id="{6208B52C-34BC-4B95-9C71-11B193A78A8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92" name="Text Box 9">
          <a:extLst>
            <a:ext uri="{FF2B5EF4-FFF2-40B4-BE49-F238E27FC236}">
              <a16:creationId xmlns:a16="http://schemas.microsoft.com/office/drawing/2014/main" id="{7AC64C4A-4695-4DE9-9417-DAC5333F965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93" name="Text Box 10">
          <a:extLst>
            <a:ext uri="{FF2B5EF4-FFF2-40B4-BE49-F238E27FC236}">
              <a16:creationId xmlns:a16="http://schemas.microsoft.com/office/drawing/2014/main" id="{58909969-4363-4C41-A422-EA5327BF7F3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94" name="Text Box 41">
          <a:extLst>
            <a:ext uri="{FF2B5EF4-FFF2-40B4-BE49-F238E27FC236}">
              <a16:creationId xmlns:a16="http://schemas.microsoft.com/office/drawing/2014/main" id="{C3EE77CA-3896-49F9-BE2C-6EE4DC3E6A9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995" name="Text Box 43">
          <a:extLst>
            <a:ext uri="{FF2B5EF4-FFF2-40B4-BE49-F238E27FC236}">
              <a16:creationId xmlns:a16="http://schemas.microsoft.com/office/drawing/2014/main" id="{DEECD8F2-E6EE-4E17-B2DC-0C0593304AB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996" name="Text Box 1">
          <a:extLst>
            <a:ext uri="{FF2B5EF4-FFF2-40B4-BE49-F238E27FC236}">
              <a16:creationId xmlns:a16="http://schemas.microsoft.com/office/drawing/2014/main" id="{D1A6697C-62DE-4EAC-8DAB-26B803053E0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997" name="Text Box 8">
          <a:extLst>
            <a:ext uri="{FF2B5EF4-FFF2-40B4-BE49-F238E27FC236}">
              <a16:creationId xmlns:a16="http://schemas.microsoft.com/office/drawing/2014/main" id="{0DB53D94-2C81-4530-9ED9-662FDF8714C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998" name="Text Box 9">
          <a:extLst>
            <a:ext uri="{FF2B5EF4-FFF2-40B4-BE49-F238E27FC236}">
              <a16:creationId xmlns:a16="http://schemas.microsoft.com/office/drawing/2014/main" id="{E321FC60-49A3-40CC-B3C5-AD64BDF55AB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999" name="Text Box 10">
          <a:extLst>
            <a:ext uri="{FF2B5EF4-FFF2-40B4-BE49-F238E27FC236}">
              <a16:creationId xmlns:a16="http://schemas.microsoft.com/office/drawing/2014/main" id="{0CC88A33-4399-4E0E-A132-5C716E17FB8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1000" name="Text Box 41">
          <a:extLst>
            <a:ext uri="{FF2B5EF4-FFF2-40B4-BE49-F238E27FC236}">
              <a16:creationId xmlns:a16="http://schemas.microsoft.com/office/drawing/2014/main" id="{0D488D5F-5F18-46EB-A41B-1A69B45C597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1001" name="Text Box 43">
          <a:extLst>
            <a:ext uri="{FF2B5EF4-FFF2-40B4-BE49-F238E27FC236}">
              <a16:creationId xmlns:a16="http://schemas.microsoft.com/office/drawing/2014/main" id="{DDC8E9D4-ACEA-40CF-B165-7C38CDEDE28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9525" cy="28575"/>
    <xdr:sp macro="" textlink="">
      <xdr:nvSpPr>
        <xdr:cNvPr id="1002" name="Text Box 1">
          <a:extLst>
            <a:ext uri="{FF2B5EF4-FFF2-40B4-BE49-F238E27FC236}">
              <a16:creationId xmlns:a16="http://schemas.microsoft.com/office/drawing/2014/main" id="{229603E0-32E7-4FEE-A3A1-F2267AC6AFF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9525" cy="28575"/>
    <xdr:sp macro="" textlink="">
      <xdr:nvSpPr>
        <xdr:cNvPr id="1003" name="Text Box 8">
          <a:extLst>
            <a:ext uri="{FF2B5EF4-FFF2-40B4-BE49-F238E27FC236}">
              <a16:creationId xmlns:a16="http://schemas.microsoft.com/office/drawing/2014/main" id="{F88D376C-56AC-4E5A-9FAD-D9A8CEDD7E8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9525" cy="28575"/>
    <xdr:sp macro="" textlink="">
      <xdr:nvSpPr>
        <xdr:cNvPr id="1004" name="Text Box 9">
          <a:extLst>
            <a:ext uri="{FF2B5EF4-FFF2-40B4-BE49-F238E27FC236}">
              <a16:creationId xmlns:a16="http://schemas.microsoft.com/office/drawing/2014/main" id="{18155CAB-8A54-4833-BA12-4EE4343801B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9525" cy="28575"/>
    <xdr:sp macro="" textlink="">
      <xdr:nvSpPr>
        <xdr:cNvPr id="1005" name="Text Box 10">
          <a:extLst>
            <a:ext uri="{FF2B5EF4-FFF2-40B4-BE49-F238E27FC236}">
              <a16:creationId xmlns:a16="http://schemas.microsoft.com/office/drawing/2014/main" id="{4B332E18-A72E-4386-AACB-1FE2C86FA76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9525" cy="28575"/>
    <xdr:sp macro="" textlink="">
      <xdr:nvSpPr>
        <xdr:cNvPr id="1006" name="Text Box 41">
          <a:extLst>
            <a:ext uri="{FF2B5EF4-FFF2-40B4-BE49-F238E27FC236}">
              <a16:creationId xmlns:a16="http://schemas.microsoft.com/office/drawing/2014/main" id="{C8DDE09E-8691-4101-BD89-CC9ABA42B48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9525" cy="28575"/>
    <xdr:sp macro="" textlink="">
      <xdr:nvSpPr>
        <xdr:cNvPr id="1007" name="Text Box 43">
          <a:extLst>
            <a:ext uri="{FF2B5EF4-FFF2-40B4-BE49-F238E27FC236}">
              <a16:creationId xmlns:a16="http://schemas.microsoft.com/office/drawing/2014/main" id="{8B7ABFEF-D610-4DC2-B432-E23F3B81208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9525" cy="28575"/>
    <xdr:sp macro="" textlink="">
      <xdr:nvSpPr>
        <xdr:cNvPr id="1008" name="Text Box 1">
          <a:extLst>
            <a:ext uri="{FF2B5EF4-FFF2-40B4-BE49-F238E27FC236}">
              <a16:creationId xmlns:a16="http://schemas.microsoft.com/office/drawing/2014/main" id="{2BE8F34A-67A8-44A1-BD94-623AAFCA4DA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9525" cy="28575"/>
    <xdr:sp macro="" textlink="">
      <xdr:nvSpPr>
        <xdr:cNvPr id="1009" name="Text Box 8">
          <a:extLst>
            <a:ext uri="{FF2B5EF4-FFF2-40B4-BE49-F238E27FC236}">
              <a16:creationId xmlns:a16="http://schemas.microsoft.com/office/drawing/2014/main" id="{C05ED802-F1A9-4AD4-8651-C04089C3787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9525" cy="28575"/>
    <xdr:sp macro="" textlink="">
      <xdr:nvSpPr>
        <xdr:cNvPr id="1010" name="Text Box 9">
          <a:extLst>
            <a:ext uri="{FF2B5EF4-FFF2-40B4-BE49-F238E27FC236}">
              <a16:creationId xmlns:a16="http://schemas.microsoft.com/office/drawing/2014/main" id="{45A672E1-EA2A-415C-809A-0A20B220273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9525" cy="28575"/>
    <xdr:sp macro="" textlink="">
      <xdr:nvSpPr>
        <xdr:cNvPr id="1011" name="Text Box 10">
          <a:extLst>
            <a:ext uri="{FF2B5EF4-FFF2-40B4-BE49-F238E27FC236}">
              <a16:creationId xmlns:a16="http://schemas.microsoft.com/office/drawing/2014/main" id="{8CBF8BD7-3776-48FF-8B7F-69969B3F2E5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9525" cy="28575"/>
    <xdr:sp macro="" textlink="">
      <xdr:nvSpPr>
        <xdr:cNvPr id="1012" name="Text Box 41">
          <a:extLst>
            <a:ext uri="{FF2B5EF4-FFF2-40B4-BE49-F238E27FC236}">
              <a16:creationId xmlns:a16="http://schemas.microsoft.com/office/drawing/2014/main" id="{24EC6048-E2AA-4686-87FE-51BE6C1673E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9525" cy="28575"/>
    <xdr:sp macro="" textlink="">
      <xdr:nvSpPr>
        <xdr:cNvPr id="1013" name="Text Box 43">
          <a:extLst>
            <a:ext uri="{FF2B5EF4-FFF2-40B4-BE49-F238E27FC236}">
              <a16:creationId xmlns:a16="http://schemas.microsoft.com/office/drawing/2014/main" id="{E89E0FAE-B2FC-4743-BB46-6D50FA533BA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14" name="Text Box 1">
          <a:extLst>
            <a:ext uri="{FF2B5EF4-FFF2-40B4-BE49-F238E27FC236}">
              <a16:creationId xmlns:a16="http://schemas.microsoft.com/office/drawing/2014/main" id="{7A6D998A-7FB8-4D6B-867A-866F9D06DA5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15" name="Text Box 8">
          <a:extLst>
            <a:ext uri="{FF2B5EF4-FFF2-40B4-BE49-F238E27FC236}">
              <a16:creationId xmlns:a16="http://schemas.microsoft.com/office/drawing/2014/main" id="{27E225F4-60B3-42A0-99AE-5C2A85A570C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16" name="Text Box 9">
          <a:extLst>
            <a:ext uri="{FF2B5EF4-FFF2-40B4-BE49-F238E27FC236}">
              <a16:creationId xmlns:a16="http://schemas.microsoft.com/office/drawing/2014/main" id="{5C3B04E0-3121-4D4C-8A47-75B8E09604B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17" name="Text Box 10">
          <a:extLst>
            <a:ext uri="{FF2B5EF4-FFF2-40B4-BE49-F238E27FC236}">
              <a16:creationId xmlns:a16="http://schemas.microsoft.com/office/drawing/2014/main" id="{6DF5EB40-6EFC-4D83-A69D-9B4565707E7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18" name="Text Box 41">
          <a:extLst>
            <a:ext uri="{FF2B5EF4-FFF2-40B4-BE49-F238E27FC236}">
              <a16:creationId xmlns:a16="http://schemas.microsoft.com/office/drawing/2014/main" id="{53ADD9DD-A1E5-4ACC-A8E9-DF2E9331A1C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19" name="Text Box 43">
          <a:extLst>
            <a:ext uri="{FF2B5EF4-FFF2-40B4-BE49-F238E27FC236}">
              <a16:creationId xmlns:a16="http://schemas.microsoft.com/office/drawing/2014/main" id="{42FDBBD5-8785-4C6F-89F0-1DFE4673F2F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20" name="Text Box 1">
          <a:extLst>
            <a:ext uri="{FF2B5EF4-FFF2-40B4-BE49-F238E27FC236}">
              <a16:creationId xmlns:a16="http://schemas.microsoft.com/office/drawing/2014/main" id="{F2FE0A40-E0E9-4569-B424-1C3BA068D59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21" name="Text Box 8">
          <a:extLst>
            <a:ext uri="{FF2B5EF4-FFF2-40B4-BE49-F238E27FC236}">
              <a16:creationId xmlns:a16="http://schemas.microsoft.com/office/drawing/2014/main" id="{75EFBDCD-0CE7-4A57-804C-77C3F9EA0F6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22" name="Text Box 9">
          <a:extLst>
            <a:ext uri="{FF2B5EF4-FFF2-40B4-BE49-F238E27FC236}">
              <a16:creationId xmlns:a16="http://schemas.microsoft.com/office/drawing/2014/main" id="{67FA8B3E-CC42-4A7F-BFA5-BCE4D0EE80A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23" name="Text Box 10">
          <a:extLst>
            <a:ext uri="{FF2B5EF4-FFF2-40B4-BE49-F238E27FC236}">
              <a16:creationId xmlns:a16="http://schemas.microsoft.com/office/drawing/2014/main" id="{4F0C6287-06EA-4E76-885F-C502E16215F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24" name="Text Box 41">
          <a:extLst>
            <a:ext uri="{FF2B5EF4-FFF2-40B4-BE49-F238E27FC236}">
              <a16:creationId xmlns:a16="http://schemas.microsoft.com/office/drawing/2014/main" id="{F2C5E3A7-3246-4586-B669-349759242CF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25" name="Text Box 43">
          <a:extLst>
            <a:ext uri="{FF2B5EF4-FFF2-40B4-BE49-F238E27FC236}">
              <a16:creationId xmlns:a16="http://schemas.microsoft.com/office/drawing/2014/main" id="{33F77A7A-14F5-4E44-9F2F-E5C06C3A0ED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26" name="Text Box 1">
          <a:extLst>
            <a:ext uri="{FF2B5EF4-FFF2-40B4-BE49-F238E27FC236}">
              <a16:creationId xmlns:a16="http://schemas.microsoft.com/office/drawing/2014/main" id="{843C4560-2789-4F9C-BA2D-BBF54154197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27" name="Text Box 8">
          <a:extLst>
            <a:ext uri="{FF2B5EF4-FFF2-40B4-BE49-F238E27FC236}">
              <a16:creationId xmlns:a16="http://schemas.microsoft.com/office/drawing/2014/main" id="{B58FAC38-B1C5-4169-95DA-7C6DEBE185A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28" name="Text Box 9">
          <a:extLst>
            <a:ext uri="{FF2B5EF4-FFF2-40B4-BE49-F238E27FC236}">
              <a16:creationId xmlns:a16="http://schemas.microsoft.com/office/drawing/2014/main" id="{C2A37322-E7A2-470A-B478-587FE8DD415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29" name="Text Box 10">
          <a:extLst>
            <a:ext uri="{FF2B5EF4-FFF2-40B4-BE49-F238E27FC236}">
              <a16:creationId xmlns:a16="http://schemas.microsoft.com/office/drawing/2014/main" id="{2BCAA696-53BD-4AD0-9F78-25BFB7F5FF7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30" name="Text Box 41">
          <a:extLst>
            <a:ext uri="{FF2B5EF4-FFF2-40B4-BE49-F238E27FC236}">
              <a16:creationId xmlns:a16="http://schemas.microsoft.com/office/drawing/2014/main" id="{B09636AC-B6CF-479C-97B6-79DCE78F6CE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31" name="Text Box 43">
          <a:extLst>
            <a:ext uri="{FF2B5EF4-FFF2-40B4-BE49-F238E27FC236}">
              <a16:creationId xmlns:a16="http://schemas.microsoft.com/office/drawing/2014/main" id="{07EB5B00-6108-4E7A-B8D9-C07334C1D22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32" name="Text Box 1">
          <a:extLst>
            <a:ext uri="{FF2B5EF4-FFF2-40B4-BE49-F238E27FC236}">
              <a16:creationId xmlns:a16="http://schemas.microsoft.com/office/drawing/2014/main" id="{BF91E074-5C92-4FEF-89D3-8C7A1FDABD6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33" name="Text Box 8">
          <a:extLst>
            <a:ext uri="{FF2B5EF4-FFF2-40B4-BE49-F238E27FC236}">
              <a16:creationId xmlns:a16="http://schemas.microsoft.com/office/drawing/2014/main" id="{F2D4F47B-EFA2-42A3-A3FB-300624FB129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34" name="Text Box 9">
          <a:extLst>
            <a:ext uri="{FF2B5EF4-FFF2-40B4-BE49-F238E27FC236}">
              <a16:creationId xmlns:a16="http://schemas.microsoft.com/office/drawing/2014/main" id="{76CA369D-04C3-43C1-BAB1-4A1F6BC70B2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35" name="Text Box 10">
          <a:extLst>
            <a:ext uri="{FF2B5EF4-FFF2-40B4-BE49-F238E27FC236}">
              <a16:creationId xmlns:a16="http://schemas.microsoft.com/office/drawing/2014/main" id="{BFF25859-D725-42DA-B87C-DF481A8E6FF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36" name="Text Box 41">
          <a:extLst>
            <a:ext uri="{FF2B5EF4-FFF2-40B4-BE49-F238E27FC236}">
              <a16:creationId xmlns:a16="http://schemas.microsoft.com/office/drawing/2014/main" id="{1362C56E-DCB2-4009-BA31-67A7ADC1822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37" name="Text Box 43">
          <a:extLst>
            <a:ext uri="{FF2B5EF4-FFF2-40B4-BE49-F238E27FC236}">
              <a16:creationId xmlns:a16="http://schemas.microsoft.com/office/drawing/2014/main" id="{DEEA0956-A21D-42ED-A887-EE52AB43010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38" name="Text Box 1">
          <a:extLst>
            <a:ext uri="{FF2B5EF4-FFF2-40B4-BE49-F238E27FC236}">
              <a16:creationId xmlns:a16="http://schemas.microsoft.com/office/drawing/2014/main" id="{BB7DFBFA-9A6B-4EDD-8E63-A745FED6E63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39" name="Text Box 8">
          <a:extLst>
            <a:ext uri="{FF2B5EF4-FFF2-40B4-BE49-F238E27FC236}">
              <a16:creationId xmlns:a16="http://schemas.microsoft.com/office/drawing/2014/main" id="{1B0B3A10-4847-4218-A4C5-5D0AFA18F68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40" name="Text Box 9">
          <a:extLst>
            <a:ext uri="{FF2B5EF4-FFF2-40B4-BE49-F238E27FC236}">
              <a16:creationId xmlns:a16="http://schemas.microsoft.com/office/drawing/2014/main" id="{8C587C8A-8793-4D21-A8F4-9954132079A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41" name="Text Box 10">
          <a:extLst>
            <a:ext uri="{FF2B5EF4-FFF2-40B4-BE49-F238E27FC236}">
              <a16:creationId xmlns:a16="http://schemas.microsoft.com/office/drawing/2014/main" id="{612D6F72-ADA6-4DAE-85CA-309500CF3EA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42" name="Text Box 41">
          <a:extLst>
            <a:ext uri="{FF2B5EF4-FFF2-40B4-BE49-F238E27FC236}">
              <a16:creationId xmlns:a16="http://schemas.microsoft.com/office/drawing/2014/main" id="{C3D2AD65-C0E9-4755-A401-E6A42D6EEDB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43" name="Text Box 43">
          <a:extLst>
            <a:ext uri="{FF2B5EF4-FFF2-40B4-BE49-F238E27FC236}">
              <a16:creationId xmlns:a16="http://schemas.microsoft.com/office/drawing/2014/main" id="{49EBD3CA-DF03-4967-835C-DF1C039F727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44" name="Text Box 1">
          <a:extLst>
            <a:ext uri="{FF2B5EF4-FFF2-40B4-BE49-F238E27FC236}">
              <a16:creationId xmlns:a16="http://schemas.microsoft.com/office/drawing/2014/main" id="{8B5599B4-F1E2-415E-AE73-06FCFDF7374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45" name="Text Box 8">
          <a:extLst>
            <a:ext uri="{FF2B5EF4-FFF2-40B4-BE49-F238E27FC236}">
              <a16:creationId xmlns:a16="http://schemas.microsoft.com/office/drawing/2014/main" id="{2ED538BA-19A6-4D4F-BA19-0BF1EDF97D9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46" name="Text Box 9">
          <a:extLst>
            <a:ext uri="{FF2B5EF4-FFF2-40B4-BE49-F238E27FC236}">
              <a16:creationId xmlns:a16="http://schemas.microsoft.com/office/drawing/2014/main" id="{6D4373ED-9CC2-48C9-99F6-40AE808F160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47" name="Text Box 10">
          <a:extLst>
            <a:ext uri="{FF2B5EF4-FFF2-40B4-BE49-F238E27FC236}">
              <a16:creationId xmlns:a16="http://schemas.microsoft.com/office/drawing/2014/main" id="{5488126E-4D5D-4986-AE1A-95E1E4343F1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48" name="Text Box 41">
          <a:extLst>
            <a:ext uri="{FF2B5EF4-FFF2-40B4-BE49-F238E27FC236}">
              <a16:creationId xmlns:a16="http://schemas.microsoft.com/office/drawing/2014/main" id="{42654E27-3A1E-466E-A364-18151829B4D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49" name="Text Box 43">
          <a:extLst>
            <a:ext uri="{FF2B5EF4-FFF2-40B4-BE49-F238E27FC236}">
              <a16:creationId xmlns:a16="http://schemas.microsoft.com/office/drawing/2014/main" id="{4CD0207D-880B-40E3-828A-58FDCB72C84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50" name="Text Box 1">
          <a:extLst>
            <a:ext uri="{FF2B5EF4-FFF2-40B4-BE49-F238E27FC236}">
              <a16:creationId xmlns:a16="http://schemas.microsoft.com/office/drawing/2014/main" id="{04045239-F742-49A8-AA96-F200BC8B128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51" name="Text Box 8">
          <a:extLst>
            <a:ext uri="{FF2B5EF4-FFF2-40B4-BE49-F238E27FC236}">
              <a16:creationId xmlns:a16="http://schemas.microsoft.com/office/drawing/2014/main" id="{1713E636-C26E-489B-BD74-6648B50E36E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52" name="Text Box 9">
          <a:extLst>
            <a:ext uri="{FF2B5EF4-FFF2-40B4-BE49-F238E27FC236}">
              <a16:creationId xmlns:a16="http://schemas.microsoft.com/office/drawing/2014/main" id="{B96F2B6D-7AE2-47FC-96A7-7AD65F060D6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53" name="Text Box 10">
          <a:extLst>
            <a:ext uri="{FF2B5EF4-FFF2-40B4-BE49-F238E27FC236}">
              <a16:creationId xmlns:a16="http://schemas.microsoft.com/office/drawing/2014/main" id="{318F3383-2C47-4275-8B4C-41CAF7E2805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54" name="Text Box 41">
          <a:extLst>
            <a:ext uri="{FF2B5EF4-FFF2-40B4-BE49-F238E27FC236}">
              <a16:creationId xmlns:a16="http://schemas.microsoft.com/office/drawing/2014/main" id="{DFC835D5-61B2-4C60-B8C5-8A9E3C65A76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55" name="Text Box 43">
          <a:extLst>
            <a:ext uri="{FF2B5EF4-FFF2-40B4-BE49-F238E27FC236}">
              <a16:creationId xmlns:a16="http://schemas.microsoft.com/office/drawing/2014/main" id="{2D81B547-2058-42E4-8943-8009118F413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56" name="Text Box 1">
          <a:extLst>
            <a:ext uri="{FF2B5EF4-FFF2-40B4-BE49-F238E27FC236}">
              <a16:creationId xmlns:a16="http://schemas.microsoft.com/office/drawing/2014/main" id="{FD477E47-AB0A-4A2F-B14C-804523233F5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57" name="Text Box 8">
          <a:extLst>
            <a:ext uri="{FF2B5EF4-FFF2-40B4-BE49-F238E27FC236}">
              <a16:creationId xmlns:a16="http://schemas.microsoft.com/office/drawing/2014/main" id="{0056B9D3-567D-4AC2-B2BC-8D44EF039DD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58" name="Text Box 9">
          <a:extLst>
            <a:ext uri="{FF2B5EF4-FFF2-40B4-BE49-F238E27FC236}">
              <a16:creationId xmlns:a16="http://schemas.microsoft.com/office/drawing/2014/main" id="{8F51CEFF-BA91-4CB3-BD7C-6B3CA1ECCD0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59" name="Text Box 10">
          <a:extLst>
            <a:ext uri="{FF2B5EF4-FFF2-40B4-BE49-F238E27FC236}">
              <a16:creationId xmlns:a16="http://schemas.microsoft.com/office/drawing/2014/main" id="{F483A299-6DFC-436B-B49D-979A0DF63FE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60" name="Text Box 41">
          <a:extLst>
            <a:ext uri="{FF2B5EF4-FFF2-40B4-BE49-F238E27FC236}">
              <a16:creationId xmlns:a16="http://schemas.microsoft.com/office/drawing/2014/main" id="{5BAC9FB1-E690-4646-B167-AD972FB3A6F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61" name="Text Box 43">
          <a:extLst>
            <a:ext uri="{FF2B5EF4-FFF2-40B4-BE49-F238E27FC236}">
              <a16:creationId xmlns:a16="http://schemas.microsoft.com/office/drawing/2014/main" id="{0E913162-C416-48CE-AA38-604C7E10A60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62" name="Text Box 1">
          <a:extLst>
            <a:ext uri="{FF2B5EF4-FFF2-40B4-BE49-F238E27FC236}">
              <a16:creationId xmlns:a16="http://schemas.microsoft.com/office/drawing/2014/main" id="{590E8500-275D-4B49-8CEE-932D50B85BE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63" name="Text Box 8">
          <a:extLst>
            <a:ext uri="{FF2B5EF4-FFF2-40B4-BE49-F238E27FC236}">
              <a16:creationId xmlns:a16="http://schemas.microsoft.com/office/drawing/2014/main" id="{6D63E7A2-1634-4FF3-851A-5F3B5869DD5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64" name="Text Box 9">
          <a:extLst>
            <a:ext uri="{FF2B5EF4-FFF2-40B4-BE49-F238E27FC236}">
              <a16:creationId xmlns:a16="http://schemas.microsoft.com/office/drawing/2014/main" id="{C9BCC1E5-479E-4BBA-AD6A-4F841EBB893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65" name="Text Box 10">
          <a:extLst>
            <a:ext uri="{FF2B5EF4-FFF2-40B4-BE49-F238E27FC236}">
              <a16:creationId xmlns:a16="http://schemas.microsoft.com/office/drawing/2014/main" id="{425CD94C-D7B7-4821-940C-CEA557C6C87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66" name="Text Box 41">
          <a:extLst>
            <a:ext uri="{FF2B5EF4-FFF2-40B4-BE49-F238E27FC236}">
              <a16:creationId xmlns:a16="http://schemas.microsoft.com/office/drawing/2014/main" id="{93E4D79E-BACA-47AA-983A-452DBD6776D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67" name="Text Box 43">
          <a:extLst>
            <a:ext uri="{FF2B5EF4-FFF2-40B4-BE49-F238E27FC236}">
              <a16:creationId xmlns:a16="http://schemas.microsoft.com/office/drawing/2014/main" id="{2BFA1266-963C-4AD6-A002-7E69253AE0B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68" name="Text Box 1">
          <a:extLst>
            <a:ext uri="{FF2B5EF4-FFF2-40B4-BE49-F238E27FC236}">
              <a16:creationId xmlns:a16="http://schemas.microsoft.com/office/drawing/2014/main" id="{4B8C19CE-CA6A-4E1B-8A91-504999C7FD2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69" name="Text Box 8">
          <a:extLst>
            <a:ext uri="{FF2B5EF4-FFF2-40B4-BE49-F238E27FC236}">
              <a16:creationId xmlns:a16="http://schemas.microsoft.com/office/drawing/2014/main" id="{59E1D3BD-F6A9-482D-9B75-E7E4AC43747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70" name="Text Box 9">
          <a:extLst>
            <a:ext uri="{FF2B5EF4-FFF2-40B4-BE49-F238E27FC236}">
              <a16:creationId xmlns:a16="http://schemas.microsoft.com/office/drawing/2014/main" id="{9553A851-A058-4987-A11F-469BEEBC901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71" name="Text Box 10">
          <a:extLst>
            <a:ext uri="{FF2B5EF4-FFF2-40B4-BE49-F238E27FC236}">
              <a16:creationId xmlns:a16="http://schemas.microsoft.com/office/drawing/2014/main" id="{192A3FB8-5B95-49F9-BA38-3AE775EE38A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72" name="Text Box 41">
          <a:extLst>
            <a:ext uri="{FF2B5EF4-FFF2-40B4-BE49-F238E27FC236}">
              <a16:creationId xmlns:a16="http://schemas.microsoft.com/office/drawing/2014/main" id="{8C4D96FD-0BFB-4050-AFE0-0BB78029725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73" name="Text Box 43">
          <a:extLst>
            <a:ext uri="{FF2B5EF4-FFF2-40B4-BE49-F238E27FC236}">
              <a16:creationId xmlns:a16="http://schemas.microsoft.com/office/drawing/2014/main" id="{C02DF783-07CC-488F-8A76-2B0DEA8F568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74" name="Text Box 1">
          <a:extLst>
            <a:ext uri="{FF2B5EF4-FFF2-40B4-BE49-F238E27FC236}">
              <a16:creationId xmlns:a16="http://schemas.microsoft.com/office/drawing/2014/main" id="{B08206F2-90D8-439B-8695-48C63365757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75" name="Text Box 8">
          <a:extLst>
            <a:ext uri="{FF2B5EF4-FFF2-40B4-BE49-F238E27FC236}">
              <a16:creationId xmlns:a16="http://schemas.microsoft.com/office/drawing/2014/main" id="{765FE248-94C8-494A-9531-391C5968EF5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76" name="Text Box 9">
          <a:extLst>
            <a:ext uri="{FF2B5EF4-FFF2-40B4-BE49-F238E27FC236}">
              <a16:creationId xmlns:a16="http://schemas.microsoft.com/office/drawing/2014/main" id="{56BBB4EA-6B17-49C2-8F3D-B0E1CAB6041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77" name="Text Box 10">
          <a:extLst>
            <a:ext uri="{FF2B5EF4-FFF2-40B4-BE49-F238E27FC236}">
              <a16:creationId xmlns:a16="http://schemas.microsoft.com/office/drawing/2014/main" id="{3A21B13C-32AC-4494-B22C-E14514702E9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78" name="Text Box 41">
          <a:extLst>
            <a:ext uri="{FF2B5EF4-FFF2-40B4-BE49-F238E27FC236}">
              <a16:creationId xmlns:a16="http://schemas.microsoft.com/office/drawing/2014/main" id="{BADF5B35-1056-4D6F-8134-6186F987355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79" name="Text Box 43">
          <a:extLst>
            <a:ext uri="{FF2B5EF4-FFF2-40B4-BE49-F238E27FC236}">
              <a16:creationId xmlns:a16="http://schemas.microsoft.com/office/drawing/2014/main" id="{4F087786-21EB-44FA-9C02-B4010EB344F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80" name="Text Box 1">
          <a:extLst>
            <a:ext uri="{FF2B5EF4-FFF2-40B4-BE49-F238E27FC236}">
              <a16:creationId xmlns:a16="http://schemas.microsoft.com/office/drawing/2014/main" id="{89EAB6D8-FED0-40AD-A22E-C2519D0A4C7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81" name="Text Box 8">
          <a:extLst>
            <a:ext uri="{FF2B5EF4-FFF2-40B4-BE49-F238E27FC236}">
              <a16:creationId xmlns:a16="http://schemas.microsoft.com/office/drawing/2014/main" id="{1C6C8BE2-DD88-4EA0-A27D-4424478BCD2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82" name="Text Box 9">
          <a:extLst>
            <a:ext uri="{FF2B5EF4-FFF2-40B4-BE49-F238E27FC236}">
              <a16:creationId xmlns:a16="http://schemas.microsoft.com/office/drawing/2014/main" id="{55598AAC-8DB2-4C88-9C75-AB7B9DA4EBB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83" name="Text Box 10">
          <a:extLst>
            <a:ext uri="{FF2B5EF4-FFF2-40B4-BE49-F238E27FC236}">
              <a16:creationId xmlns:a16="http://schemas.microsoft.com/office/drawing/2014/main" id="{E0CFF034-5341-4950-9B49-86AA382EFAD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84" name="Text Box 41">
          <a:extLst>
            <a:ext uri="{FF2B5EF4-FFF2-40B4-BE49-F238E27FC236}">
              <a16:creationId xmlns:a16="http://schemas.microsoft.com/office/drawing/2014/main" id="{97FF8826-43AF-4562-9CED-03282F11A54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85" name="Text Box 43">
          <a:extLst>
            <a:ext uri="{FF2B5EF4-FFF2-40B4-BE49-F238E27FC236}">
              <a16:creationId xmlns:a16="http://schemas.microsoft.com/office/drawing/2014/main" id="{502EC688-A036-4531-AD4B-10148A13CFE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086" name="Text Box 1">
          <a:extLst>
            <a:ext uri="{FF2B5EF4-FFF2-40B4-BE49-F238E27FC236}">
              <a16:creationId xmlns:a16="http://schemas.microsoft.com/office/drawing/2014/main" id="{12B437EB-C8BB-4B6D-BF4B-51514306E43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087" name="Text Box 8">
          <a:extLst>
            <a:ext uri="{FF2B5EF4-FFF2-40B4-BE49-F238E27FC236}">
              <a16:creationId xmlns:a16="http://schemas.microsoft.com/office/drawing/2014/main" id="{05316522-D751-4132-B571-29E0BE9FBA9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088" name="Text Box 9">
          <a:extLst>
            <a:ext uri="{FF2B5EF4-FFF2-40B4-BE49-F238E27FC236}">
              <a16:creationId xmlns:a16="http://schemas.microsoft.com/office/drawing/2014/main" id="{5B31AD23-C829-4AC6-95DE-7DEE317D7A7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089" name="Text Box 10">
          <a:extLst>
            <a:ext uri="{FF2B5EF4-FFF2-40B4-BE49-F238E27FC236}">
              <a16:creationId xmlns:a16="http://schemas.microsoft.com/office/drawing/2014/main" id="{1EA7B0F5-1904-433B-BE79-C0DF4685C7C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090" name="Text Box 41">
          <a:extLst>
            <a:ext uri="{FF2B5EF4-FFF2-40B4-BE49-F238E27FC236}">
              <a16:creationId xmlns:a16="http://schemas.microsoft.com/office/drawing/2014/main" id="{03CA2C31-4FF9-40F0-BA8F-9609FBFA781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091" name="Text Box 43">
          <a:extLst>
            <a:ext uri="{FF2B5EF4-FFF2-40B4-BE49-F238E27FC236}">
              <a16:creationId xmlns:a16="http://schemas.microsoft.com/office/drawing/2014/main" id="{F897B678-30CC-4769-86A3-638C8A38232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92" name="Text Box 1">
          <a:extLst>
            <a:ext uri="{FF2B5EF4-FFF2-40B4-BE49-F238E27FC236}">
              <a16:creationId xmlns:a16="http://schemas.microsoft.com/office/drawing/2014/main" id="{10F7F1C5-4890-444F-A18B-4F32214C640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93" name="Text Box 8">
          <a:extLst>
            <a:ext uri="{FF2B5EF4-FFF2-40B4-BE49-F238E27FC236}">
              <a16:creationId xmlns:a16="http://schemas.microsoft.com/office/drawing/2014/main" id="{629D0948-25D3-4409-8FED-D8852593237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94" name="Text Box 9">
          <a:extLst>
            <a:ext uri="{FF2B5EF4-FFF2-40B4-BE49-F238E27FC236}">
              <a16:creationId xmlns:a16="http://schemas.microsoft.com/office/drawing/2014/main" id="{DE0E71D5-74C6-4441-BDBB-1FD421943AE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95" name="Text Box 10">
          <a:extLst>
            <a:ext uri="{FF2B5EF4-FFF2-40B4-BE49-F238E27FC236}">
              <a16:creationId xmlns:a16="http://schemas.microsoft.com/office/drawing/2014/main" id="{BDCAD204-28FD-4A3F-8108-40DAE1ECF8B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96" name="Text Box 41">
          <a:extLst>
            <a:ext uri="{FF2B5EF4-FFF2-40B4-BE49-F238E27FC236}">
              <a16:creationId xmlns:a16="http://schemas.microsoft.com/office/drawing/2014/main" id="{11D9E4A2-2CCE-4A59-BB47-A4CF36AFA46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97" name="Text Box 43">
          <a:extLst>
            <a:ext uri="{FF2B5EF4-FFF2-40B4-BE49-F238E27FC236}">
              <a16:creationId xmlns:a16="http://schemas.microsoft.com/office/drawing/2014/main" id="{3E6C5DAB-2FC7-4CF9-A58A-38A53C21D8C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98" name="Text Box 1">
          <a:extLst>
            <a:ext uri="{FF2B5EF4-FFF2-40B4-BE49-F238E27FC236}">
              <a16:creationId xmlns:a16="http://schemas.microsoft.com/office/drawing/2014/main" id="{BDDF2195-9FFD-4B4A-9AF9-5FA12A80126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099" name="Text Box 8">
          <a:extLst>
            <a:ext uri="{FF2B5EF4-FFF2-40B4-BE49-F238E27FC236}">
              <a16:creationId xmlns:a16="http://schemas.microsoft.com/office/drawing/2014/main" id="{2586B60F-0B61-46F7-A09D-CEE2D94E88B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00" name="Text Box 9">
          <a:extLst>
            <a:ext uri="{FF2B5EF4-FFF2-40B4-BE49-F238E27FC236}">
              <a16:creationId xmlns:a16="http://schemas.microsoft.com/office/drawing/2014/main" id="{5D1396DA-A142-45F8-A070-EBE9A0D418F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01" name="Text Box 10">
          <a:extLst>
            <a:ext uri="{FF2B5EF4-FFF2-40B4-BE49-F238E27FC236}">
              <a16:creationId xmlns:a16="http://schemas.microsoft.com/office/drawing/2014/main" id="{B20D84A4-D8E6-47B9-8CC5-9E5FAEEB26C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02" name="Text Box 41">
          <a:extLst>
            <a:ext uri="{FF2B5EF4-FFF2-40B4-BE49-F238E27FC236}">
              <a16:creationId xmlns:a16="http://schemas.microsoft.com/office/drawing/2014/main" id="{344A1F86-60D7-48D8-8329-FAE1198835F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03" name="Text Box 43">
          <a:extLst>
            <a:ext uri="{FF2B5EF4-FFF2-40B4-BE49-F238E27FC236}">
              <a16:creationId xmlns:a16="http://schemas.microsoft.com/office/drawing/2014/main" id="{D067D563-9F10-498E-86A9-4305D5E6E43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04" name="Text Box 1">
          <a:extLst>
            <a:ext uri="{FF2B5EF4-FFF2-40B4-BE49-F238E27FC236}">
              <a16:creationId xmlns:a16="http://schemas.microsoft.com/office/drawing/2014/main" id="{A14DBFE0-414C-4FA3-93DC-285A8FF131B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05" name="Text Box 8">
          <a:extLst>
            <a:ext uri="{FF2B5EF4-FFF2-40B4-BE49-F238E27FC236}">
              <a16:creationId xmlns:a16="http://schemas.microsoft.com/office/drawing/2014/main" id="{804641C8-C600-4371-A01F-F196FA64C37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06" name="Text Box 9">
          <a:extLst>
            <a:ext uri="{FF2B5EF4-FFF2-40B4-BE49-F238E27FC236}">
              <a16:creationId xmlns:a16="http://schemas.microsoft.com/office/drawing/2014/main" id="{A3B07CF4-20E9-4776-A0B3-68D909974FE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07" name="Text Box 10">
          <a:extLst>
            <a:ext uri="{FF2B5EF4-FFF2-40B4-BE49-F238E27FC236}">
              <a16:creationId xmlns:a16="http://schemas.microsoft.com/office/drawing/2014/main" id="{536219F7-5326-415A-A1A4-9DFB0DC7551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08" name="Text Box 41">
          <a:extLst>
            <a:ext uri="{FF2B5EF4-FFF2-40B4-BE49-F238E27FC236}">
              <a16:creationId xmlns:a16="http://schemas.microsoft.com/office/drawing/2014/main" id="{9C3E044C-1A2E-46B7-B7D3-F85CDD74C3D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09" name="Text Box 43">
          <a:extLst>
            <a:ext uri="{FF2B5EF4-FFF2-40B4-BE49-F238E27FC236}">
              <a16:creationId xmlns:a16="http://schemas.microsoft.com/office/drawing/2014/main" id="{F782BBDD-6885-4D73-8959-44DED7C0F38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10" name="Text Box 1">
          <a:extLst>
            <a:ext uri="{FF2B5EF4-FFF2-40B4-BE49-F238E27FC236}">
              <a16:creationId xmlns:a16="http://schemas.microsoft.com/office/drawing/2014/main" id="{B3A08993-4814-46DE-A72E-96B9145D9CE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11" name="Text Box 8">
          <a:extLst>
            <a:ext uri="{FF2B5EF4-FFF2-40B4-BE49-F238E27FC236}">
              <a16:creationId xmlns:a16="http://schemas.microsoft.com/office/drawing/2014/main" id="{D6C192F2-77DD-4D83-ACFF-CB0428CAA75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12" name="Text Box 9">
          <a:extLst>
            <a:ext uri="{FF2B5EF4-FFF2-40B4-BE49-F238E27FC236}">
              <a16:creationId xmlns:a16="http://schemas.microsoft.com/office/drawing/2014/main" id="{A46605ED-DB88-4AF5-B394-B34F38AC841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13" name="Text Box 10">
          <a:extLst>
            <a:ext uri="{FF2B5EF4-FFF2-40B4-BE49-F238E27FC236}">
              <a16:creationId xmlns:a16="http://schemas.microsoft.com/office/drawing/2014/main" id="{F4736089-BD0A-4251-A517-3FED4D6AAFC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14" name="Text Box 41">
          <a:extLst>
            <a:ext uri="{FF2B5EF4-FFF2-40B4-BE49-F238E27FC236}">
              <a16:creationId xmlns:a16="http://schemas.microsoft.com/office/drawing/2014/main" id="{CB6211F4-69AB-4A53-98D5-B4A1AB63C49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15" name="Text Box 43">
          <a:extLst>
            <a:ext uri="{FF2B5EF4-FFF2-40B4-BE49-F238E27FC236}">
              <a16:creationId xmlns:a16="http://schemas.microsoft.com/office/drawing/2014/main" id="{78AD67E8-B584-4CE7-B33B-0DBCE03BBCF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16" name="Text Box 1">
          <a:extLst>
            <a:ext uri="{FF2B5EF4-FFF2-40B4-BE49-F238E27FC236}">
              <a16:creationId xmlns:a16="http://schemas.microsoft.com/office/drawing/2014/main" id="{87B8A6A7-4C0F-4202-99CC-4897389B03C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17" name="Text Box 8">
          <a:extLst>
            <a:ext uri="{FF2B5EF4-FFF2-40B4-BE49-F238E27FC236}">
              <a16:creationId xmlns:a16="http://schemas.microsoft.com/office/drawing/2014/main" id="{4AE8540B-DB74-46ED-90F2-BB382C434B0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18" name="Text Box 9">
          <a:extLst>
            <a:ext uri="{FF2B5EF4-FFF2-40B4-BE49-F238E27FC236}">
              <a16:creationId xmlns:a16="http://schemas.microsoft.com/office/drawing/2014/main" id="{215115C3-2A40-4DB8-996D-C984067EE3C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19" name="Text Box 10">
          <a:extLst>
            <a:ext uri="{FF2B5EF4-FFF2-40B4-BE49-F238E27FC236}">
              <a16:creationId xmlns:a16="http://schemas.microsoft.com/office/drawing/2014/main" id="{9E4D196B-B488-4E0F-AC01-26116370589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20" name="Text Box 41">
          <a:extLst>
            <a:ext uri="{FF2B5EF4-FFF2-40B4-BE49-F238E27FC236}">
              <a16:creationId xmlns:a16="http://schemas.microsoft.com/office/drawing/2014/main" id="{420DC96F-94B3-41DA-AA9A-298992D9DA5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21" name="Text Box 43">
          <a:extLst>
            <a:ext uri="{FF2B5EF4-FFF2-40B4-BE49-F238E27FC236}">
              <a16:creationId xmlns:a16="http://schemas.microsoft.com/office/drawing/2014/main" id="{8FA37FE1-1292-4151-BC24-66A6AB822E3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22" name="Text Box 1">
          <a:extLst>
            <a:ext uri="{FF2B5EF4-FFF2-40B4-BE49-F238E27FC236}">
              <a16:creationId xmlns:a16="http://schemas.microsoft.com/office/drawing/2014/main" id="{B0B232D6-16AC-4C40-AAA4-FC8B403DF12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23" name="Text Box 8">
          <a:extLst>
            <a:ext uri="{FF2B5EF4-FFF2-40B4-BE49-F238E27FC236}">
              <a16:creationId xmlns:a16="http://schemas.microsoft.com/office/drawing/2014/main" id="{B84BADDC-33C7-43EB-8B6C-3B0248BC85B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24" name="Text Box 9">
          <a:extLst>
            <a:ext uri="{FF2B5EF4-FFF2-40B4-BE49-F238E27FC236}">
              <a16:creationId xmlns:a16="http://schemas.microsoft.com/office/drawing/2014/main" id="{A2D9689A-75D2-4CD2-9574-782D2F2BF97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25" name="Text Box 10">
          <a:extLst>
            <a:ext uri="{FF2B5EF4-FFF2-40B4-BE49-F238E27FC236}">
              <a16:creationId xmlns:a16="http://schemas.microsoft.com/office/drawing/2014/main" id="{CEA3741F-DA6C-4811-8436-7E2AD8E869B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26" name="Text Box 41">
          <a:extLst>
            <a:ext uri="{FF2B5EF4-FFF2-40B4-BE49-F238E27FC236}">
              <a16:creationId xmlns:a16="http://schemas.microsoft.com/office/drawing/2014/main" id="{1F678DB4-1CE1-4834-A48F-F7C02B27003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27" name="Text Box 43">
          <a:extLst>
            <a:ext uri="{FF2B5EF4-FFF2-40B4-BE49-F238E27FC236}">
              <a16:creationId xmlns:a16="http://schemas.microsoft.com/office/drawing/2014/main" id="{4916951F-C4A2-4EDE-8B29-0A31D99FB1E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28" name="Text Box 1">
          <a:extLst>
            <a:ext uri="{FF2B5EF4-FFF2-40B4-BE49-F238E27FC236}">
              <a16:creationId xmlns:a16="http://schemas.microsoft.com/office/drawing/2014/main" id="{A2346959-33AA-455F-A681-CBFFF47417A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29" name="Text Box 8">
          <a:extLst>
            <a:ext uri="{FF2B5EF4-FFF2-40B4-BE49-F238E27FC236}">
              <a16:creationId xmlns:a16="http://schemas.microsoft.com/office/drawing/2014/main" id="{34703007-C11C-4D56-AAFF-4C4CBFECDF3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30" name="Text Box 9">
          <a:extLst>
            <a:ext uri="{FF2B5EF4-FFF2-40B4-BE49-F238E27FC236}">
              <a16:creationId xmlns:a16="http://schemas.microsoft.com/office/drawing/2014/main" id="{DE887BE9-A003-4495-A9E4-CF1FF013163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31" name="Text Box 10">
          <a:extLst>
            <a:ext uri="{FF2B5EF4-FFF2-40B4-BE49-F238E27FC236}">
              <a16:creationId xmlns:a16="http://schemas.microsoft.com/office/drawing/2014/main" id="{5ECA02E0-A1FF-4A58-8790-D57E63848FC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32" name="Text Box 41">
          <a:extLst>
            <a:ext uri="{FF2B5EF4-FFF2-40B4-BE49-F238E27FC236}">
              <a16:creationId xmlns:a16="http://schemas.microsoft.com/office/drawing/2014/main" id="{F4D5D410-6D0E-405D-A1F3-E6AA2DF559D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33" name="Text Box 43">
          <a:extLst>
            <a:ext uri="{FF2B5EF4-FFF2-40B4-BE49-F238E27FC236}">
              <a16:creationId xmlns:a16="http://schemas.microsoft.com/office/drawing/2014/main" id="{DA60DBEE-9B0A-4A31-9D53-CBDAAB2BF2C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34" name="Text Box 1">
          <a:extLst>
            <a:ext uri="{FF2B5EF4-FFF2-40B4-BE49-F238E27FC236}">
              <a16:creationId xmlns:a16="http://schemas.microsoft.com/office/drawing/2014/main" id="{BE34C935-64B0-478F-B819-C1D91D2A51B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35" name="Text Box 8">
          <a:extLst>
            <a:ext uri="{FF2B5EF4-FFF2-40B4-BE49-F238E27FC236}">
              <a16:creationId xmlns:a16="http://schemas.microsoft.com/office/drawing/2014/main" id="{14062A82-7400-4FAF-AE61-EBC959C1E3E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36" name="Text Box 9">
          <a:extLst>
            <a:ext uri="{FF2B5EF4-FFF2-40B4-BE49-F238E27FC236}">
              <a16:creationId xmlns:a16="http://schemas.microsoft.com/office/drawing/2014/main" id="{62D3BD89-60FF-45DB-B8D4-10ACA683BC7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37" name="Text Box 10">
          <a:extLst>
            <a:ext uri="{FF2B5EF4-FFF2-40B4-BE49-F238E27FC236}">
              <a16:creationId xmlns:a16="http://schemas.microsoft.com/office/drawing/2014/main" id="{0F91E2CE-1AD9-4BC5-B292-9E48966F905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38" name="Text Box 41">
          <a:extLst>
            <a:ext uri="{FF2B5EF4-FFF2-40B4-BE49-F238E27FC236}">
              <a16:creationId xmlns:a16="http://schemas.microsoft.com/office/drawing/2014/main" id="{461CC015-79CF-4218-A512-D94CF55EFB2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39" name="Text Box 43">
          <a:extLst>
            <a:ext uri="{FF2B5EF4-FFF2-40B4-BE49-F238E27FC236}">
              <a16:creationId xmlns:a16="http://schemas.microsoft.com/office/drawing/2014/main" id="{1F386461-F2E7-413B-B5D6-5191609847C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40" name="Text Box 1">
          <a:extLst>
            <a:ext uri="{FF2B5EF4-FFF2-40B4-BE49-F238E27FC236}">
              <a16:creationId xmlns:a16="http://schemas.microsoft.com/office/drawing/2014/main" id="{BC5EE38E-B59B-4D17-A0BA-AE84B9595D0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41" name="Text Box 8">
          <a:extLst>
            <a:ext uri="{FF2B5EF4-FFF2-40B4-BE49-F238E27FC236}">
              <a16:creationId xmlns:a16="http://schemas.microsoft.com/office/drawing/2014/main" id="{F5A6E112-91FC-4F12-9E14-C2696E240E3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42" name="Text Box 9">
          <a:extLst>
            <a:ext uri="{FF2B5EF4-FFF2-40B4-BE49-F238E27FC236}">
              <a16:creationId xmlns:a16="http://schemas.microsoft.com/office/drawing/2014/main" id="{8F77C79D-C545-4428-B02C-A7ED920FFD9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43" name="Text Box 10">
          <a:extLst>
            <a:ext uri="{FF2B5EF4-FFF2-40B4-BE49-F238E27FC236}">
              <a16:creationId xmlns:a16="http://schemas.microsoft.com/office/drawing/2014/main" id="{E265AD29-10C2-43F2-ABF7-EBCC393C9E1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44" name="Text Box 41">
          <a:extLst>
            <a:ext uri="{FF2B5EF4-FFF2-40B4-BE49-F238E27FC236}">
              <a16:creationId xmlns:a16="http://schemas.microsoft.com/office/drawing/2014/main" id="{979C2452-1359-4511-9731-D7353C29392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45" name="Text Box 43">
          <a:extLst>
            <a:ext uri="{FF2B5EF4-FFF2-40B4-BE49-F238E27FC236}">
              <a16:creationId xmlns:a16="http://schemas.microsoft.com/office/drawing/2014/main" id="{5CD8CC35-FE22-4FB3-9D65-1815907C89F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46" name="Text Box 1">
          <a:extLst>
            <a:ext uri="{FF2B5EF4-FFF2-40B4-BE49-F238E27FC236}">
              <a16:creationId xmlns:a16="http://schemas.microsoft.com/office/drawing/2014/main" id="{913AC8A1-7D95-4776-89D5-7E4AAC3CB37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47" name="Text Box 8">
          <a:extLst>
            <a:ext uri="{FF2B5EF4-FFF2-40B4-BE49-F238E27FC236}">
              <a16:creationId xmlns:a16="http://schemas.microsoft.com/office/drawing/2014/main" id="{A0DE3359-9B20-4383-9B8B-B0781764890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48" name="Text Box 9">
          <a:extLst>
            <a:ext uri="{FF2B5EF4-FFF2-40B4-BE49-F238E27FC236}">
              <a16:creationId xmlns:a16="http://schemas.microsoft.com/office/drawing/2014/main" id="{3E92144D-F48D-41B4-9415-027185147A4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49" name="Text Box 10">
          <a:extLst>
            <a:ext uri="{FF2B5EF4-FFF2-40B4-BE49-F238E27FC236}">
              <a16:creationId xmlns:a16="http://schemas.microsoft.com/office/drawing/2014/main" id="{B144C4CF-4624-4313-89D4-ACFB643E089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50" name="Text Box 41">
          <a:extLst>
            <a:ext uri="{FF2B5EF4-FFF2-40B4-BE49-F238E27FC236}">
              <a16:creationId xmlns:a16="http://schemas.microsoft.com/office/drawing/2014/main" id="{21DC0C71-D6CC-46AA-BDF0-B3179CCEA87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51" name="Text Box 43">
          <a:extLst>
            <a:ext uri="{FF2B5EF4-FFF2-40B4-BE49-F238E27FC236}">
              <a16:creationId xmlns:a16="http://schemas.microsoft.com/office/drawing/2014/main" id="{08E07F35-8F20-47A4-AC87-99150690F75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52" name="Text Box 1">
          <a:extLst>
            <a:ext uri="{FF2B5EF4-FFF2-40B4-BE49-F238E27FC236}">
              <a16:creationId xmlns:a16="http://schemas.microsoft.com/office/drawing/2014/main" id="{4BA50AC9-FB57-4814-BD47-FE86876F591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53" name="Text Box 8">
          <a:extLst>
            <a:ext uri="{FF2B5EF4-FFF2-40B4-BE49-F238E27FC236}">
              <a16:creationId xmlns:a16="http://schemas.microsoft.com/office/drawing/2014/main" id="{36A6D036-1BD1-4612-BA7D-5593D1B40EC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54" name="Text Box 9">
          <a:extLst>
            <a:ext uri="{FF2B5EF4-FFF2-40B4-BE49-F238E27FC236}">
              <a16:creationId xmlns:a16="http://schemas.microsoft.com/office/drawing/2014/main" id="{D70C5C16-243C-48A5-9CF1-88161E44A7B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55" name="Text Box 10">
          <a:extLst>
            <a:ext uri="{FF2B5EF4-FFF2-40B4-BE49-F238E27FC236}">
              <a16:creationId xmlns:a16="http://schemas.microsoft.com/office/drawing/2014/main" id="{BD7B96CE-F80E-45BD-BA7E-86DEDFE6FF2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56" name="Text Box 41">
          <a:extLst>
            <a:ext uri="{FF2B5EF4-FFF2-40B4-BE49-F238E27FC236}">
              <a16:creationId xmlns:a16="http://schemas.microsoft.com/office/drawing/2014/main" id="{0F69106A-D064-463A-87C4-900EC600E62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57" name="Text Box 43">
          <a:extLst>
            <a:ext uri="{FF2B5EF4-FFF2-40B4-BE49-F238E27FC236}">
              <a16:creationId xmlns:a16="http://schemas.microsoft.com/office/drawing/2014/main" id="{452D8575-5117-4F34-B36D-1E848506626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58" name="Text Box 1">
          <a:extLst>
            <a:ext uri="{FF2B5EF4-FFF2-40B4-BE49-F238E27FC236}">
              <a16:creationId xmlns:a16="http://schemas.microsoft.com/office/drawing/2014/main" id="{C48208EE-7350-41F1-BEBB-718F8719EDB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59" name="Text Box 8">
          <a:extLst>
            <a:ext uri="{FF2B5EF4-FFF2-40B4-BE49-F238E27FC236}">
              <a16:creationId xmlns:a16="http://schemas.microsoft.com/office/drawing/2014/main" id="{72C8FB3B-0058-4CB4-861B-D2760DC1A60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60" name="Text Box 9">
          <a:extLst>
            <a:ext uri="{FF2B5EF4-FFF2-40B4-BE49-F238E27FC236}">
              <a16:creationId xmlns:a16="http://schemas.microsoft.com/office/drawing/2014/main" id="{056A56F6-53E4-4361-BEC9-DFBAEE6410A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61" name="Text Box 10">
          <a:extLst>
            <a:ext uri="{FF2B5EF4-FFF2-40B4-BE49-F238E27FC236}">
              <a16:creationId xmlns:a16="http://schemas.microsoft.com/office/drawing/2014/main" id="{CA406812-CF6E-4288-9486-5C25A415E9D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62" name="Text Box 41">
          <a:extLst>
            <a:ext uri="{FF2B5EF4-FFF2-40B4-BE49-F238E27FC236}">
              <a16:creationId xmlns:a16="http://schemas.microsoft.com/office/drawing/2014/main" id="{47FB333F-4112-4A7C-9804-97566D89E4C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63" name="Text Box 43">
          <a:extLst>
            <a:ext uri="{FF2B5EF4-FFF2-40B4-BE49-F238E27FC236}">
              <a16:creationId xmlns:a16="http://schemas.microsoft.com/office/drawing/2014/main" id="{81D5691A-95A7-45AE-A2D5-763E609203B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64" name="Text Box 1">
          <a:extLst>
            <a:ext uri="{FF2B5EF4-FFF2-40B4-BE49-F238E27FC236}">
              <a16:creationId xmlns:a16="http://schemas.microsoft.com/office/drawing/2014/main" id="{003AC953-FB5C-4CDA-A7CF-F8032160A4B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65" name="Text Box 8">
          <a:extLst>
            <a:ext uri="{FF2B5EF4-FFF2-40B4-BE49-F238E27FC236}">
              <a16:creationId xmlns:a16="http://schemas.microsoft.com/office/drawing/2014/main" id="{744D6DBF-1430-404B-9578-12DD5231695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66" name="Text Box 9">
          <a:extLst>
            <a:ext uri="{FF2B5EF4-FFF2-40B4-BE49-F238E27FC236}">
              <a16:creationId xmlns:a16="http://schemas.microsoft.com/office/drawing/2014/main" id="{36F72DC0-F9C1-4F1B-8A88-BC4739ACF56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67" name="Text Box 10">
          <a:extLst>
            <a:ext uri="{FF2B5EF4-FFF2-40B4-BE49-F238E27FC236}">
              <a16:creationId xmlns:a16="http://schemas.microsoft.com/office/drawing/2014/main" id="{D5E8DE6C-8A4C-4434-9EBB-8A0E7A2B90D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68" name="Text Box 41">
          <a:extLst>
            <a:ext uri="{FF2B5EF4-FFF2-40B4-BE49-F238E27FC236}">
              <a16:creationId xmlns:a16="http://schemas.microsoft.com/office/drawing/2014/main" id="{C5046D5B-683F-41DD-822E-D9235DC1D01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69" name="Text Box 43">
          <a:extLst>
            <a:ext uri="{FF2B5EF4-FFF2-40B4-BE49-F238E27FC236}">
              <a16:creationId xmlns:a16="http://schemas.microsoft.com/office/drawing/2014/main" id="{F7EDF440-D427-4F87-912D-08FB72FFD67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170" name="Text Box 1">
          <a:extLst>
            <a:ext uri="{FF2B5EF4-FFF2-40B4-BE49-F238E27FC236}">
              <a16:creationId xmlns:a16="http://schemas.microsoft.com/office/drawing/2014/main" id="{2736775C-93A0-4860-98DA-A92ECC9AD9E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171" name="Text Box 8">
          <a:extLst>
            <a:ext uri="{FF2B5EF4-FFF2-40B4-BE49-F238E27FC236}">
              <a16:creationId xmlns:a16="http://schemas.microsoft.com/office/drawing/2014/main" id="{8E74996A-99DA-4935-93DD-001CA99B364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172" name="Text Box 9">
          <a:extLst>
            <a:ext uri="{FF2B5EF4-FFF2-40B4-BE49-F238E27FC236}">
              <a16:creationId xmlns:a16="http://schemas.microsoft.com/office/drawing/2014/main" id="{220CD823-9BC3-4581-9F37-957C050D19C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173" name="Text Box 10">
          <a:extLst>
            <a:ext uri="{FF2B5EF4-FFF2-40B4-BE49-F238E27FC236}">
              <a16:creationId xmlns:a16="http://schemas.microsoft.com/office/drawing/2014/main" id="{93AE58F8-EEA6-4151-B42C-B1330EC63D5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174" name="Text Box 41">
          <a:extLst>
            <a:ext uri="{FF2B5EF4-FFF2-40B4-BE49-F238E27FC236}">
              <a16:creationId xmlns:a16="http://schemas.microsoft.com/office/drawing/2014/main" id="{252D853C-6E64-49AD-8CE1-35F2579526D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175" name="Text Box 43">
          <a:extLst>
            <a:ext uri="{FF2B5EF4-FFF2-40B4-BE49-F238E27FC236}">
              <a16:creationId xmlns:a16="http://schemas.microsoft.com/office/drawing/2014/main" id="{EBAC2F36-5A79-4491-98CE-573C9D847CA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176" name="Text Box 1">
          <a:extLst>
            <a:ext uri="{FF2B5EF4-FFF2-40B4-BE49-F238E27FC236}">
              <a16:creationId xmlns:a16="http://schemas.microsoft.com/office/drawing/2014/main" id="{38E16935-19DB-4D32-9F20-713920948DA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177" name="Text Box 8">
          <a:extLst>
            <a:ext uri="{FF2B5EF4-FFF2-40B4-BE49-F238E27FC236}">
              <a16:creationId xmlns:a16="http://schemas.microsoft.com/office/drawing/2014/main" id="{2AAC502E-D14A-4938-8B67-9737792441E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178" name="Text Box 9">
          <a:extLst>
            <a:ext uri="{FF2B5EF4-FFF2-40B4-BE49-F238E27FC236}">
              <a16:creationId xmlns:a16="http://schemas.microsoft.com/office/drawing/2014/main" id="{18569645-09F0-4DAD-B063-969FD314C6A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179" name="Text Box 10">
          <a:extLst>
            <a:ext uri="{FF2B5EF4-FFF2-40B4-BE49-F238E27FC236}">
              <a16:creationId xmlns:a16="http://schemas.microsoft.com/office/drawing/2014/main" id="{E8EFC35B-EB8B-4DF5-A52E-1579FF40DB3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180" name="Text Box 41">
          <a:extLst>
            <a:ext uri="{FF2B5EF4-FFF2-40B4-BE49-F238E27FC236}">
              <a16:creationId xmlns:a16="http://schemas.microsoft.com/office/drawing/2014/main" id="{E3A69C77-6846-40E8-AA63-F8992E4AF49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181" name="Text Box 43">
          <a:extLst>
            <a:ext uri="{FF2B5EF4-FFF2-40B4-BE49-F238E27FC236}">
              <a16:creationId xmlns:a16="http://schemas.microsoft.com/office/drawing/2014/main" id="{696EC99B-04FB-4C47-9DD1-9D1C8B152A2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82" name="Text Box 1">
          <a:extLst>
            <a:ext uri="{FF2B5EF4-FFF2-40B4-BE49-F238E27FC236}">
              <a16:creationId xmlns:a16="http://schemas.microsoft.com/office/drawing/2014/main" id="{C285A3EE-0EAC-447A-8522-2F9D035BD12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83" name="Text Box 8">
          <a:extLst>
            <a:ext uri="{FF2B5EF4-FFF2-40B4-BE49-F238E27FC236}">
              <a16:creationId xmlns:a16="http://schemas.microsoft.com/office/drawing/2014/main" id="{911726AC-6B42-430A-A143-F147EDBF326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84" name="Text Box 9">
          <a:extLst>
            <a:ext uri="{FF2B5EF4-FFF2-40B4-BE49-F238E27FC236}">
              <a16:creationId xmlns:a16="http://schemas.microsoft.com/office/drawing/2014/main" id="{E20D20E3-C16A-407E-BD7F-4C776A4F31B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85" name="Text Box 10">
          <a:extLst>
            <a:ext uri="{FF2B5EF4-FFF2-40B4-BE49-F238E27FC236}">
              <a16:creationId xmlns:a16="http://schemas.microsoft.com/office/drawing/2014/main" id="{A913AE1D-E200-4C39-9E55-C0DB350AEFE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86" name="Text Box 41">
          <a:extLst>
            <a:ext uri="{FF2B5EF4-FFF2-40B4-BE49-F238E27FC236}">
              <a16:creationId xmlns:a16="http://schemas.microsoft.com/office/drawing/2014/main" id="{14117AD6-A2E0-4302-BC2C-5DE67C64F1B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87" name="Text Box 43">
          <a:extLst>
            <a:ext uri="{FF2B5EF4-FFF2-40B4-BE49-F238E27FC236}">
              <a16:creationId xmlns:a16="http://schemas.microsoft.com/office/drawing/2014/main" id="{03A8146D-B5BB-42DF-9213-C918457ACF2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88" name="Text Box 1">
          <a:extLst>
            <a:ext uri="{FF2B5EF4-FFF2-40B4-BE49-F238E27FC236}">
              <a16:creationId xmlns:a16="http://schemas.microsoft.com/office/drawing/2014/main" id="{74EA64EA-6FA6-479E-BD71-01CAFD5D2EC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89" name="Text Box 8">
          <a:extLst>
            <a:ext uri="{FF2B5EF4-FFF2-40B4-BE49-F238E27FC236}">
              <a16:creationId xmlns:a16="http://schemas.microsoft.com/office/drawing/2014/main" id="{3C352762-EB28-44C1-B8A0-8B8D33F7637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90" name="Text Box 9">
          <a:extLst>
            <a:ext uri="{FF2B5EF4-FFF2-40B4-BE49-F238E27FC236}">
              <a16:creationId xmlns:a16="http://schemas.microsoft.com/office/drawing/2014/main" id="{3C1C8859-C905-4184-8B4C-FCF4FEF3CC4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91" name="Text Box 10">
          <a:extLst>
            <a:ext uri="{FF2B5EF4-FFF2-40B4-BE49-F238E27FC236}">
              <a16:creationId xmlns:a16="http://schemas.microsoft.com/office/drawing/2014/main" id="{C23731EB-2D3E-4E4F-AAB3-0BC4F5F3259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92" name="Text Box 41">
          <a:extLst>
            <a:ext uri="{FF2B5EF4-FFF2-40B4-BE49-F238E27FC236}">
              <a16:creationId xmlns:a16="http://schemas.microsoft.com/office/drawing/2014/main" id="{0675BD55-C07D-42F9-84E8-64975D9FF09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93" name="Text Box 43">
          <a:extLst>
            <a:ext uri="{FF2B5EF4-FFF2-40B4-BE49-F238E27FC236}">
              <a16:creationId xmlns:a16="http://schemas.microsoft.com/office/drawing/2014/main" id="{ADFD2E10-E577-4481-95E2-66BAE07BEB4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94" name="Text Box 1">
          <a:extLst>
            <a:ext uri="{FF2B5EF4-FFF2-40B4-BE49-F238E27FC236}">
              <a16:creationId xmlns:a16="http://schemas.microsoft.com/office/drawing/2014/main" id="{3B49F638-50BD-4C70-97B5-82323E1E301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95" name="Text Box 8">
          <a:extLst>
            <a:ext uri="{FF2B5EF4-FFF2-40B4-BE49-F238E27FC236}">
              <a16:creationId xmlns:a16="http://schemas.microsoft.com/office/drawing/2014/main" id="{ED91EC50-93B2-4E9F-8070-7787B00A676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96" name="Text Box 9">
          <a:extLst>
            <a:ext uri="{FF2B5EF4-FFF2-40B4-BE49-F238E27FC236}">
              <a16:creationId xmlns:a16="http://schemas.microsoft.com/office/drawing/2014/main" id="{46F468B4-5A9E-4BA0-AAC3-CBBDC6254FC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97" name="Text Box 10">
          <a:extLst>
            <a:ext uri="{FF2B5EF4-FFF2-40B4-BE49-F238E27FC236}">
              <a16:creationId xmlns:a16="http://schemas.microsoft.com/office/drawing/2014/main" id="{E43CCACF-DE6A-463E-9639-8A51C7F7313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98" name="Text Box 41">
          <a:extLst>
            <a:ext uri="{FF2B5EF4-FFF2-40B4-BE49-F238E27FC236}">
              <a16:creationId xmlns:a16="http://schemas.microsoft.com/office/drawing/2014/main" id="{63B9E746-D1D9-4F40-A378-431E5D5DE89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199" name="Text Box 43">
          <a:extLst>
            <a:ext uri="{FF2B5EF4-FFF2-40B4-BE49-F238E27FC236}">
              <a16:creationId xmlns:a16="http://schemas.microsoft.com/office/drawing/2014/main" id="{29137A0F-20CA-440E-A9CE-127120B2DD3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00" name="Text Box 1">
          <a:extLst>
            <a:ext uri="{FF2B5EF4-FFF2-40B4-BE49-F238E27FC236}">
              <a16:creationId xmlns:a16="http://schemas.microsoft.com/office/drawing/2014/main" id="{AA97AAF7-15B3-4291-A206-C430DDB6C74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01" name="Text Box 8">
          <a:extLst>
            <a:ext uri="{FF2B5EF4-FFF2-40B4-BE49-F238E27FC236}">
              <a16:creationId xmlns:a16="http://schemas.microsoft.com/office/drawing/2014/main" id="{3F098C5F-A095-4EE1-92FD-C85C29F6C34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02" name="Text Box 9">
          <a:extLst>
            <a:ext uri="{FF2B5EF4-FFF2-40B4-BE49-F238E27FC236}">
              <a16:creationId xmlns:a16="http://schemas.microsoft.com/office/drawing/2014/main" id="{D1F4EDEA-E8CC-4634-8314-3C9733C5D1C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03" name="Text Box 10">
          <a:extLst>
            <a:ext uri="{FF2B5EF4-FFF2-40B4-BE49-F238E27FC236}">
              <a16:creationId xmlns:a16="http://schemas.microsoft.com/office/drawing/2014/main" id="{F5A7CEE9-2CE6-4C74-A409-5651817375B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04" name="Text Box 41">
          <a:extLst>
            <a:ext uri="{FF2B5EF4-FFF2-40B4-BE49-F238E27FC236}">
              <a16:creationId xmlns:a16="http://schemas.microsoft.com/office/drawing/2014/main" id="{1C31245C-0DF1-4467-8F39-24219DA0142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05" name="Text Box 43">
          <a:extLst>
            <a:ext uri="{FF2B5EF4-FFF2-40B4-BE49-F238E27FC236}">
              <a16:creationId xmlns:a16="http://schemas.microsoft.com/office/drawing/2014/main" id="{5F9EA45B-7E0B-42B4-BD95-703AA490E2B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06" name="Text Box 1">
          <a:extLst>
            <a:ext uri="{FF2B5EF4-FFF2-40B4-BE49-F238E27FC236}">
              <a16:creationId xmlns:a16="http://schemas.microsoft.com/office/drawing/2014/main" id="{DCFC287C-78E0-4ACE-9F09-E141C2FD8E9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07" name="Text Box 8">
          <a:extLst>
            <a:ext uri="{FF2B5EF4-FFF2-40B4-BE49-F238E27FC236}">
              <a16:creationId xmlns:a16="http://schemas.microsoft.com/office/drawing/2014/main" id="{338258EE-A24E-483C-81CE-259EBC65D20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08" name="Text Box 9">
          <a:extLst>
            <a:ext uri="{FF2B5EF4-FFF2-40B4-BE49-F238E27FC236}">
              <a16:creationId xmlns:a16="http://schemas.microsoft.com/office/drawing/2014/main" id="{149EAAEF-8B80-4B3B-8A94-67DBCF97333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09" name="Text Box 10">
          <a:extLst>
            <a:ext uri="{FF2B5EF4-FFF2-40B4-BE49-F238E27FC236}">
              <a16:creationId xmlns:a16="http://schemas.microsoft.com/office/drawing/2014/main" id="{F7973472-9B35-4E1D-9290-AA898A60047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10" name="Text Box 41">
          <a:extLst>
            <a:ext uri="{FF2B5EF4-FFF2-40B4-BE49-F238E27FC236}">
              <a16:creationId xmlns:a16="http://schemas.microsoft.com/office/drawing/2014/main" id="{B03E5F66-A946-4746-8367-3136C15E30D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11" name="Text Box 43">
          <a:extLst>
            <a:ext uri="{FF2B5EF4-FFF2-40B4-BE49-F238E27FC236}">
              <a16:creationId xmlns:a16="http://schemas.microsoft.com/office/drawing/2014/main" id="{A839F477-695E-4AE9-8651-EA39167E514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12" name="Text Box 1">
          <a:extLst>
            <a:ext uri="{FF2B5EF4-FFF2-40B4-BE49-F238E27FC236}">
              <a16:creationId xmlns:a16="http://schemas.microsoft.com/office/drawing/2014/main" id="{BB4D23E5-1CD7-42BE-88B4-39B2D8D6016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13" name="Text Box 8">
          <a:extLst>
            <a:ext uri="{FF2B5EF4-FFF2-40B4-BE49-F238E27FC236}">
              <a16:creationId xmlns:a16="http://schemas.microsoft.com/office/drawing/2014/main" id="{E813AC48-6622-43C5-A3FD-6EEA6BDA697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14" name="Text Box 9">
          <a:extLst>
            <a:ext uri="{FF2B5EF4-FFF2-40B4-BE49-F238E27FC236}">
              <a16:creationId xmlns:a16="http://schemas.microsoft.com/office/drawing/2014/main" id="{97884F7E-3505-4C1D-A791-E96E8414DA0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15" name="Text Box 10">
          <a:extLst>
            <a:ext uri="{FF2B5EF4-FFF2-40B4-BE49-F238E27FC236}">
              <a16:creationId xmlns:a16="http://schemas.microsoft.com/office/drawing/2014/main" id="{3F65610A-878C-4F5D-93DD-D941174561F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16" name="Text Box 41">
          <a:extLst>
            <a:ext uri="{FF2B5EF4-FFF2-40B4-BE49-F238E27FC236}">
              <a16:creationId xmlns:a16="http://schemas.microsoft.com/office/drawing/2014/main" id="{BF4DF811-3B36-4532-83B6-1E8E8229939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17" name="Text Box 43">
          <a:extLst>
            <a:ext uri="{FF2B5EF4-FFF2-40B4-BE49-F238E27FC236}">
              <a16:creationId xmlns:a16="http://schemas.microsoft.com/office/drawing/2014/main" id="{F3FD7485-73B9-4AAF-BE7A-4BB3554F2A0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18" name="Text Box 1">
          <a:extLst>
            <a:ext uri="{FF2B5EF4-FFF2-40B4-BE49-F238E27FC236}">
              <a16:creationId xmlns:a16="http://schemas.microsoft.com/office/drawing/2014/main" id="{6B4D48F9-F9C5-4BCC-BD71-33A3C727918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19" name="Text Box 8">
          <a:extLst>
            <a:ext uri="{FF2B5EF4-FFF2-40B4-BE49-F238E27FC236}">
              <a16:creationId xmlns:a16="http://schemas.microsoft.com/office/drawing/2014/main" id="{7C780400-D1EA-4B2E-A9FB-28103013B21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20" name="Text Box 9">
          <a:extLst>
            <a:ext uri="{FF2B5EF4-FFF2-40B4-BE49-F238E27FC236}">
              <a16:creationId xmlns:a16="http://schemas.microsoft.com/office/drawing/2014/main" id="{A04FBFA4-45BD-491E-A558-4C655F9BFE8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21" name="Text Box 10">
          <a:extLst>
            <a:ext uri="{FF2B5EF4-FFF2-40B4-BE49-F238E27FC236}">
              <a16:creationId xmlns:a16="http://schemas.microsoft.com/office/drawing/2014/main" id="{95136D0E-9736-49C0-9347-FF7F8C3FD4A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22" name="Text Box 41">
          <a:extLst>
            <a:ext uri="{FF2B5EF4-FFF2-40B4-BE49-F238E27FC236}">
              <a16:creationId xmlns:a16="http://schemas.microsoft.com/office/drawing/2014/main" id="{A9D97CFD-DF4D-4E78-B4DC-D44DF29964E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23" name="Text Box 43">
          <a:extLst>
            <a:ext uri="{FF2B5EF4-FFF2-40B4-BE49-F238E27FC236}">
              <a16:creationId xmlns:a16="http://schemas.microsoft.com/office/drawing/2014/main" id="{B8DDD302-1DEA-4D55-9C64-A4C2EDD706C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24" name="Text Box 1">
          <a:extLst>
            <a:ext uri="{FF2B5EF4-FFF2-40B4-BE49-F238E27FC236}">
              <a16:creationId xmlns:a16="http://schemas.microsoft.com/office/drawing/2014/main" id="{C19A498A-6342-4E18-A62A-0D6051A990D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25" name="Text Box 8">
          <a:extLst>
            <a:ext uri="{FF2B5EF4-FFF2-40B4-BE49-F238E27FC236}">
              <a16:creationId xmlns:a16="http://schemas.microsoft.com/office/drawing/2014/main" id="{815EFECD-3BE0-4D46-BB69-81B955FA49B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26" name="Text Box 9">
          <a:extLst>
            <a:ext uri="{FF2B5EF4-FFF2-40B4-BE49-F238E27FC236}">
              <a16:creationId xmlns:a16="http://schemas.microsoft.com/office/drawing/2014/main" id="{FB7D6489-2161-4A47-9E4B-EEF4580912D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27" name="Text Box 10">
          <a:extLst>
            <a:ext uri="{FF2B5EF4-FFF2-40B4-BE49-F238E27FC236}">
              <a16:creationId xmlns:a16="http://schemas.microsoft.com/office/drawing/2014/main" id="{09043CB3-66A9-44B3-A1A2-1F3F96B6B22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28" name="Text Box 41">
          <a:extLst>
            <a:ext uri="{FF2B5EF4-FFF2-40B4-BE49-F238E27FC236}">
              <a16:creationId xmlns:a16="http://schemas.microsoft.com/office/drawing/2014/main" id="{88E2119F-3C02-4C58-BA1A-6D9EDBE200B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29" name="Text Box 43">
          <a:extLst>
            <a:ext uri="{FF2B5EF4-FFF2-40B4-BE49-F238E27FC236}">
              <a16:creationId xmlns:a16="http://schemas.microsoft.com/office/drawing/2014/main" id="{C1C49F92-0210-4E41-B9D7-66D17101422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30" name="Text Box 1">
          <a:extLst>
            <a:ext uri="{FF2B5EF4-FFF2-40B4-BE49-F238E27FC236}">
              <a16:creationId xmlns:a16="http://schemas.microsoft.com/office/drawing/2014/main" id="{B8D5B3EB-95D8-44E3-AA01-96E26DB221F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31" name="Text Box 8">
          <a:extLst>
            <a:ext uri="{FF2B5EF4-FFF2-40B4-BE49-F238E27FC236}">
              <a16:creationId xmlns:a16="http://schemas.microsoft.com/office/drawing/2014/main" id="{122995E9-A039-476E-9702-D46D9604BD6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32" name="Text Box 9">
          <a:extLst>
            <a:ext uri="{FF2B5EF4-FFF2-40B4-BE49-F238E27FC236}">
              <a16:creationId xmlns:a16="http://schemas.microsoft.com/office/drawing/2014/main" id="{22695A5C-A962-4805-9BB4-22C3093519A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33" name="Text Box 10">
          <a:extLst>
            <a:ext uri="{FF2B5EF4-FFF2-40B4-BE49-F238E27FC236}">
              <a16:creationId xmlns:a16="http://schemas.microsoft.com/office/drawing/2014/main" id="{C30E8A31-4E8B-41D2-B1D5-BEB19818F66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34" name="Text Box 41">
          <a:extLst>
            <a:ext uri="{FF2B5EF4-FFF2-40B4-BE49-F238E27FC236}">
              <a16:creationId xmlns:a16="http://schemas.microsoft.com/office/drawing/2014/main" id="{A4A8B22E-4EE4-4CB6-BA4A-140D66FEC97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35" name="Text Box 43">
          <a:extLst>
            <a:ext uri="{FF2B5EF4-FFF2-40B4-BE49-F238E27FC236}">
              <a16:creationId xmlns:a16="http://schemas.microsoft.com/office/drawing/2014/main" id="{E722E220-945D-416F-9CFC-A8767D1A3CA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36" name="Text Box 1">
          <a:extLst>
            <a:ext uri="{FF2B5EF4-FFF2-40B4-BE49-F238E27FC236}">
              <a16:creationId xmlns:a16="http://schemas.microsoft.com/office/drawing/2014/main" id="{7CF10744-4425-4E6F-BCCC-80919EBB815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37" name="Text Box 8">
          <a:extLst>
            <a:ext uri="{FF2B5EF4-FFF2-40B4-BE49-F238E27FC236}">
              <a16:creationId xmlns:a16="http://schemas.microsoft.com/office/drawing/2014/main" id="{F42E10C1-BA61-4AE6-B47C-B9A79736D82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38" name="Text Box 9">
          <a:extLst>
            <a:ext uri="{FF2B5EF4-FFF2-40B4-BE49-F238E27FC236}">
              <a16:creationId xmlns:a16="http://schemas.microsoft.com/office/drawing/2014/main" id="{0737B923-1133-4C34-93D8-A4AC3EF4933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39" name="Text Box 10">
          <a:extLst>
            <a:ext uri="{FF2B5EF4-FFF2-40B4-BE49-F238E27FC236}">
              <a16:creationId xmlns:a16="http://schemas.microsoft.com/office/drawing/2014/main" id="{4B1ABA96-F7F5-4337-B0A3-4E74993F3F2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40" name="Text Box 41">
          <a:extLst>
            <a:ext uri="{FF2B5EF4-FFF2-40B4-BE49-F238E27FC236}">
              <a16:creationId xmlns:a16="http://schemas.microsoft.com/office/drawing/2014/main" id="{28BAF09C-2CE6-4A51-A19B-6BD6582AF52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41" name="Text Box 43">
          <a:extLst>
            <a:ext uri="{FF2B5EF4-FFF2-40B4-BE49-F238E27FC236}">
              <a16:creationId xmlns:a16="http://schemas.microsoft.com/office/drawing/2014/main" id="{23517DF2-9576-4426-B844-00807B37C11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42" name="Text Box 1">
          <a:extLst>
            <a:ext uri="{FF2B5EF4-FFF2-40B4-BE49-F238E27FC236}">
              <a16:creationId xmlns:a16="http://schemas.microsoft.com/office/drawing/2014/main" id="{9C875F09-FEF6-46BB-A7EB-C8536225810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43" name="Text Box 8">
          <a:extLst>
            <a:ext uri="{FF2B5EF4-FFF2-40B4-BE49-F238E27FC236}">
              <a16:creationId xmlns:a16="http://schemas.microsoft.com/office/drawing/2014/main" id="{3D2C37DD-88F5-4B0F-8F93-38C6B9693B4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44" name="Text Box 9">
          <a:extLst>
            <a:ext uri="{FF2B5EF4-FFF2-40B4-BE49-F238E27FC236}">
              <a16:creationId xmlns:a16="http://schemas.microsoft.com/office/drawing/2014/main" id="{0E4DAAE2-9434-4620-950A-8A81077105F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45" name="Text Box 10">
          <a:extLst>
            <a:ext uri="{FF2B5EF4-FFF2-40B4-BE49-F238E27FC236}">
              <a16:creationId xmlns:a16="http://schemas.microsoft.com/office/drawing/2014/main" id="{2F0CBED7-1EC8-4BD7-AAFB-7221463FC6D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46" name="Text Box 41">
          <a:extLst>
            <a:ext uri="{FF2B5EF4-FFF2-40B4-BE49-F238E27FC236}">
              <a16:creationId xmlns:a16="http://schemas.microsoft.com/office/drawing/2014/main" id="{88A24848-307F-438A-B408-DBF1194DECE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47" name="Text Box 43">
          <a:extLst>
            <a:ext uri="{FF2B5EF4-FFF2-40B4-BE49-F238E27FC236}">
              <a16:creationId xmlns:a16="http://schemas.microsoft.com/office/drawing/2014/main" id="{D91722A9-406F-46A3-9ADF-ECC7ACF0E05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48" name="Text Box 1">
          <a:extLst>
            <a:ext uri="{FF2B5EF4-FFF2-40B4-BE49-F238E27FC236}">
              <a16:creationId xmlns:a16="http://schemas.microsoft.com/office/drawing/2014/main" id="{EB7AC933-460F-4B76-8537-227872029E8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49" name="Text Box 8">
          <a:extLst>
            <a:ext uri="{FF2B5EF4-FFF2-40B4-BE49-F238E27FC236}">
              <a16:creationId xmlns:a16="http://schemas.microsoft.com/office/drawing/2014/main" id="{4385416D-A712-45B3-AB28-E79554A1DC3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50" name="Text Box 9">
          <a:extLst>
            <a:ext uri="{FF2B5EF4-FFF2-40B4-BE49-F238E27FC236}">
              <a16:creationId xmlns:a16="http://schemas.microsoft.com/office/drawing/2014/main" id="{D6E0D8C2-CFE9-496F-98FE-EEA32B3A084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51" name="Text Box 10">
          <a:extLst>
            <a:ext uri="{FF2B5EF4-FFF2-40B4-BE49-F238E27FC236}">
              <a16:creationId xmlns:a16="http://schemas.microsoft.com/office/drawing/2014/main" id="{6D0CA4BB-DAE7-4739-AF83-8681F46EE41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52" name="Text Box 41">
          <a:extLst>
            <a:ext uri="{FF2B5EF4-FFF2-40B4-BE49-F238E27FC236}">
              <a16:creationId xmlns:a16="http://schemas.microsoft.com/office/drawing/2014/main" id="{234F502B-F67E-4220-88C9-9C8A8B571D9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53" name="Text Box 43">
          <a:extLst>
            <a:ext uri="{FF2B5EF4-FFF2-40B4-BE49-F238E27FC236}">
              <a16:creationId xmlns:a16="http://schemas.microsoft.com/office/drawing/2014/main" id="{3D791494-8932-40B1-9C96-D4451DEA4DB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254" name="Text Box 1">
          <a:extLst>
            <a:ext uri="{FF2B5EF4-FFF2-40B4-BE49-F238E27FC236}">
              <a16:creationId xmlns:a16="http://schemas.microsoft.com/office/drawing/2014/main" id="{27CA3709-59C9-4954-84D6-C57562D1470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255" name="Text Box 8">
          <a:extLst>
            <a:ext uri="{FF2B5EF4-FFF2-40B4-BE49-F238E27FC236}">
              <a16:creationId xmlns:a16="http://schemas.microsoft.com/office/drawing/2014/main" id="{955FE1A9-8499-43E2-8F3E-8C0D2CCF520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256" name="Text Box 9">
          <a:extLst>
            <a:ext uri="{FF2B5EF4-FFF2-40B4-BE49-F238E27FC236}">
              <a16:creationId xmlns:a16="http://schemas.microsoft.com/office/drawing/2014/main" id="{1F59DFB1-8048-4978-AE4A-F8151AD6926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257" name="Text Box 10">
          <a:extLst>
            <a:ext uri="{FF2B5EF4-FFF2-40B4-BE49-F238E27FC236}">
              <a16:creationId xmlns:a16="http://schemas.microsoft.com/office/drawing/2014/main" id="{C7234AAB-666E-4D87-B103-70C3B6DA499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258" name="Text Box 41">
          <a:extLst>
            <a:ext uri="{FF2B5EF4-FFF2-40B4-BE49-F238E27FC236}">
              <a16:creationId xmlns:a16="http://schemas.microsoft.com/office/drawing/2014/main" id="{5E58FECD-724C-4E29-88AF-06DDA9C2D97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259" name="Text Box 43">
          <a:extLst>
            <a:ext uri="{FF2B5EF4-FFF2-40B4-BE49-F238E27FC236}">
              <a16:creationId xmlns:a16="http://schemas.microsoft.com/office/drawing/2014/main" id="{F886EAAA-804B-4B99-A0B1-A0B711D21AE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260" name="Text Box 1">
          <a:extLst>
            <a:ext uri="{FF2B5EF4-FFF2-40B4-BE49-F238E27FC236}">
              <a16:creationId xmlns:a16="http://schemas.microsoft.com/office/drawing/2014/main" id="{9992652F-E8DD-4543-864F-113761BB5D9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261" name="Text Box 8">
          <a:extLst>
            <a:ext uri="{FF2B5EF4-FFF2-40B4-BE49-F238E27FC236}">
              <a16:creationId xmlns:a16="http://schemas.microsoft.com/office/drawing/2014/main" id="{A2C02002-B484-42C8-AA2B-B9093B1B9A4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262" name="Text Box 9">
          <a:extLst>
            <a:ext uri="{FF2B5EF4-FFF2-40B4-BE49-F238E27FC236}">
              <a16:creationId xmlns:a16="http://schemas.microsoft.com/office/drawing/2014/main" id="{688A65EE-3DF7-412F-AC99-EB6FF8F3DB5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263" name="Text Box 10">
          <a:extLst>
            <a:ext uri="{FF2B5EF4-FFF2-40B4-BE49-F238E27FC236}">
              <a16:creationId xmlns:a16="http://schemas.microsoft.com/office/drawing/2014/main" id="{5ECEC116-7D33-4B49-ACF4-7BD4748D014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264" name="Text Box 41">
          <a:extLst>
            <a:ext uri="{FF2B5EF4-FFF2-40B4-BE49-F238E27FC236}">
              <a16:creationId xmlns:a16="http://schemas.microsoft.com/office/drawing/2014/main" id="{057618BA-46C5-4601-8DC8-452022CCD42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265" name="Text Box 43">
          <a:extLst>
            <a:ext uri="{FF2B5EF4-FFF2-40B4-BE49-F238E27FC236}">
              <a16:creationId xmlns:a16="http://schemas.microsoft.com/office/drawing/2014/main" id="{B1CA9BAB-F1C5-4DBE-8D45-F7BB164BA9E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66" name="Text Box 1">
          <a:extLst>
            <a:ext uri="{FF2B5EF4-FFF2-40B4-BE49-F238E27FC236}">
              <a16:creationId xmlns:a16="http://schemas.microsoft.com/office/drawing/2014/main" id="{D2CBA102-A4C9-4ED8-8FC7-01214A6C6B4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67" name="Text Box 8">
          <a:extLst>
            <a:ext uri="{FF2B5EF4-FFF2-40B4-BE49-F238E27FC236}">
              <a16:creationId xmlns:a16="http://schemas.microsoft.com/office/drawing/2014/main" id="{260EA4A6-5727-4BD8-9E8F-E5AA9238E22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68" name="Text Box 9">
          <a:extLst>
            <a:ext uri="{FF2B5EF4-FFF2-40B4-BE49-F238E27FC236}">
              <a16:creationId xmlns:a16="http://schemas.microsoft.com/office/drawing/2014/main" id="{98F3A507-EE6B-401F-AFE3-1CA21C2B77B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69" name="Text Box 10">
          <a:extLst>
            <a:ext uri="{FF2B5EF4-FFF2-40B4-BE49-F238E27FC236}">
              <a16:creationId xmlns:a16="http://schemas.microsoft.com/office/drawing/2014/main" id="{9B29A45B-4C5F-485C-9833-D1C98D49096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70" name="Text Box 41">
          <a:extLst>
            <a:ext uri="{FF2B5EF4-FFF2-40B4-BE49-F238E27FC236}">
              <a16:creationId xmlns:a16="http://schemas.microsoft.com/office/drawing/2014/main" id="{9D949CC2-2905-4814-A03A-BB3956592F5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71" name="Text Box 43">
          <a:extLst>
            <a:ext uri="{FF2B5EF4-FFF2-40B4-BE49-F238E27FC236}">
              <a16:creationId xmlns:a16="http://schemas.microsoft.com/office/drawing/2014/main" id="{D0870972-B151-42E0-9385-DE3AE4A6669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72" name="Text Box 1">
          <a:extLst>
            <a:ext uri="{FF2B5EF4-FFF2-40B4-BE49-F238E27FC236}">
              <a16:creationId xmlns:a16="http://schemas.microsoft.com/office/drawing/2014/main" id="{F0D8C59E-6A87-4AC7-92B8-8053177ED93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73" name="Text Box 8">
          <a:extLst>
            <a:ext uri="{FF2B5EF4-FFF2-40B4-BE49-F238E27FC236}">
              <a16:creationId xmlns:a16="http://schemas.microsoft.com/office/drawing/2014/main" id="{716F33BD-189A-47A2-974E-1DAA918AB46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74" name="Text Box 9">
          <a:extLst>
            <a:ext uri="{FF2B5EF4-FFF2-40B4-BE49-F238E27FC236}">
              <a16:creationId xmlns:a16="http://schemas.microsoft.com/office/drawing/2014/main" id="{E69932C2-BCA6-4FB2-AA45-1CD90953869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75" name="Text Box 10">
          <a:extLst>
            <a:ext uri="{FF2B5EF4-FFF2-40B4-BE49-F238E27FC236}">
              <a16:creationId xmlns:a16="http://schemas.microsoft.com/office/drawing/2014/main" id="{151FFE09-FCFE-452D-AF8F-878F0EE931F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76" name="Text Box 41">
          <a:extLst>
            <a:ext uri="{FF2B5EF4-FFF2-40B4-BE49-F238E27FC236}">
              <a16:creationId xmlns:a16="http://schemas.microsoft.com/office/drawing/2014/main" id="{130EBBCF-E4DF-4BD5-B249-1A0800BC495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77" name="Text Box 43">
          <a:extLst>
            <a:ext uri="{FF2B5EF4-FFF2-40B4-BE49-F238E27FC236}">
              <a16:creationId xmlns:a16="http://schemas.microsoft.com/office/drawing/2014/main" id="{2DFB5E36-FCF5-4AE5-9731-65970E464E7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78" name="Text Box 1">
          <a:extLst>
            <a:ext uri="{FF2B5EF4-FFF2-40B4-BE49-F238E27FC236}">
              <a16:creationId xmlns:a16="http://schemas.microsoft.com/office/drawing/2014/main" id="{5B71A076-8F7C-463E-B974-DF9A4430433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79" name="Text Box 8">
          <a:extLst>
            <a:ext uri="{FF2B5EF4-FFF2-40B4-BE49-F238E27FC236}">
              <a16:creationId xmlns:a16="http://schemas.microsoft.com/office/drawing/2014/main" id="{EC835EEE-127B-4639-9CBD-030A3990284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80" name="Text Box 9">
          <a:extLst>
            <a:ext uri="{FF2B5EF4-FFF2-40B4-BE49-F238E27FC236}">
              <a16:creationId xmlns:a16="http://schemas.microsoft.com/office/drawing/2014/main" id="{F175A8AF-930D-41EE-AACA-BEA280EB938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81" name="Text Box 10">
          <a:extLst>
            <a:ext uri="{FF2B5EF4-FFF2-40B4-BE49-F238E27FC236}">
              <a16:creationId xmlns:a16="http://schemas.microsoft.com/office/drawing/2014/main" id="{D8882D61-0243-4470-AAE9-DF820C243CD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82" name="Text Box 41">
          <a:extLst>
            <a:ext uri="{FF2B5EF4-FFF2-40B4-BE49-F238E27FC236}">
              <a16:creationId xmlns:a16="http://schemas.microsoft.com/office/drawing/2014/main" id="{810B5BF1-A028-4C62-BB6B-C85ED72EBF0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83" name="Text Box 43">
          <a:extLst>
            <a:ext uri="{FF2B5EF4-FFF2-40B4-BE49-F238E27FC236}">
              <a16:creationId xmlns:a16="http://schemas.microsoft.com/office/drawing/2014/main" id="{D69148A3-818E-4E9E-BFAA-E479D376B14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84" name="Text Box 1">
          <a:extLst>
            <a:ext uri="{FF2B5EF4-FFF2-40B4-BE49-F238E27FC236}">
              <a16:creationId xmlns:a16="http://schemas.microsoft.com/office/drawing/2014/main" id="{9566258B-843B-4CF8-BFC1-CBBB1780F83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85" name="Text Box 8">
          <a:extLst>
            <a:ext uri="{FF2B5EF4-FFF2-40B4-BE49-F238E27FC236}">
              <a16:creationId xmlns:a16="http://schemas.microsoft.com/office/drawing/2014/main" id="{49C4FFD3-CA09-495B-9423-806C0510CF1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86" name="Text Box 9">
          <a:extLst>
            <a:ext uri="{FF2B5EF4-FFF2-40B4-BE49-F238E27FC236}">
              <a16:creationId xmlns:a16="http://schemas.microsoft.com/office/drawing/2014/main" id="{BF0EF44B-A7AE-4886-A610-56723DB118A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87" name="Text Box 10">
          <a:extLst>
            <a:ext uri="{FF2B5EF4-FFF2-40B4-BE49-F238E27FC236}">
              <a16:creationId xmlns:a16="http://schemas.microsoft.com/office/drawing/2014/main" id="{E7D4B0DF-7469-4A4C-9A4F-25016AB1D67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88" name="Text Box 41">
          <a:extLst>
            <a:ext uri="{FF2B5EF4-FFF2-40B4-BE49-F238E27FC236}">
              <a16:creationId xmlns:a16="http://schemas.microsoft.com/office/drawing/2014/main" id="{C76F8035-B6F7-4F49-BA55-2AFC675ED61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89" name="Text Box 43">
          <a:extLst>
            <a:ext uri="{FF2B5EF4-FFF2-40B4-BE49-F238E27FC236}">
              <a16:creationId xmlns:a16="http://schemas.microsoft.com/office/drawing/2014/main" id="{2C85C746-D23A-4FAD-913A-902A4FE2D6B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90" name="Text Box 1">
          <a:extLst>
            <a:ext uri="{FF2B5EF4-FFF2-40B4-BE49-F238E27FC236}">
              <a16:creationId xmlns:a16="http://schemas.microsoft.com/office/drawing/2014/main" id="{E91B552C-E1A5-463A-B0E3-4BC207B02A8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91" name="Text Box 8">
          <a:extLst>
            <a:ext uri="{FF2B5EF4-FFF2-40B4-BE49-F238E27FC236}">
              <a16:creationId xmlns:a16="http://schemas.microsoft.com/office/drawing/2014/main" id="{5C9F71C4-5519-4F3A-9A9B-5299E01F98F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92" name="Text Box 9">
          <a:extLst>
            <a:ext uri="{FF2B5EF4-FFF2-40B4-BE49-F238E27FC236}">
              <a16:creationId xmlns:a16="http://schemas.microsoft.com/office/drawing/2014/main" id="{44EF9E12-AC32-4595-A5F8-6B0888ED7AF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93" name="Text Box 10">
          <a:extLst>
            <a:ext uri="{FF2B5EF4-FFF2-40B4-BE49-F238E27FC236}">
              <a16:creationId xmlns:a16="http://schemas.microsoft.com/office/drawing/2014/main" id="{F0736B2D-C24E-4DE2-93BA-B5E2BAECA61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94" name="Text Box 41">
          <a:extLst>
            <a:ext uri="{FF2B5EF4-FFF2-40B4-BE49-F238E27FC236}">
              <a16:creationId xmlns:a16="http://schemas.microsoft.com/office/drawing/2014/main" id="{E6951F82-9D35-45E4-AF17-1C627E41AD2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95" name="Text Box 43">
          <a:extLst>
            <a:ext uri="{FF2B5EF4-FFF2-40B4-BE49-F238E27FC236}">
              <a16:creationId xmlns:a16="http://schemas.microsoft.com/office/drawing/2014/main" id="{821A37CD-E5A4-4082-AC09-0B457C03981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96" name="Text Box 1">
          <a:extLst>
            <a:ext uri="{FF2B5EF4-FFF2-40B4-BE49-F238E27FC236}">
              <a16:creationId xmlns:a16="http://schemas.microsoft.com/office/drawing/2014/main" id="{BF18DE64-2958-4ACE-8821-DB7AD2D97FE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97" name="Text Box 8">
          <a:extLst>
            <a:ext uri="{FF2B5EF4-FFF2-40B4-BE49-F238E27FC236}">
              <a16:creationId xmlns:a16="http://schemas.microsoft.com/office/drawing/2014/main" id="{64B8CF0C-0BF6-4AAC-87B0-7CD818498F2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98" name="Text Box 9">
          <a:extLst>
            <a:ext uri="{FF2B5EF4-FFF2-40B4-BE49-F238E27FC236}">
              <a16:creationId xmlns:a16="http://schemas.microsoft.com/office/drawing/2014/main" id="{F15B309A-B1A5-4F41-9957-22068840CC8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299" name="Text Box 10">
          <a:extLst>
            <a:ext uri="{FF2B5EF4-FFF2-40B4-BE49-F238E27FC236}">
              <a16:creationId xmlns:a16="http://schemas.microsoft.com/office/drawing/2014/main" id="{E51ED58F-40E4-4921-9549-43211476051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00" name="Text Box 41">
          <a:extLst>
            <a:ext uri="{FF2B5EF4-FFF2-40B4-BE49-F238E27FC236}">
              <a16:creationId xmlns:a16="http://schemas.microsoft.com/office/drawing/2014/main" id="{FE718AE3-25C6-49BD-84E8-9A7C3220205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01" name="Text Box 43">
          <a:extLst>
            <a:ext uri="{FF2B5EF4-FFF2-40B4-BE49-F238E27FC236}">
              <a16:creationId xmlns:a16="http://schemas.microsoft.com/office/drawing/2014/main" id="{80B549C5-5467-4CB0-9DCF-D10B53E80BA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02" name="Text Box 1">
          <a:extLst>
            <a:ext uri="{FF2B5EF4-FFF2-40B4-BE49-F238E27FC236}">
              <a16:creationId xmlns:a16="http://schemas.microsoft.com/office/drawing/2014/main" id="{A4EB98B4-6695-4FB3-963B-3210E9CBBF0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03" name="Text Box 8">
          <a:extLst>
            <a:ext uri="{FF2B5EF4-FFF2-40B4-BE49-F238E27FC236}">
              <a16:creationId xmlns:a16="http://schemas.microsoft.com/office/drawing/2014/main" id="{0B99A43D-432C-4980-A174-63EBCB3968D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04" name="Text Box 9">
          <a:extLst>
            <a:ext uri="{FF2B5EF4-FFF2-40B4-BE49-F238E27FC236}">
              <a16:creationId xmlns:a16="http://schemas.microsoft.com/office/drawing/2014/main" id="{313EA913-B1DE-47D6-9B4B-111192CB538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05" name="Text Box 10">
          <a:extLst>
            <a:ext uri="{FF2B5EF4-FFF2-40B4-BE49-F238E27FC236}">
              <a16:creationId xmlns:a16="http://schemas.microsoft.com/office/drawing/2014/main" id="{148AE2D9-F2D9-4E40-8697-27D0AEFC1B1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06" name="Text Box 41">
          <a:extLst>
            <a:ext uri="{FF2B5EF4-FFF2-40B4-BE49-F238E27FC236}">
              <a16:creationId xmlns:a16="http://schemas.microsoft.com/office/drawing/2014/main" id="{6CC58A37-87BF-45F2-802E-9607363E3EF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07" name="Text Box 43">
          <a:extLst>
            <a:ext uri="{FF2B5EF4-FFF2-40B4-BE49-F238E27FC236}">
              <a16:creationId xmlns:a16="http://schemas.microsoft.com/office/drawing/2014/main" id="{2C50B52D-606D-4AF8-864D-30EEDFD0D91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08" name="Text Box 1">
          <a:extLst>
            <a:ext uri="{FF2B5EF4-FFF2-40B4-BE49-F238E27FC236}">
              <a16:creationId xmlns:a16="http://schemas.microsoft.com/office/drawing/2014/main" id="{2AAC91A1-79DA-4DF3-AE5E-DEA341B3FEA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09" name="Text Box 8">
          <a:extLst>
            <a:ext uri="{FF2B5EF4-FFF2-40B4-BE49-F238E27FC236}">
              <a16:creationId xmlns:a16="http://schemas.microsoft.com/office/drawing/2014/main" id="{06F596D8-C8B3-44B2-9F1F-B95AD9304D3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10" name="Text Box 9">
          <a:extLst>
            <a:ext uri="{FF2B5EF4-FFF2-40B4-BE49-F238E27FC236}">
              <a16:creationId xmlns:a16="http://schemas.microsoft.com/office/drawing/2014/main" id="{E9475806-80CF-4979-BD2A-75C5D7D13CD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11" name="Text Box 10">
          <a:extLst>
            <a:ext uri="{FF2B5EF4-FFF2-40B4-BE49-F238E27FC236}">
              <a16:creationId xmlns:a16="http://schemas.microsoft.com/office/drawing/2014/main" id="{D050CC06-C5D2-481B-8231-F56B31BB1DB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12" name="Text Box 41">
          <a:extLst>
            <a:ext uri="{FF2B5EF4-FFF2-40B4-BE49-F238E27FC236}">
              <a16:creationId xmlns:a16="http://schemas.microsoft.com/office/drawing/2014/main" id="{B218C75E-7A04-4C9E-8263-87366FA5DD7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13" name="Text Box 43">
          <a:extLst>
            <a:ext uri="{FF2B5EF4-FFF2-40B4-BE49-F238E27FC236}">
              <a16:creationId xmlns:a16="http://schemas.microsoft.com/office/drawing/2014/main" id="{C88D9165-9F5D-40E0-9D8B-EEFA610E568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14" name="Text Box 1">
          <a:extLst>
            <a:ext uri="{FF2B5EF4-FFF2-40B4-BE49-F238E27FC236}">
              <a16:creationId xmlns:a16="http://schemas.microsoft.com/office/drawing/2014/main" id="{E585C5CC-0071-46F0-A5C2-4C57C2A8EAF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15" name="Text Box 8">
          <a:extLst>
            <a:ext uri="{FF2B5EF4-FFF2-40B4-BE49-F238E27FC236}">
              <a16:creationId xmlns:a16="http://schemas.microsoft.com/office/drawing/2014/main" id="{B373BDA7-E85A-4DE3-B9AE-5B6C21F879D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16" name="Text Box 9">
          <a:extLst>
            <a:ext uri="{FF2B5EF4-FFF2-40B4-BE49-F238E27FC236}">
              <a16:creationId xmlns:a16="http://schemas.microsoft.com/office/drawing/2014/main" id="{FCBD64A0-A28D-497D-9F4C-C75314FF822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17" name="Text Box 10">
          <a:extLst>
            <a:ext uri="{FF2B5EF4-FFF2-40B4-BE49-F238E27FC236}">
              <a16:creationId xmlns:a16="http://schemas.microsoft.com/office/drawing/2014/main" id="{3ECE05BF-58A3-4B73-BCC1-F6CDF938B67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18" name="Text Box 41">
          <a:extLst>
            <a:ext uri="{FF2B5EF4-FFF2-40B4-BE49-F238E27FC236}">
              <a16:creationId xmlns:a16="http://schemas.microsoft.com/office/drawing/2014/main" id="{D059B4D0-EF89-4CF1-A767-D116D810FE3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19" name="Text Box 43">
          <a:extLst>
            <a:ext uri="{FF2B5EF4-FFF2-40B4-BE49-F238E27FC236}">
              <a16:creationId xmlns:a16="http://schemas.microsoft.com/office/drawing/2014/main" id="{E51F0AA4-D887-4A9D-AA13-23D0848B86D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20" name="Text Box 1">
          <a:extLst>
            <a:ext uri="{FF2B5EF4-FFF2-40B4-BE49-F238E27FC236}">
              <a16:creationId xmlns:a16="http://schemas.microsoft.com/office/drawing/2014/main" id="{CDDBAEF1-5CC1-463D-A179-33E489F4E72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21" name="Text Box 8">
          <a:extLst>
            <a:ext uri="{FF2B5EF4-FFF2-40B4-BE49-F238E27FC236}">
              <a16:creationId xmlns:a16="http://schemas.microsoft.com/office/drawing/2014/main" id="{D83A6BB4-1464-40C0-B913-400D4923C37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22" name="Text Box 9">
          <a:extLst>
            <a:ext uri="{FF2B5EF4-FFF2-40B4-BE49-F238E27FC236}">
              <a16:creationId xmlns:a16="http://schemas.microsoft.com/office/drawing/2014/main" id="{A08807C1-2E71-48FA-82C1-C8FDDDC0B0B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23" name="Text Box 10">
          <a:extLst>
            <a:ext uri="{FF2B5EF4-FFF2-40B4-BE49-F238E27FC236}">
              <a16:creationId xmlns:a16="http://schemas.microsoft.com/office/drawing/2014/main" id="{93C5B118-D7B0-4C9E-8AD9-A70D853C3B4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24" name="Text Box 41">
          <a:extLst>
            <a:ext uri="{FF2B5EF4-FFF2-40B4-BE49-F238E27FC236}">
              <a16:creationId xmlns:a16="http://schemas.microsoft.com/office/drawing/2014/main" id="{A9725A07-985D-49CB-A31F-E1FD2F14D2D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25" name="Text Box 43">
          <a:extLst>
            <a:ext uri="{FF2B5EF4-FFF2-40B4-BE49-F238E27FC236}">
              <a16:creationId xmlns:a16="http://schemas.microsoft.com/office/drawing/2014/main" id="{980793FE-3919-456E-A193-8793967D5B2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26" name="Text Box 1">
          <a:extLst>
            <a:ext uri="{FF2B5EF4-FFF2-40B4-BE49-F238E27FC236}">
              <a16:creationId xmlns:a16="http://schemas.microsoft.com/office/drawing/2014/main" id="{7DD05B32-4A8B-42B6-BB8F-AB9B2C10E80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27" name="Text Box 8">
          <a:extLst>
            <a:ext uri="{FF2B5EF4-FFF2-40B4-BE49-F238E27FC236}">
              <a16:creationId xmlns:a16="http://schemas.microsoft.com/office/drawing/2014/main" id="{EC154041-E229-4A4C-BCD8-99990BEC3FD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28" name="Text Box 9">
          <a:extLst>
            <a:ext uri="{FF2B5EF4-FFF2-40B4-BE49-F238E27FC236}">
              <a16:creationId xmlns:a16="http://schemas.microsoft.com/office/drawing/2014/main" id="{84A3FCA6-C737-4C2A-A550-F0366513C09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29" name="Text Box 10">
          <a:extLst>
            <a:ext uri="{FF2B5EF4-FFF2-40B4-BE49-F238E27FC236}">
              <a16:creationId xmlns:a16="http://schemas.microsoft.com/office/drawing/2014/main" id="{B57C968B-38D4-42E0-9815-87EB1012155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30" name="Text Box 41">
          <a:extLst>
            <a:ext uri="{FF2B5EF4-FFF2-40B4-BE49-F238E27FC236}">
              <a16:creationId xmlns:a16="http://schemas.microsoft.com/office/drawing/2014/main" id="{336B5533-411C-48A7-A498-347DC37C76C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31" name="Text Box 43">
          <a:extLst>
            <a:ext uri="{FF2B5EF4-FFF2-40B4-BE49-F238E27FC236}">
              <a16:creationId xmlns:a16="http://schemas.microsoft.com/office/drawing/2014/main" id="{47637E89-DC5A-445F-96A1-1344DFCAE15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32" name="Text Box 1">
          <a:extLst>
            <a:ext uri="{FF2B5EF4-FFF2-40B4-BE49-F238E27FC236}">
              <a16:creationId xmlns:a16="http://schemas.microsoft.com/office/drawing/2014/main" id="{30C4AF87-72AA-4981-8DD6-B4E4EB317E4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33" name="Text Box 8">
          <a:extLst>
            <a:ext uri="{FF2B5EF4-FFF2-40B4-BE49-F238E27FC236}">
              <a16:creationId xmlns:a16="http://schemas.microsoft.com/office/drawing/2014/main" id="{0E01D0F7-98D1-45C7-99AA-3CCEE9B1972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34" name="Text Box 9">
          <a:extLst>
            <a:ext uri="{FF2B5EF4-FFF2-40B4-BE49-F238E27FC236}">
              <a16:creationId xmlns:a16="http://schemas.microsoft.com/office/drawing/2014/main" id="{3D9E1B58-4F42-431D-A4BC-5B684FE79F2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35" name="Text Box 10">
          <a:extLst>
            <a:ext uri="{FF2B5EF4-FFF2-40B4-BE49-F238E27FC236}">
              <a16:creationId xmlns:a16="http://schemas.microsoft.com/office/drawing/2014/main" id="{085406C7-FA22-4D17-B20B-B5E850BDB19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36" name="Text Box 41">
          <a:extLst>
            <a:ext uri="{FF2B5EF4-FFF2-40B4-BE49-F238E27FC236}">
              <a16:creationId xmlns:a16="http://schemas.microsoft.com/office/drawing/2014/main" id="{3E10D641-D25B-4609-A287-EE8918F4C0E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37" name="Text Box 43">
          <a:extLst>
            <a:ext uri="{FF2B5EF4-FFF2-40B4-BE49-F238E27FC236}">
              <a16:creationId xmlns:a16="http://schemas.microsoft.com/office/drawing/2014/main" id="{1E816020-1570-4DE4-8749-AF0C94D26BE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38" name="Text Box 1">
          <a:extLst>
            <a:ext uri="{FF2B5EF4-FFF2-40B4-BE49-F238E27FC236}">
              <a16:creationId xmlns:a16="http://schemas.microsoft.com/office/drawing/2014/main" id="{4B71FF2D-862B-48AA-BF12-97D7CA17C84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39" name="Text Box 8">
          <a:extLst>
            <a:ext uri="{FF2B5EF4-FFF2-40B4-BE49-F238E27FC236}">
              <a16:creationId xmlns:a16="http://schemas.microsoft.com/office/drawing/2014/main" id="{8DC3850E-955E-4CE8-9E66-036F2D0AEDF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40" name="Text Box 9">
          <a:extLst>
            <a:ext uri="{FF2B5EF4-FFF2-40B4-BE49-F238E27FC236}">
              <a16:creationId xmlns:a16="http://schemas.microsoft.com/office/drawing/2014/main" id="{E91846D4-6264-4C61-9026-4325DE6126C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41" name="Text Box 10">
          <a:extLst>
            <a:ext uri="{FF2B5EF4-FFF2-40B4-BE49-F238E27FC236}">
              <a16:creationId xmlns:a16="http://schemas.microsoft.com/office/drawing/2014/main" id="{5C5DB39E-3E30-4F1B-A4FD-0B86FCAB71F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42" name="Text Box 41">
          <a:extLst>
            <a:ext uri="{FF2B5EF4-FFF2-40B4-BE49-F238E27FC236}">
              <a16:creationId xmlns:a16="http://schemas.microsoft.com/office/drawing/2014/main" id="{F8D6582C-B33D-4B5D-B895-2654966DE52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43" name="Text Box 43">
          <a:extLst>
            <a:ext uri="{FF2B5EF4-FFF2-40B4-BE49-F238E27FC236}">
              <a16:creationId xmlns:a16="http://schemas.microsoft.com/office/drawing/2014/main" id="{BDED8F52-6319-4CCA-8A87-47DC0C6A37B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344" name="Text Box 1">
          <a:extLst>
            <a:ext uri="{FF2B5EF4-FFF2-40B4-BE49-F238E27FC236}">
              <a16:creationId xmlns:a16="http://schemas.microsoft.com/office/drawing/2014/main" id="{234C90EA-15E4-4E6A-B9B5-DA8DAEF5343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345" name="Text Box 8">
          <a:extLst>
            <a:ext uri="{FF2B5EF4-FFF2-40B4-BE49-F238E27FC236}">
              <a16:creationId xmlns:a16="http://schemas.microsoft.com/office/drawing/2014/main" id="{F6D715E0-E4A3-4C95-8A6C-CB70DA47101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346" name="Text Box 9">
          <a:extLst>
            <a:ext uri="{FF2B5EF4-FFF2-40B4-BE49-F238E27FC236}">
              <a16:creationId xmlns:a16="http://schemas.microsoft.com/office/drawing/2014/main" id="{F73DCD56-BF94-4444-A8E4-B50866382F6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347" name="Text Box 10">
          <a:extLst>
            <a:ext uri="{FF2B5EF4-FFF2-40B4-BE49-F238E27FC236}">
              <a16:creationId xmlns:a16="http://schemas.microsoft.com/office/drawing/2014/main" id="{C62B225A-87AF-42C7-AB27-212399FDA21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348" name="Text Box 41">
          <a:extLst>
            <a:ext uri="{FF2B5EF4-FFF2-40B4-BE49-F238E27FC236}">
              <a16:creationId xmlns:a16="http://schemas.microsoft.com/office/drawing/2014/main" id="{9706AFA8-F655-4308-B5E0-C2B4C0837E0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349" name="Text Box 43">
          <a:extLst>
            <a:ext uri="{FF2B5EF4-FFF2-40B4-BE49-F238E27FC236}">
              <a16:creationId xmlns:a16="http://schemas.microsoft.com/office/drawing/2014/main" id="{AFD0F508-9457-4DFF-A7BB-AF5064EC431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350" name="Text Box 1">
          <a:extLst>
            <a:ext uri="{FF2B5EF4-FFF2-40B4-BE49-F238E27FC236}">
              <a16:creationId xmlns:a16="http://schemas.microsoft.com/office/drawing/2014/main" id="{A8D5C5B6-126A-4B45-A360-52B5F0AB1A0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351" name="Text Box 8">
          <a:extLst>
            <a:ext uri="{FF2B5EF4-FFF2-40B4-BE49-F238E27FC236}">
              <a16:creationId xmlns:a16="http://schemas.microsoft.com/office/drawing/2014/main" id="{FA62E0FA-1BA5-4AD9-85EF-4DA95B839AE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352" name="Text Box 9">
          <a:extLst>
            <a:ext uri="{FF2B5EF4-FFF2-40B4-BE49-F238E27FC236}">
              <a16:creationId xmlns:a16="http://schemas.microsoft.com/office/drawing/2014/main" id="{121CE014-0BBD-4CF2-9F9A-0BAF0C021FF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353" name="Text Box 10">
          <a:extLst>
            <a:ext uri="{FF2B5EF4-FFF2-40B4-BE49-F238E27FC236}">
              <a16:creationId xmlns:a16="http://schemas.microsoft.com/office/drawing/2014/main" id="{307789AB-F200-408C-BE02-8EFFD70B21A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354" name="Text Box 41">
          <a:extLst>
            <a:ext uri="{FF2B5EF4-FFF2-40B4-BE49-F238E27FC236}">
              <a16:creationId xmlns:a16="http://schemas.microsoft.com/office/drawing/2014/main" id="{AB31E13C-13FF-44D4-BF8C-C6E4AB6B6EC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355" name="Text Box 43">
          <a:extLst>
            <a:ext uri="{FF2B5EF4-FFF2-40B4-BE49-F238E27FC236}">
              <a16:creationId xmlns:a16="http://schemas.microsoft.com/office/drawing/2014/main" id="{FD808F01-0DC2-4B37-86EB-5351D4C3755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56" name="Text Box 1">
          <a:extLst>
            <a:ext uri="{FF2B5EF4-FFF2-40B4-BE49-F238E27FC236}">
              <a16:creationId xmlns:a16="http://schemas.microsoft.com/office/drawing/2014/main" id="{4A7883ED-725C-4E5D-8021-0EDF2083193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57" name="Text Box 8">
          <a:extLst>
            <a:ext uri="{FF2B5EF4-FFF2-40B4-BE49-F238E27FC236}">
              <a16:creationId xmlns:a16="http://schemas.microsoft.com/office/drawing/2014/main" id="{4ED490F4-8C6C-467B-BD02-6E83AB2CBF3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58" name="Text Box 9">
          <a:extLst>
            <a:ext uri="{FF2B5EF4-FFF2-40B4-BE49-F238E27FC236}">
              <a16:creationId xmlns:a16="http://schemas.microsoft.com/office/drawing/2014/main" id="{E80832AD-F5E4-448B-BA22-10A9F7E6006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59" name="Text Box 10">
          <a:extLst>
            <a:ext uri="{FF2B5EF4-FFF2-40B4-BE49-F238E27FC236}">
              <a16:creationId xmlns:a16="http://schemas.microsoft.com/office/drawing/2014/main" id="{6F5B6902-BFC9-41CC-BE9C-28E3469DA9A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60" name="Text Box 41">
          <a:extLst>
            <a:ext uri="{FF2B5EF4-FFF2-40B4-BE49-F238E27FC236}">
              <a16:creationId xmlns:a16="http://schemas.microsoft.com/office/drawing/2014/main" id="{57A92634-F16D-4360-8A70-A9D610140BA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61" name="Text Box 43">
          <a:extLst>
            <a:ext uri="{FF2B5EF4-FFF2-40B4-BE49-F238E27FC236}">
              <a16:creationId xmlns:a16="http://schemas.microsoft.com/office/drawing/2014/main" id="{3958BBE9-5E24-4F8A-B28C-023C22BE42F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62" name="Text Box 1">
          <a:extLst>
            <a:ext uri="{FF2B5EF4-FFF2-40B4-BE49-F238E27FC236}">
              <a16:creationId xmlns:a16="http://schemas.microsoft.com/office/drawing/2014/main" id="{52963A70-2423-4BD9-B54B-468C65F6B17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63" name="Text Box 8">
          <a:extLst>
            <a:ext uri="{FF2B5EF4-FFF2-40B4-BE49-F238E27FC236}">
              <a16:creationId xmlns:a16="http://schemas.microsoft.com/office/drawing/2014/main" id="{FA019350-CE8A-44B8-82C5-D9FE9C9BCB9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64" name="Text Box 9">
          <a:extLst>
            <a:ext uri="{FF2B5EF4-FFF2-40B4-BE49-F238E27FC236}">
              <a16:creationId xmlns:a16="http://schemas.microsoft.com/office/drawing/2014/main" id="{974C3DB1-1F0D-4112-9E1F-C33C3E3778F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65" name="Text Box 10">
          <a:extLst>
            <a:ext uri="{FF2B5EF4-FFF2-40B4-BE49-F238E27FC236}">
              <a16:creationId xmlns:a16="http://schemas.microsoft.com/office/drawing/2014/main" id="{43FE9E72-20A6-47C4-8C74-732A089F2A4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66" name="Text Box 41">
          <a:extLst>
            <a:ext uri="{FF2B5EF4-FFF2-40B4-BE49-F238E27FC236}">
              <a16:creationId xmlns:a16="http://schemas.microsoft.com/office/drawing/2014/main" id="{043D39B0-7E26-4355-BF49-4EE96EA84B6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67" name="Text Box 43">
          <a:extLst>
            <a:ext uri="{FF2B5EF4-FFF2-40B4-BE49-F238E27FC236}">
              <a16:creationId xmlns:a16="http://schemas.microsoft.com/office/drawing/2014/main" id="{D56279C3-DEA4-4285-9F31-ABD118C5A5C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68" name="Text Box 1">
          <a:extLst>
            <a:ext uri="{FF2B5EF4-FFF2-40B4-BE49-F238E27FC236}">
              <a16:creationId xmlns:a16="http://schemas.microsoft.com/office/drawing/2014/main" id="{08C75B55-E003-4C04-B4AE-DD3D2089AA9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69" name="Text Box 8">
          <a:extLst>
            <a:ext uri="{FF2B5EF4-FFF2-40B4-BE49-F238E27FC236}">
              <a16:creationId xmlns:a16="http://schemas.microsoft.com/office/drawing/2014/main" id="{C1C3D3A8-524F-4501-9DAD-1F0C3F87761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70" name="Text Box 9">
          <a:extLst>
            <a:ext uri="{FF2B5EF4-FFF2-40B4-BE49-F238E27FC236}">
              <a16:creationId xmlns:a16="http://schemas.microsoft.com/office/drawing/2014/main" id="{D0847FB5-2E7D-4639-A64D-DCA17D22C70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71" name="Text Box 10">
          <a:extLst>
            <a:ext uri="{FF2B5EF4-FFF2-40B4-BE49-F238E27FC236}">
              <a16:creationId xmlns:a16="http://schemas.microsoft.com/office/drawing/2014/main" id="{FA7EA37C-41A1-4CAC-9D5D-8DDD7CF9028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72" name="Text Box 41">
          <a:extLst>
            <a:ext uri="{FF2B5EF4-FFF2-40B4-BE49-F238E27FC236}">
              <a16:creationId xmlns:a16="http://schemas.microsoft.com/office/drawing/2014/main" id="{B1821079-CFFF-4E5D-9FD3-50612FF2146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73" name="Text Box 43">
          <a:extLst>
            <a:ext uri="{FF2B5EF4-FFF2-40B4-BE49-F238E27FC236}">
              <a16:creationId xmlns:a16="http://schemas.microsoft.com/office/drawing/2014/main" id="{58496340-D919-4491-A903-D26EF91C1C4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74" name="Text Box 1">
          <a:extLst>
            <a:ext uri="{FF2B5EF4-FFF2-40B4-BE49-F238E27FC236}">
              <a16:creationId xmlns:a16="http://schemas.microsoft.com/office/drawing/2014/main" id="{1E485895-A251-426A-A22C-10047844FC1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75" name="Text Box 8">
          <a:extLst>
            <a:ext uri="{FF2B5EF4-FFF2-40B4-BE49-F238E27FC236}">
              <a16:creationId xmlns:a16="http://schemas.microsoft.com/office/drawing/2014/main" id="{5B45F816-1675-4466-A535-FFB79FDD07F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76" name="Text Box 9">
          <a:extLst>
            <a:ext uri="{FF2B5EF4-FFF2-40B4-BE49-F238E27FC236}">
              <a16:creationId xmlns:a16="http://schemas.microsoft.com/office/drawing/2014/main" id="{B35C17C9-0137-487F-9F8D-56A7B83DFFF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77" name="Text Box 10">
          <a:extLst>
            <a:ext uri="{FF2B5EF4-FFF2-40B4-BE49-F238E27FC236}">
              <a16:creationId xmlns:a16="http://schemas.microsoft.com/office/drawing/2014/main" id="{2080ACA1-B522-45A9-AE1B-87D90019FDD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78" name="Text Box 41">
          <a:extLst>
            <a:ext uri="{FF2B5EF4-FFF2-40B4-BE49-F238E27FC236}">
              <a16:creationId xmlns:a16="http://schemas.microsoft.com/office/drawing/2014/main" id="{EDC99B64-107F-4F41-B88D-536FE31FA5A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79" name="Text Box 43">
          <a:extLst>
            <a:ext uri="{FF2B5EF4-FFF2-40B4-BE49-F238E27FC236}">
              <a16:creationId xmlns:a16="http://schemas.microsoft.com/office/drawing/2014/main" id="{0A225902-ED78-4906-BA02-31EC101637E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80" name="Text Box 1">
          <a:extLst>
            <a:ext uri="{FF2B5EF4-FFF2-40B4-BE49-F238E27FC236}">
              <a16:creationId xmlns:a16="http://schemas.microsoft.com/office/drawing/2014/main" id="{71002132-423F-4041-92D2-6D6A02D204E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81" name="Text Box 8">
          <a:extLst>
            <a:ext uri="{FF2B5EF4-FFF2-40B4-BE49-F238E27FC236}">
              <a16:creationId xmlns:a16="http://schemas.microsoft.com/office/drawing/2014/main" id="{8095CB9D-F9EE-4C4A-8238-25278B2330B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82" name="Text Box 9">
          <a:extLst>
            <a:ext uri="{FF2B5EF4-FFF2-40B4-BE49-F238E27FC236}">
              <a16:creationId xmlns:a16="http://schemas.microsoft.com/office/drawing/2014/main" id="{6517F6F4-E6E6-443E-93A8-1128687C63E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83" name="Text Box 10">
          <a:extLst>
            <a:ext uri="{FF2B5EF4-FFF2-40B4-BE49-F238E27FC236}">
              <a16:creationId xmlns:a16="http://schemas.microsoft.com/office/drawing/2014/main" id="{6B60EFF7-A619-4116-8CA0-1C0F4C8C5FC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84" name="Text Box 41">
          <a:extLst>
            <a:ext uri="{FF2B5EF4-FFF2-40B4-BE49-F238E27FC236}">
              <a16:creationId xmlns:a16="http://schemas.microsoft.com/office/drawing/2014/main" id="{B4828858-C7C8-4A74-AF1D-6987F22499C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85" name="Text Box 43">
          <a:extLst>
            <a:ext uri="{FF2B5EF4-FFF2-40B4-BE49-F238E27FC236}">
              <a16:creationId xmlns:a16="http://schemas.microsoft.com/office/drawing/2014/main" id="{E9BF915C-A88C-4195-9635-DD93182E5E5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86" name="Text Box 1">
          <a:extLst>
            <a:ext uri="{FF2B5EF4-FFF2-40B4-BE49-F238E27FC236}">
              <a16:creationId xmlns:a16="http://schemas.microsoft.com/office/drawing/2014/main" id="{AE1DABF9-215F-4629-8BAB-21DBB170460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87" name="Text Box 8">
          <a:extLst>
            <a:ext uri="{FF2B5EF4-FFF2-40B4-BE49-F238E27FC236}">
              <a16:creationId xmlns:a16="http://schemas.microsoft.com/office/drawing/2014/main" id="{E1C4BBA9-73DC-480F-A62E-75BACABB9E8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88" name="Text Box 9">
          <a:extLst>
            <a:ext uri="{FF2B5EF4-FFF2-40B4-BE49-F238E27FC236}">
              <a16:creationId xmlns:a16="http://schemas.microsoft.com/office/drawing/2014/main" id="{E0327E44-8469-48C9-90B8-648BC38875B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89" name="Text Box 10">
          <a:extLst>
            <a:ext uri="{FF2B5EF4-FFF2-40B4-BE49-F238E27FC236}">
              <a16:creationId xmlns:a16="http://schemas.microsoft.com/office/drawing/2014/main" id="{21EF568A-54CE-4EE5-A4D2-E6E32358C84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90" name="Text Box 41">
          <a:extLst>
            <a:ext uri="{FF2B5EF4-FFF2-40B4-BE49-F238E27FC236}">
              <a16:creationId xmlns:a16="http://schemas.microsoft.com/office/drawing/2014/main" id="{2133C24C-0EEF-474B-86ED-58425714369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91" name="Text Box 43">
          <a:extLst>
            <a:ext uri="{FF2B5EF4-FFF2-40B4-BE49-F238E27FC236}">
              <a16:creationId xmlns:a16="http://schemas.microsoft.com/office/drawing/2014/main" id="{46960BA8-FF3B-446C-B168-326E5A5CBA5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92" name="Text Box 1">
          <a:extLst>
            <a:ext uri="{FF2B5EF4-FFF2-40B4-BE49-F238E27FC236}">
              <a16:creationId xmlns:a16="http://schemas.microsoft.com/office/drawing/2014/main" id="{666CFF14-C26D-44C0-973F-4B2544A24E0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93" name="Text Box 8">
          <a:extLst>
            <a:ext uri="{FF2B5EF4-FFF2-40B4-BE49-F238E27FC236}">
              <a16:creationId xmlns:a16="http://schemas.microsoft.com/office/drawing/2014/main" id="{E99EC8AC-A8CA-48A6-A6D2-59F04FE6BC8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94" name="Text Box 9">
          <a:extLst>
            <a:ext uri="{FF2B5EF4-FFF2-40B4-BE49-F238E27FC236}">
              <a16:creationId xmlns:a16="http://schemas.microsoft.com/office/drawing/2014/main" id="{D2C2BE3D-B65C-4B06-A06A-B8B9DDDF7DA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95" name="Text Box 10">
          <a:extLst>
            <a:ext uri="{FF2B5EF4-FFF2-40B4-BE49-F238E27FC236}">
              <a16:creationId xmlns:a16="http://schemas.microsoft.com/office/drawing/2014/main" id="{771F3047-361A-4C70-B610-73F099A1674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96" name="Text Box 41">
          <a:extLst>
            <a:ext uri="{FF2B5EF4-FFF2-40B4-BE49-F238E27FC236}">
              <a16:creationId xmlns:a16="http://schemas.microsoft.com/office/drawing/2014/main" id="{528C1D96-E521-4B23-8238-4B11CC18657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97" name="Text Box 43">
          <a:extLst>
            <a:ext uri="{FF2B5EF4-FFF2-40B4-BE49-F238E27FC236}">
              <a16:creationId xmlns:a16="http://schemas.microsoft.com/office/drawing/2014/main" id="{7D13F1EC-A0FB-4AC0-8408-5DCAF971D32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98" name="Text Box 1">
          <a:extLst>
            <a:ext uri="{FF2B5EF4-FFF2-40B4-BE49-F238E27FC236}">
              <a16:creationId xmlns:a16="http://schemas.microsoft.com/office/drawing/2014/main" id="{1B98B8DF-2F69-411B-9681-EC11091CDCF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399" name="Text Box 8">
          <a:extLst>
            <a:ext uri="{FF2B5EF4-FFF2-40B4-BE49-F238E27FC236}">
              <a16:creationId xmlns:a16="http://schemas.microsoft.com/office/drawing/2014/main" id="{6D753E1A-2828-4813-8DF5-5E481D25B53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00" name="Text Box 9">
          <a:extLst>
            <a:ext uri="{FF2B5EF4-FFF2-40B4-BE49-F238E27FC236}">
              <a16:creationId xmlns:a16="http://schemas.microsoft.com/office/drawing/2014/main" id="{FF54F34A-181F-44CC-90C1-C7206487F6C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01" name="Text Box 10">
          <a:extLst>
            <a:ext uri="{FF2B5EF4-FFF2-40B4-BE49-F238E27FC236}">
              <a16:creationId xmlns:a16="http://schemas.microsoft.com/office/drawing/2014/main" id="{28AAA21E-C296-4103-AE79-196F2B42FC0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02" name="Text Box 41">
          <a:extLst>
            <a:ext uri="{FF2B5EF4-FFF2-40B4-BE49-F238E27FC236}">
              <a16:creationId xmlns:a16="http://schemas.microsoft.com/office/drawing/2014/main" id="{C3FCD1FA-A889-4BB5-B234-649A4A55F02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03" name="Text Box 43">
          <a:extLst>
            <a:ext uri="{FF2B5EF4-FFF2-40B4-BE49-F238E27FC236}">
              <a16:creationId xmlns:a16="http://schemas.microsoft.com/office/drawing/2014/main" id="{B73E3081-71C9-4D34-8A2E-B7B7C06FE58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04" name="Text Box 1">
          <a:extLst>
            <a:ext uri="{FF2B5EF4-FFF2-40B4-BE49-F238E27FC236}">
              <a16:creationId xmlns:a16="http://schemas.microsoft.com/office/drawing/2014/main" id="{AE67D182-3B73-4FD9-8E7E-2074C6B6E29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05" name="Text Box 8">
          <a:extLst>
            <a:ext uri="{FF2B5EF4-FFF2-40B4-BE49-F238E27FC236}">
              <a16:creationId xmlns:a16="http://schemas.microsoft.com/office/drawing/2014/main" id="{9D823394-2BB1-43C0-9158-A509622EA57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06" name="Text Box 9">
          <a:extLst>
            <a:ext uri="{FF2B5EF4-FFF2-40B4-BE49-F238E27FC236}">
              <a16:creationId xmlns:a16="http://schemas.microsoft.com/office/drawing/2014/main" id="{B2B5044B-A22D-4FED-84D4-90B88C79C8C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07" name="Text Box 10">
          <a:extLst>
            <a:ext uri="{FF2B5EF4-FFF2-40B4-BE49-F238E27FC236}">
              <a16:creationId xmlns:a16="http://schemas.microsoft.com/office/drawing/2014/main" id="{06BA9E4C-20AA-40DA-A7F7-DD8BC8193DE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08" name="Text Box 41">
          <a:extLst>
            <a:ext uri="{FF2B5EF4-FFF2-40B4-BE49-F238E27FC236}">
              <a16:creationId xmlns:a16="http://schemas.microsoft.com/office/drawing/2014/main" id="{D43C0517-0774-4B12-9B84-2412AA517FD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09" name="Text Box 43">
          <a:extLst>
            <a:ext uri="{FF2B5EF4-FFF2-40B4-BE49-F238E27FC236}">
              <a16:creationId xmlns:a16="http://schemas.microsoft.com/office/drawing/2014/main" id="{97A8753A-1EC1-4B3A-8163-BC1A5F3AD60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10" name="Text Box 1">
          <a:extLst>
            <a:ext uri="{FF2B5EF4-FFF2-40B4-BE49-F238E27FC236}">
              <a16:creationId xmlns:a16="http://schemas.microsoft.com/office/drawing/2014/main" id="{3A1C0E4C-3B07-4BD7-AC6B-8DBD6364C38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11" name="Text Box 8">
          <a:extLst>
            <a:ext uri="{FF2B5EF4-FFF2-40B4-BE49-F238E27FC236}">
              <a16:creationId xmlns:a16="http://schemas.microsoft.com/office/drawing/2014/main" id="{A066E97B-EDD3-4DBA-A6B5-2A3D109BED9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12" name="Text Box 9">
          <a:extLst>
            <a:ext uri="{FF2B5EF4-FFF2-40B4-BE49-F238E27FC236}">
              <a16:creationId xmlns:a16="http://schemas.microsoft.com/office/drawing/2014/main" id="{0F211292-81A7-4E12-AEB6-91680F95721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13" name="Text Box 10">
          <a:extLst>
            <a:ext uri="{FF2B5EF4-FFF2-40B4-BE49-F238E27FC236}">
              <a16:creationId xmlns:a16="http://schemas.microsoft.com/office/drawing/2014/main" id="{39EDA423-CF0B-4181-BA58-42491CEA5D7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14" name="Text Box 41">
          <a:extLst>
            <a:ext uri="{FF2B5EF4-FFF2-40B4-BE49-F238E27FC236}">
              <a16:creationId xmlns:a16="http://schemas.microsoft.com/office/drawing/2014/main" id="{9CF1582D-72A6-4618-BA9D-C4B9AD62425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15" name="Text Box 43">
          <a:extLst>
            <a:ext uri="{FF2B5EF4-FFF2-40B4-BE49-F238E27FC236}">
              <a16:creationId xmlns:a16="http://schemas.microsoft.com/office/drawing/2014/main" id="{F5804A04-1038-4C9A-8D7A-70806D19B81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16" name="Text Box 1">
          <a:extLst>
            <a:ext uri="{FF2B5EF4-FFF2-40B4-BE49-F238E27FC236}">
              <a16:creationId xmlns:a16="http://schemas.microsoft.com/office/drawing/2014/main" id="{F16E146D-7210-4785-8B1F-DDEF822A2D5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17" name="Text Box 8">
          <a:extLst>
            <a:ext uri="{FF2B5EF4-FFF2-40B4-BE49-F238E27FC236}">
              <a16:creationId xmlns:a16="http://schemas.microsoft.com/office/drawing/2014/main" id="{555BACFB-AB53-4846-A4D8-4734B92FDF0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18" name="Text Box 9">
          <a:extLst>
            <a:ext uri="{FF2B5EF4-FFF2-40B4-BE49-F238E27FC236}">
              <a16:creationId xmlns:a16="http://schemas.microsoft.com/office/drawing/2014/main" id="{C830CB4B-E734-4253-8015-3DE9EE0E477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19" name="Text Box 10">
          <a:extLst>
            <a:ext uri="{FF2B5EF4-FFF2-40B4-BE49-F238E27FC236}">
              <a16:creationId xmlns:a16="http://schemas.microsoft.com/office/drawing/2014/main" id="{D006AE3F-5994-428A-AE19-535B037C333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20" name="Text Box 41">
          <a:extLst>
            <a:ext uri="{FF2B5EF4-FFF2-40B4-BE49-F238E27FC236}">
              <a16:creationId xmlns:a16="http://schemas.microsoft.com/office/drawing/2014/main" id="{694CA1B3-F8AC-4F2E-A4E7-55778501F78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21" name="Text Box 43">
          <a:extLst>
            <a:ext uri="{FF2B5EF4-FFF2-40B4-BE49-F238E27FC236}">
              <a16:creationId xmlns:a16="http://schemas.microsoft.com/office/drawing/2014/main" id="{77EF6DED-31B2-4726-A72A-2E52B806B55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22" name="Text Box 1">
          <a:extLst>
            <a:ext uri="{FF2B5EF4-FFF2-40B4-BE49-F238E27FC236}">
              <a16:creationId xmlns:a16="http://schemas.microsoft.com/office/drawing/2014/main" id="{BB6636D5-5C75-4917-80FF-A2E3CDE7053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23" name="Text Box 8">
          <a:extLst>
            <a:ext uri="{FF2B5EF4-FFF2-40B4-BE49-F238E27FC236}">
              <a16:creationId xmlns:a16="http://schemas.microsoft.com/office/drawing/2014/main" id="{55FA38A4-EBCD-405E-B494-213A0348A0D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24" name="Text Box 9">
          <a:extLst>
            <a:ext uri="{FF2B5EF4-FFF2-40B4-BE49-F238E27FC236}">
              <a16:creationId xmlns:a16="http://schemas.microsoft.com/office/drawing/2014/main" id="{7D1745E7-DAE7-447C-89C2-281EE2B366E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25" name="Text Box 10">
          <a:extLst>
            <a:ext uri="{FF2B5EF4-FFF2-40B4-BE49-F238E27FC236}">
              <a16:creationId xmlns:a16="http://schemas.microsoft.com/office/drawing/2014/main" id="{DABC7BBC-BD5F-4ADB-91E4-00D1AB4F042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26" name="Text Box 41">
          <a:extLst>
            <a:ext uri="{FF2B5EF4-FFF2-40B4-BE49-F238E27FC236}">
              <a16:creationId xmlns:a16="http://schemas.microsoft.com/office/drawing/2014/main" id="{254080EE-BA0F-4359-BA3C-84DBE70376B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27" name="Text Box 43">
          <a:extLst>
            <a:ext uri="{FF2B5EF4-FFF2-40B4-BE49-F238E27FC236}">
              <a16:creationId xmlns:a16="http://schemas.microsoft.com/office/drawing/2014/main" id="{5BC27A2E-BA94-434E-8967-F02B2C5ED3D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428" name="Text Box 1">
          <a:extLst>
            <a:ext uri="{FF2B5EF4-FFF2-40B4-BE49-F238E27FC236}">
              <a16:creationId xmlns:a16="http://schemas.microsoft.com/office/drawing/2014/main" id="{39ADB3C8-EC06-4C1E-A1B1-7463142B94D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429" name="Text Box 8">
          <a:extLst>
            <a:ext uri="{FF2B5EF4-FFF2-40B4-BE49-F238E27FC236}">
              <a16:creationId xmlns:a16="http://schemas.microsoft.com/office/drawing/2014/main" id="{9507F905-533F-4251-80C4-6BF2EEC3810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430" name="Text Box 9">
          <a:extLst>
            <a:ext uri="{FF2B5EF4-FFF2-40B4-BE49-F238E27FC236}">
              <a16:creationId xmlns:a16="http://schemas.microsoft.com/office/drawing/2014/main" id="{FE8B4284-5F61-4707-8147-2903F3824B0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431" name="Text Box 10">
          <a:extLst>
            <a:ext uri="{FF2B5EF4-FFF2-40B4-BE49-F238E27FC236}">
              <a16:creationId xmlns:a16="http://schemas.microsoft.com/office/drawing/2014/main" id="{6022D2DB-DC23-4A5B-9CAD-663D24A0F65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432" name="Text Box 41">
          <a:extLst>
            <a:ext uri="{FF2B5EF4-FFF2-40B4-BE49-F238E27FC236}">
              <a16:creationId xmlns:a16="http://schemas.microsoft.com/office/drawing/2014/main" id="{0838CC5B-9ADA-486F-97D8-568CEA93F0A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433" name="Text Box 43">
          <a:extLst>
            <a:ext uri="{FF2B5EF4-FFF2-40B4-BE49-F238E27FC236}">
              <a16:creationId xmlns:a16="http://schemas.microsoft.com/office/drawing/2014/main" id="{E8CEBD12-DC01-4A22-94C8-964ECC6634C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34" name="Text Box 1">
          <a:extLst>
            <a:ext uri="{FF2B5EF4-FFF2-40B4-BE49-F238E27FC236}">
              <a16:creationId xmlns:a16="http://schemas.microsoft.com/office/drawing/2014/main" id="{312C0902-6DBE-4183-ADB9-92505791F4C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35" name="Text Box 8">
          <a:extLst>
            <a:ext uri="{FF2B5EF4-FFF2-40B4-BE49-F238E27FC236}">
              <a16:creationId xmlns:a16="http://schemas.microsoft.com/office/drawing/2014/main" id="{F26FD4CC-66D5-4619-AC33-ECEE3BFF83F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36" name="Text Box 9">
          <a:extLst>
            <a:ext uri="{FF2B5EF4-FFF2-40B4-BE49-F238E27FC236}">
              <a16:creationId xmlns:a16="http://schemas.microsoft.com/office/drawing/2014/main" id="{2F9AA313-23A9-45FC-A96C-3169DDF4D1C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37" name="Text Box 10">
          <a:extLst>
            <a:ext uri="{FF2B5EF4-FFF2-40B4-BE49-F238E27FC236}">
              <a16:creationId xmlns:a16="http://schemas.microsoft.com/office/drawing/2014/main" id="{2DA66DB5-DFAA-4317-9DFC-B57EB891EAB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38" name="Text Box 41">
          <a:extLst>
            <a:ext uri="{FF2B5EF4-FFF2-40B4-BE49-F238E27FC236}">
              <a16:creationId xmlns:a16="http://schemas.microsoft.com/office/drawing/2014/main" id="{F670E295-AE7C-4281-9817-E3500B50D71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39" name="Text Box 43">
          <a:extLst>
            <a:ext uri="{FF2B5EF4-FFF2-40B4-BE49-F238E27FC236}">
              <a16:creationId xmlns:a16="http://schemas.microsoft.com/office/drawing/2014/main" id="{079B1BCD-3091-4FBD-8900-BFA91A08F85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40" name="Text Box 1">
          <a:extLst>
            <a:ext uri="{FF2B5EF4-FFF2-40B4-BE49-F238E27FC236}">
              <a16:creationId xmlns:a16="http://schemas.microsoft.com/office/drawing/2014/main" id="{3A597D65-298D-44FF-85C5-9ABC99EEEC0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41" name="Text Box 8">
          <a:extLst>
            <a:ext uri="{FF2B5EF4-FFF2-40B4-BE49-F238E27FC236}">
              <a16:creationId xmlns:a16="http://schemas.microsoft.com/office/drawing/2014/main" id="{E60F2D1D-980D-4D30-A337-B6B07823D48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42" name="Text Box 9">
          <a:extLst>
            <a:ext uri="{FF2B5EF4-FFF2-40B4-BE49-F238E27FC236}">
              <a16:creationId xmlns:a16="http://schemas.microsoft.com/office/drawing/2014/main" id="{22816337-1572-4DB7-AA65-9A64799C85F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43" name="Text Box 10">
          <a:extLst>
            <a:ext uri="{FF2B5EF4-FFF2-40B4-BE49-F238E27FC236}">
              <a16:creationId xmlns:a16="http://schemas.microsoft.com/office/drawing/2014/main" id="{483A2712-DCF9-4178-AB2A-77490B8CABF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44" name="Text Box 41">
          <a:extLst>
            <a:ext uri="{FF2B5EF4-FFF2-40B4-BE49-F238E27FC236}">
              <a16:creationId xmlns:a16="http://schemas.microsoft.com/office/drawing/2014/main" id="{C46B9E45-3B88-4DCA-AE87-11FC6FE27C0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45" name="Text Box 43">
          <a:extLst>
            <a:ext uri="{FF2B5EF4-FFF2-40B4-BE49-F238E27FC236}">
              <a16:creationId xmlns:a16="http://schemas.microsoft.com/office/drawing/2014/main" id="{13B091BB-B619-4066-AB25-829803E07EB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46" name="Text Box 1">
          <a:extLst>
            <a:ext uri="{FF2B5EF4-FFF2-40B4-BE49-F238E27FC236}">
              <a16:creationId xmlns:a16="http://schemas.microsoft.com/office/drawing/2014/main" id="{2BA180A0-DDC2-40E8-A20F-6CFC8F139E3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47" name="Text Box 8">
          <a:extLst>
            <a:ext uri="{FF2B5EF4-FFF2-40B4-BE49-F238E27FC236}">
              <a16:creationId xmlns:a16="http://schemas.microsoft.com/office/drawing/2014/main" id="{29C1E7A3-1874-4339-87CB-4CAD4A206D4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48" name="Text Box 9">
          <a:extLst>
            <a:ext uri="{FF2B5EF4-FFF2-40B4-BE49-F238E27FC236}">
              <a16:creationId xmlns:a16="http://schemas.microsoft.com/office/drawing/2014/main" id="{E5BDF77A-54F1-477A-B48F-741D12AF4A1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49" name="Text Box 10">
          <a:extLst>
            <a:ext uri="{FF2B5EF4-FFF2-40B4-BE49-F238E27FC236}">
              <a16:creationId xmlns:a16="http://schemas.microsoft.com/office/drawing/2014/main" id="{DBDA8421-8050-49D7-8582-EE80C23C896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50" name="Text Box 41">
          <a:extLst>
            <a:ext uri="{FF2B5EF4-FFF2-40B4-BE49-F238E27FC236}">
              <a16:creationId xmlns:a16="http://schemas.microsoft.com/office/drawing/2014/main" id="{6729B373-7CC3-45F5-BE4E-482C7EE3C04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51" name="Text Box 43">
          <a:extLst>
            <a:ext uri="{FF2B5EF4-FFF2-40B4-BE49-F238E27FC236}">
              <a16:creationId xmlns:a16="http://schemas.microsoft.com/office/drawing/2014/main" id="{C19D701E-8BA3-40BB-AF1A-C551CF18476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52" name="Text Box 1">
          <a:extLst>
            <a:ext uri="{FF2B5EF4-FFF2-40B4-BE49-F238E27FC236}">
              <a16:creationId xmlns:a16="http://schemas.microsoft.com/office/drawing/2014/main" id="{3E929D74-8A3C-4CE3-A762-6D2BD3564E4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53" name="Text Box 8">
          <a:extLst>
            <a:ext uri="{FF2B5EF4-FFF2-40B4-BE49-F238E27FC236}">
              <a16:creationId xmlns:a16="http://schemas.microsoft.com/office/drawing/2014/main" id="{342244EA-AD7C-478A-8ACC-96E427CB2DF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54" name="Text Box 9">
          <a:extLst>
            <a:ext uri="{FF2B5EF4-FFF2-40B4-BE49-F238E27FC236}">
              <a16:creationId xmlns:a16="http://schemas.microsoft.com/office/drawing/2014/main" id="{AA659AFA-4F2A-4522-B660-16A4CF918C9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55" name="Text Box 10">
          <a:extLst>
            <a:ext uri="{FF2B5EF4-FFF2-40B4-BE49-F238E27FC236}">
              <a16:creationId xmlns:a16="http://schemas.microsoft.com/office/drawing/2014/main" id="{6AC28835-C825-4935-8951-F5B20FCA6B7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56" name="Text Box 41">
          <a:extLst>
            <a:ext uri="{FF2B5EF4-FFF2-40B4-BE49-F238E27FC236}">
              <a16:creationId xmlns:a16="http://schemas.microsoft.com/office/drawing/2014/main" id="{0D47F1D2-3372-494D-A244-499B1149CCB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57" name="Text Box 43">
          <a:extLst>
            <a:ext uri="{FF2B5EF4-FFF2-40B4-BE49-F238E27FC236}">
              <a16:creationId xmlns:a16="http://schemas.microsoft.com/office/drawing/2014/main" id="{D6B3F790-B38B-4B35-87DB-402B49C6F9A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58" name="Text Box 1">
          <a:extLst>
            <a:ext uri="{FF2B5EF4-FFF2-40B4-BE49-F238E27FC236}">
              <a16:creationId xmlns:a16="http://schemas.microsoft.com/office/drawing/2014/main" id="{61F1BD4E-142C-4792-8CE0-DF1040A6C36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59" name="Text Box 8">
          <a:extLst>
            <a:ext uri="{FF2B5EF4-FFF2-40B4-BE49-F238E27FC236}">
              <a16:creationId xmlns:a16="http://schemas.microsoft.com/office/drawing/2014/main" id="{62613ADC-B26A-4430-BAD9-AEF6219D814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60" name="Text Box 9">
          <a:extLst>
            <a:ext uri="{FF2B5EF4-FFF2-40B4-BE49-F238E27FC236}">
              <a16:creationId xmlns:a16="http://schemas.microsoft.com/office/drawing/2014/main" id="{F8895436-6734-44AB-8506-5903BEB13A5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61" name="Text Box 10">
          <a:extLst>
            <a:ext uri="{FF2B5EF4-FFF2-40B4-BE49-F238E27FC236}">
              <a16:creationId xmlns:a16="http://schemas.microsoft.com/office/drawing/2014/main" id="{379720CA-FFD6-4B49-8AFA-D437F6C3163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62" name="Text Box 41">
          <a:extLst>
            <a:ext uri="{FF2B5EF4-FFF2-40B4-BE49-F238E27FC236}">
              <a16:creationId xmlns:a16="http://schemas.microsoft.com/office/drawing/2014/main" id="{58AFB792-3CF7-443D-B552-7A7D0FFE373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63" name="Text Box 43">
          <a:extLst>
            <a:ext uri="{FF2B5EF4-FFF2-40B4-BE49-F238E27FC236}">
              <a16:creationId xmlns:a16="http://schemas.microsoft.com/office/drawing/2014/main" id="{8C2D8482-05E9-431D-A3D5-9D065EC7C8D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64" name="Text Box 1">
          <a:extLst>
            <a:ext uri="{FF2B5EF4-FFF2-40B4-BE49-F238E27FC236}">
              <a16:creationId xmlns:a16="http://schemas.microsoft.com/office/drawing/2014/main" id="{50B278C4-B995-47C3-B660-F60A75A73F5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65" name="Text Box 8">
          <a:extLst>
            <a:ext uri="{FF2B5EF4-FFF2-40B4-BE49-F238E27FC236}">
              <a16:creationId xmlns:a16="http://schemas.microsoft.com/office/drawing/2014/main" id="{3A666665-0BD1-47C7-BB06-DB9B5674454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66" name="Text Box 9">
          <a:extLst>
            <a:ext uri="{FF2B5EF4-FFF2-40B4-BE49-F238E27FC236}">
              <a16:creationId xmlns:a16="http://schemas.microsoft.com/office/drawing/2014/main" id="{EC48A9BC-2F48-45CE-BAB3-11E53692B4E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67" name="Text Box 10">
          <a:extLst>
            <a:ext uri="{FF2B5EF4-FFF2-40B4-BE49-F238E27FC236}">
              <a16:creationId xmlns:a16="http://schemas.microsoft.com/office/drawing/2014/main" id="{FD59018E-533F-4530-8E03-B1402867D68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68" name="Text Box 41">
          <a:extLst>
            <a:ext uri="{FF2B5EF4-FFF2-40B4-BE49-F238E27FC236}">
              <a16:creationId xmlns:a16="http://schemas.microsoft.com/office/drawing/2014/main" id="{5DCEF129-C0F9-4168-99A9-CFC15A356FF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69" name="Text Box 43">
          <a:extLst>
            <a:ext uri="{FF2B5EF4-FFF2-40B4-BE49-F238E27FC236}">
              <a16:creationId xmlns:a16="http://schemas.microsoft.com/office/drawing/2014/main" id="{5AA8FB0E-698C-47DB-B1E4-16B66CF2391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70" name="Text Box 1">
          <a:extLst>
            <a:ext uri="{FF2B5EF4-FFF2-40B4-BE49-F238E27FC236}">
              <a16:creationId xmlns:a16="http://schemas.microsoft.com/office/drawing/2014/main" id="{6750E01B-77D6-40AA-93B5-5CBAB37CDC5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71" name="Text Box 8">
          <a:extLst>
            <a:ext uri="{FF2B5EF4-FFF2-40B4-BE49-F238E27FC236}">
              <a16:creationId xmlns:a16="http://schemas.microsoft.com/office/drawing/2014/main" id="{A1C0B2FC-5150-460F-9AF3-4967FB5E265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72" name="Text Box 9">
          <a:extLst>
            <a:ext uri="{FF2B5EF4-FFF2-40B4-BE49-F238E27FC236}">
              <a16:creationId xmlns:a16="http://schemas.microsoft.com/office/drawing/2014/main" id="{1E7366EF-FCAC-409C-890A-90F3977E748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73" name="Text Box 10">
          <a:extLst>
            <a:ext uri="{FF2B5EF4-FFF2-40B4-BE49-F238E27FC236}">
              <a16:creationId xmlns:a16="http://schemas.microsoft.com/office/drawing/2014/main" id="{DE6E0356-D28B-4B80-AAC6-C63EB271D73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74" name="Text Box 41">
          <a:extLst>
            <a:ext uri="{FF2B5EF4-FFF2-40B4-BE49-F238E27FC236}">
              <a16:creationId xmlns:a16="http://schemas.microsoft.com/office/drawing/2014/main" id="{E2229549-F65E-4521-AF01-020D681BED7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75" name="Text Box 43">
          <a:extLst>
            <a:ext uri="{FF2B5EF4-FFF2-40B4-BE49-F238E27FC236}">
              <a16:creationId xmlns:a16="http://schemas.microsoft.com/office/drawing/2014/main" id="{33788E92-6A67-44E7-9004-FAC45CC2941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76" name="Text Box 1">
          <a:extLst>
            <a:ext uri="{FF2B5EF4-FFF2-40B4-BE49-F238E27FC236}">
              <a16:creationId xmlns:a16="http://schemas.microsoft.com/office/drawing/2014/main" id="{D9BF7B00-57F9-4C95-82F8-CC3DFF13C73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77" name="Text Box 8">
          <a:extLst>
            <a:ext uri="{FF2B5EF4-FFF2-40B4-BE49-F238E27FC236}">
              <a16:creationId xmlns:a16="http://schemas.microsoft.com/office/drawing/2014/main" id="{75F33C35-BE7A-4672-8C52-0BE9E81A941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78" name="Text Box 9">
          <a:extLst>
            <a:ext uri="{FF2B5EF4-FFF2-40B4-BE49-F238E27FC236}">
              <a16:creationId xmlns:a16="http://schemas.microsoft.com/office/drawing/2014/main" id="{499BDD31-0A4C-45C2-B6F9-555E3EBDAB7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79" name="Text Box 10">
          <a:extLst>
            <a:ext uri="{FF2B5EF4-FFF2-40B4-BE49-F238E27FC236}">
              <a16:creationId xmlns:a16="http://schemas.microsoft.com/office/drawing/2014/main" id="{91F2E576-3B91-4EA0-92B7-251F0F50FD0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80" name="Text Box 41">
          <a:extLst>
            <a:ext uri="{FF2B5EF4-FFF2-40B4-BE49-F238E27FC236}">
              <a16:creationId xmlns:a16="http://schemas.microsoft.com/office/drawing/2014/main" id="{DC14A5C5-5929-4FFA-9F6A-111EF5B2783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81" name="Text Box 43">
          <a:extLst>
            <a:ext uri="{FF2B5EF4-FFF2-40B4-BE49-F238E27FC236}">
              <a16:creationId xmlns:a16="http://schemas.microsoft.com/office/drawing/2014/main" id="{24BD655C-A0B6-4D28-AF02-90A4C570ED1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82" name="Text Box 1">
          <a:extLst>
            <a:ext uri="{FF2B5EF4-FFF2-40B4-BE49-F238E27FC236}">
              <a16:creationId xmlns:a16="http://schemas.microsoft.com/office/drawing/2014/main" id="{92DEE80E-93CF-434B-A044-781A751D554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83" name="Text Box 8">
          <a:extLst>
            <a:ext uri="{FF2B5EF4-FFF2-40B4-BE49-F238E27FC236}">
              <a16:creationId xmlns:a16="http://schemas.microsoft.com/office/drawing/2014/main" id="{36004F80-517A-44A4-84BD-61C33D03B1A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84" name="Text Box 9">
          <a:extLst>
            <a:ext uri="{FF2B5EF4-FFF2-40B4-BE49-F238E27FC236}">
              <a16:creationId xmlns:a16="http://schemas.microsoft.com/office/drawing/2014/main" id="{B11C9933-7052-41AB-A4A2-C1AF8B10ED4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85" name="Text Box 10">
          <a:extLst>
            <a:ext uri="{FF2B5EF4-FFF2-40B4-BE49-F238E27FC236}">
              <a16:creationId xmlns:a16="http://schemas.microsoft.com/office/drawing/2014/main" id="{377123F7-2383-4D1E-82F4-106BF6B0672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86" name="Text Box 41">
          <a:extLst>
            <a:ext uri="{FF2B5EF4-FFF2-40B4-BE49-F238E27FC236}">
              <a16:creationId xmlns:a16="http://schemas.microsoft.com/office/drawing/2014/main" id="{A770BAD9-9C53-4A0C-BF95-4897F9EA1A9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87" name="Text Box 43">
          <a:extLst>
            <a:ext uri="{FF2B5EF4-FFF2-40B4-BE49-F238E27FC236}">
              <a16:creationId xmlns:a16="http://schemas.microsoft.com/office/drawing/2014/main" id="{FE018212-4D7D-4867-8E6F-CD4E73249FA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88" name="Text Box 1">
          <a:extLst>
            <a:ext uri="{FF2B5EF4-FFF2-40B4-BE49-F238E27FC236}">
              <a16:creationId xmlns:a16="http://schemas.microsoft.com/office/drawing/2014/main" id="{718A8100-D5DD-493F-8F99-9E5DB2CC42E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89" name="Text Box 8">
          <a:extLst>
            <a:ext uri="{FF2B5EF4-FFF2-40B4-BE49-F238E27FC236}">
              <a16:creationId xmlns:a16="http://schemas.microsoft.com/office/drawing/2014/main" id="{A3D71C3A-30F4-499E-9804-965B25023EF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90" name="Text Box 9">
          <a:extLst>
            <a:ext uri="{FF2B5EF4-FFF2-40B4-BE49-F238E27FC236}">
              <a16:creationId xmlns:a16="http://schemas.microsoft.com/office/drawing/2014/main" id="{E61B05D7-F9BB-4377-87B8-3BC5B52D3D5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91" name="Text Box 10">
          <a:extLst>
            <a:ext uri="{FF2B5EF4-FFF2-40B4-BE49-F238E27FC236}">
              <a16:creationId xmlns:a16="http://schemas.microsoft.com/office/drawing/2014/main" id="{3C361FE1-F80F-49B6-9740-53C5208A9EE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92" name="Text Box 41">
          <a:extLst>
            <a:ext uri="{FF2B5EF4-FFF2-40B4-BE49-F238E27FC236}">
              <a16:creationId xmlns:a16="http://schemas.microsoft.com/office/drawing/2014/main" id="{02DD2B48-7EA9-4827-8E36-FAE19A8C7FD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93" name="Text Box 43">
          <a:extLst>
            <a:ext uri="{FF2B5EF4-FFF2-40B4-BE49-F238E27FC236}">
              <a16:creationId xmlns:a16="http://schemas.microsoft.com/office/drawing/2014/main" id="{103C07B1-C2E6-471D-AA84-A1AD2E01FB0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94" name="Text Box 1">
          <a:extLst>
            <a:ext uri="{FF2B5EF4-FFF2-40B4-BE49-F238E27FC236}">
              <a16:creationId xmlns:a16="http://schemas.microsoft.com/office/drawing/2014/main" id="{DFDEFFBA-61E4-40B4-ABEA-2B781A8F2DE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95" name="Text Box 8">
          <a:extLst>
            <a:ext uri="{FF2B5EF4-FFF2-40B4-BE49-F238E27FC236}">
              <a16:creationId xmlns:a16="http://schemas.microsoft.com/office/drawing/2014/main" id="{AC3C4E9B-D3B6-46E2-B713-688F3FC8FD7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96" name="Text Box 9">
          <a:extLst>
            <a:ext uri="{FF2B5EF4-FFF2-40B4-BE49-F238E27FC236}">
              <a16:creationId xmlns:a16="http://schemas.microsoft.com/office/drawing/2014/main" id="{D9DF455A-1653-4228-B3D9-3D248E19D9E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97" name="Text Box 10">
          <a:extLst>
            <a:ext uri="{FF2B5EF4-FFF2-40B4-BE49-F238E27FC236}">
              <a16:creationId xmlns:a16="http://schemas.microsoft.com/office/drawing/2014/main" id="{32C0DA2B-3E0E-4C43-A2A5-4900EFD9CD8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98" name="Text Box 41">
          <a:extLst>
            <a:ext uri="{FF2B5EF4-FFF2-40B4-BE49-F238E27FC236}">
              <a16:creationId xmlns:a16="http://schemas.microsoft.com/office/drawing/2014/main" id="{2C2F7D02-1AB5-4E74-9A0C-982F7D0869F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499" name="Text Box 43">
          <a:extLst>
            <a:ext uri="{FF2B5EF4-FFF2-40B4-BE49-F238E27FC236}">
              <a16:creationId xmlns:a16="http://schemas.microsoft.com/office/drawing/2014/main" id="{0B2E81CE-AFE6-4E93-B670-13F4E79FAD9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00" name="Text Box 1">
          <a:extLst>
            <a:ext uri="{FF2B5EF4-FFF2-40B4-BE49-F238E27FC236}">
              <a16:creationId xmlns:a16="http://schemas.microsoft.com/office/drawing/2014/main" id="{4238959E-D90E-4D85-B534-2A722A6650F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01" name="Text Box 8">
          <a:extLst>
            <a:ext uri="{FF2B5EF4-FFF2-40B4-BE49-F238E27FC236}">
              <a16:creationId xmlns:a16="http://schemas.microsoft.com/office/drawing/2014/main" id="{A2EA242D-EAEE-45BD-9F86-D3718C43F0D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02" name="Text Box 9">
          <a:extLst>
            <a:ext uri="{FF2B5EF4-FFF2-40B4-BE49-F238E27FC236}">
              <a16:creationId xmlns:a16="http://schemas.microsoft.com/office/drawing/2014/main" id="{B408656B-2E9E-49D9-9603-F75957D340E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03" name="Text Box 10">
          <a:extLst>
            <a:ext uri="{FF2B5EF4-FFF2-40B4-BE49-F238E27FC236}">
              <a16:creationId xmlns:a16="http://schemas.microsoft.com/office/drawing/2014/main" id="{E32B4A8E-0137-4B86-A9FB-D532BE9DECA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04" name="Text Box 41">
          <a:extLst>
            <a:ext uri="{FF2B5EF4-FFF2-40B4-BE49-F238E27FC236}">
              <a16:creationId xmlns:a16="http://schemas.microsoft.com/office/drawing/2014/main" id="{784D26A9-3A7C-465A-96B0-27463DD7FD0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05" name="Text Box 43">
          <a:extLst>
            <a:ext uri="{FF2B5EF4-FFF2-40B4-BE49-F238E27FC236}">
              <a16:creationId xmlns:a16="http://schemas.microsoft.com/office/drawing/2014/main" id="{3770C57D-19DB-4184-9A4E-62785676CD1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506" name="Text Box 1">
          <a:extLst>
            <a:ext uri="{FF2B5EF4-FFF2-40B4-BE49-F238E27FC236}">
              <a16:creationId xmlns:a16="http://schemas.microsoft.com/office/drawing/2014/main" id="{1261EAC9-6A69-47B4-A91C-80825F55E97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507" name="Text Box 8">
          <a:extLst>
            <a:ext uri="{FF2B5EF4-FFF2-40B4-BE49-F238E27FC236}">
              <a16:creationId xmlns:a16="http://schemas.microsoft.com/office/drawing/2014/main" id="{E8EB9C8F-FC2A-4D49-A75D-18F1E644C38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508" name="Text Box 9">
          <a:extLst>
            <a:ext uri="{FF2B5EF4-FFF2-40B4-BE49-F238E27FC236}">
              <a16:creationId xmlns:a16="http://schemas.microsoft.com/office/drawing/2014/main" id="{2B29BCDB-4858-4EB8-8B2E-43A11FE396D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509" name="Text Box 10">
          <a:extLst>
            <a:ext uri="{FF2B5EF4-FFF2-40B4-BE49-F238E27FC236}">
              <a16:creationId xmlns:a16="http://schemas.microsoft.com/office/drawing/2014/main" id="{B9ABDF55-761E-4220-A588-F00FC56C69F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510" name="Text Box 41">
          <a:extLst>
            <a:ext uri="{FF2B5EF4-FFF2-40B4-BE49-F238E27FC236}">
              <a16:creationId xmlns:a16="http://schemas.microsoft.com/office/drawing/2014/main" id="{07E82B3A-6684-4885-A549-F5B3BFEE43A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511" name="Text Box 43">
          <a:extLst>
            <a:ext uri="{FF2B5EF4-FFF2-40B4-BE49-F238E27FC236}">
              <a16:creationId xmlns:a16="http://schemas.microsoft.com/office/drawing/2014/main" id="{DD12C8BA-D0FB-451C-9313-CAFF290F94B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12" name="Text Box 1">
          <a:extLst>
            <a:ext uri="{FF2B5EF4-FFF2-40B4-BE49-F238E27FC236}">
              <a16:creationId xmlns:a16="http://schemas.microsoft.com/office/drawing/2014/main" id="{E207DC4A-8348-4131-9355-EC9BB9F8755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13" name="Text Box 8">
          <a:extLst>
            <a:ext uri="{FF2B5EF4-FFF2-40B4-BE49-F238E27FC236}">
              <a16:creationId xmlns:a16="http://schemas.microsoft.com/office/drawing/2014/main" id="{515B27C6-3676-4EB5-876F-D9487DF0ACB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14" name="Text Box 9">
          <a:extLst>
            <a:ext uri="{FF2B5EF4-FFF2-40B4-BE49-F238E27FC236}">
              <a16:creationId xmlns:a16="http://schemas.microsoft.com/office/drawing/2014/main" id="{8E836DD0-B84D-49AD-AC80-D46CD9E9457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15" name="Text Box 10">
          <a:extLst>
            <a:ext uri="{FF2B5EF4-FFF2-40B4-BE49-F238E27FC236}">
              <a16:creationId xmlns:a16="http://schemas.microsoft.com/office/drawing/2014/main" id="{2F2EF245-8306-4642-855C-4E528C41D43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16" name="Text Box 41">
          <a:extLst>
            <a:ext uri="{FF2B5EF4-FFF2-40B4-BE49-F238E27FC236}">
              <a16:creationId xmlns:a16="http://schemas.microsoft.com/office/drawing/2014/main" id="{13637EDC-5FF7-496A-B9DC-02F00C8056C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17" name="Text Box 43">
          <a:extLst>
            <a:ext uri="{FF2B5EF4-FFF2-40B4-BE49-F238E27FC236}">
              <a16:creationId xmlns:a16="http://schemas.microsoft.com/office/drawing/2014/main" id="{90E78663-1149-477B-A7B2-05E98460884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18" name="Text Box 1">
          <a:extLst>
            <a:ext uri="{FF2B5EF4-FFF2-40B4-BE49-F238E27FC236}">
              <a16:creationId xmlns:a16="http://schemas.microsoft.com/office/drawing/2014/main" id="{F7549BC8-74FA-4BAA-BA8F-8C1AA3A3A75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19" name="Text Box 8">
          <a:extLst>
            <a:ext uri="{FF2B5EF4-FFF2-40B4-BE49-F238E27FC236}">
              <a16:creationId xmlns:a16="http://schemas.microsoft.com/office/drawing/2014/main" id="{C39A403B-7932-4990-914C-6B92C641769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20" name="Text Box 9">
          <a:extLst>
            <a:ext uri="{FF2B5EF4-FFF2-40B4-BE49-F238E27FC236}">
              <a16:creationId xmlns:a16="http://schemas.microsoft.com/office/drawing/2014/main" id="{59289ABC-4644-45C6-84F5-25FBA812671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21" name="Text Box 10">
          <a:extLst>
            <a:ext uri="{FF2B5EF4-FFF2-40B4-BE49-F238E27FC236}">
              <a16:creationId xmlns:a16="http://schemas.microsoft.com/office/drawing/2014/main" id="{B06F8B88-06C6-434A-B555-8CD15E6FFC6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22" name="Text Box 41">
          <a:extLst>
            <a:ext uri="{FF2B5EF4-FFF2-40B4-BE49-F238E27FC236}">
              <a16:creationId xmlns:a16="http://schemas.microsoft.com/office/drawing/2014/main" id="{3CD50633-EA4A-4D99-B42A-85B3491184C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23" name="Text Box 43">
          <a:extLst>
            <a:ext uri="{FF2B5EF4-FFF2-40B4-BE49-F238E27FC236}">
              <a16:creationId xmlns:a16="http://schemas.microsoft.com/office/drawing/2014/main" id="{7F8F9F0D-C49D-4680-B810-E0333E34E67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24" name="Text Box 1">
          <a:extLst>
            <a:ext uri="{FF2B5EF4-FFF2-40B4-BE49-F238E27FC236}">
              <a16:creationId xmlns:a16="http://schemas.microsoft.com/office/drawing/2014/main" id="{A4BDD26F-16A7-49CB-9611-582323E0DB9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25" name="Text Box 8">
          <a:extLst>
            <a:ext uri="{FF2B5EF4-FFF2-40B4-BE49-F238E27FC236}">
              <a16:creationId xmlns:a16="http://schemas.microsoft.com/office/drawing/2014/main" id="{F05C6D0F-9D0A-4027-B516-C58395AF965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26" name="Text Box 9">
          <a:extLst>
            <a:ext uri="{FF2B5EF4-FFF2-40B4-BE49-F238E27FC236}">
              <a16:creationId xmlns:a16="http://schemas.microsoft.com/office/drawing/2014/main" id="{912D73A3-CA4C-4E09-915E-87E1B04CB25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27" name="Text Box 10">
          <a:extLst>
            <a:ext uri="{FF2B5EF4-FFF2-40B4-BE49-F238E27FC236}">
              <a16:creationId xmlns:a16="http://schemas.microsoft.com/office/drawing/2014/main" id="{608ADE7B-02DE-40CC-A6C9-EA166D85E9F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28" name="Text Box 41">
          <a:extLst>
            <a:ext uri="{FF2B5EF4-FFF2-40B4-BE49-F238E27FC236}">
              <a16:creationId xmlns:a16="http://schemas.microsoft.com/office/drawing/2014/main" id="{A56ADF18-AA71-40DF-85E9-10E9D8FD14E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29" name="Text Box 43">
          <a:extLst>
            <a:ext uri="{FF2B5EF4-FFF2-40B4-BE49-F238E27FC236}">
              <a16:creationId xmlns:a16="http://schemas.microsoft.com/office/drawing/2014/main" id="{D4486870-E7B4-49A5-B48F-00B31F28DA2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30" name="Text Box 1">
          <a:extLst>
            <a:ext uri="{FF2B5EF4-FFF2-40B4-BE49-F238E27FC236}">
              <a16:creationId xmlns:a16="http://schemas.microsoft.com/office/drawing/2014/main" id="{9D536EE7-488F-4117-86E2-55429E3A4B5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31" name="Text Box 8">
          <a:extLst>
            <a:ext uri="{FF2B5EF4-FFF2-40B4-BE49-F238E27FC236}">
              <a16:creationId xmlns:a16="http://schemas.microsoft.com/office/drawing/2014/main" id="{B66596CA-3360-4700-BE74-F43A56F2C31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32" name="Text Box 9">
          <a:extLst>
            <a:ext uri="{FF2B5EF4-FFF2-40B4-BE49-F238E27FC236}">
              <a16:creationId xmlns:a16="http://schemas.microsoft.com/office/drawing/2014/main" id="{EB347FC5-DEDD-4EBA-8C8A-838C93BE905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33" name="Text Box 10">
          <a:extLst>
            <a:ext uri="{FF2B5EF4-FFF2-40B4-BE49-F238E27FC236}">
              <a16:creationId xmlns:a16="http://schemas.microsoft.com/office/drawing/2014/main" id="{BA1B293B-4242-4D59-8A0D-FCC14665D65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34" name="Text Box 41">
          <a:extLst>
            <a:ext uri="{FF2B5EF4-FFF2-40B4-BE49-F238E27FC236}">
              <a16:creationId xmlns:a16="http://schemas.microsoft.com/office/drawing/2014/main" id="{E29299DC-EECF-4644-8B7C-883BD5078DA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35" name="Text Box 43">
          <a:extLst>
            <a:ext uri="{FF2B5EF4-FFF2-40B4-BE49-F238E27FC236}">
              <a16:creationId xmlns:a16="http://schemas.microsoft.com/office/drawing/2014/main" id="{20A106F9-755A-4B43-8CE5-CEB6F6D8A73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36" name="Text Box 1">
          <a:extLst>
            <a:ext uri="{FF2B5EF4-FFF2-40B4-BE49-F238E27FC236}">
              <a16:creationId xmlns:a16="http://schemas.microsoft.com/office/drawing/2014/main" id="{35F598EE-D936-4625-B13A-2B0AE61C4D2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37" name="Text Box 8">
          <a:extLst>
            <a:ext uri="{FF2B5EF4-FFF2-40B4-BE49-F238E27FC236}">
              <a16:creationId xmlns:a16="http://schemas.microsoft.com/office/drawing/2014/main" id="{8E86A06E-5E22-4714-A8BF-904F9E02EB7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38" name="Text Box 9">
          <a:extLst>
            <a:ext uri="{FF2B5EF4-FFF2-40B4-BE49-F238E27FC236}">
              <a16:creationId xmlns:a16="http://schemas.microsoft.com/office/drawing/2014/main" id="{D538FB67-3E4F-4789-A337-E6798823E6C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39" name="Text Box 10">
          <a:extLst>
            <a:ext uri="{FF2B5EF4-FFF2-40B4-BE49-F238E27FC236}">
              <a16:creationId xmlns:a16="http://schemas.microsoft.com/office/drawing/2014/main" id="{E518B8E7-F74F-40B4-A0C6-4CFC0C571A4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40" name="Text Box 41">
          <a:extLst>
            <a:ext uri="{FF2B5EF4-FFF2-40B4-BE49-F238E27FC236}">
              <a16:creationId xmlns:a16="http://schemas.microsoft.com/office/drawing/2014/main" id="{0D04493C-FB28-4122-B14A-716533A8124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41" name="Text Box 43">
          <a:extLst>
            <a:ext uri="{FF2B5EF4-FFF2-40B4-BE49-F238E27FC236}">
              <a16:creationId xmlns:a16="http://schemas.microsoft.com/office/drawing/2014/main" id="{16A3F183-E144-4496-A89A-A1F42C491CD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42" name="Text Box 1">
          <a:extLst>
            <a:ext uri="{FF2B5EF4-FFF2-40B4-BE49-F238E27FC236}">
              <a16:creationId xmlns:a16="http://schemas.microsoft.com/office/drawing/2014/main" id="{2E65A30D-FC18-40AA-A4D7-016C06F92C6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43" name="Text Box 8">
          <a:extLst>
            <a:ext uri="{FF2B5EF4-FFF2-40B4-BE49-F238E27FC236}">
              <a16:creationId xmlns:a16="http://schemas.microsoft.com/office/drawing/2014/main" id="{C2151A07-E942-4A38-96F5-A6752DA0B77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44" name="Text Box 9">
          <a:extLst>
            <a:ext uri="{FF2B5EF4-FFF2-40B4-BE49-F238E27FC236}">
              <a16:creationId xmlns:a16="http://schemas.microsoft.com/office/drawing/2014/main" id="{621FB13E-4A05-4619-92D7-528EEE6B5D7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45" name="Text Box 10">
          <a:extLst>
            <a:ext uri="{FF2B5EF4-FFF2-40B4-BE49-F238E27FC236}">
              <a16:creationId xmlns:a16="http://schemas.microsoft.com/office/drawing/2014/main" id="{8C970F1D-A2C4-4B03-B8C4-CC16C453CDF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46" name="Text Box 41">
          <a:extLst>
            <a:ext uri="{FF2B5EF4-FFF2-40B4-BE49-F238E27FC236}">
              <a16:creationId xmlns:a16="http://schemas.microsoft.com/office/drawing/2014/main" id="{F06CCA03-BBF0-4C63-A9D9-334FC47AE95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47" name="Text Box 43">
          <a:extLst>
            <a:ext uri="{FF2B5EF4-FFF2-40B4-BE49-F238E27FC236}">
              <a16:creationId xmlns:a16="http://schemas.microsoft.com/office/drawing/2014/main" id="{61A89F59-B6BE-4202-9196-42094C7D57A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48" name="Text Box 1">
          <a:extLst>
            <a:ext uri="{FF2B5EF4-FFF2-40B4-BE49-F238E27FC236}">
              <a16:creationId xmlns:a16="http://schemas.microsoft.com/office/drawing/2014/main" id="{4FA40C54-ECA1-40A3-96EF-374BD6E5F40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49" name="Text Box 8">
          <a:extLst>
            <a:ext uri="{FF2B5EF4-FFF2-40B4-BE49-F238E27FC236}">
              <a16:creationId xmlns:a16="http://schemas.microsoft.com/office/drawing/2014/main" id="{E79EC64C-D740-46F2-8742-F681D5961A2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50" name="Text Box 9">
          <a:extLst>
            <a:ext uri="{FF2B5EF4-FFF2-40B4-BE49-F238E27FC236}">
              <a16:creationId xmlns:a16="http://schemas.microsoft.com/office/drawing/2014/main" id="{410F8243-CB6D-48B0-B693-FDF570839C5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51" name="Text Box 10">
          <a:extLst>
            <a:ext uri="{FF2B5EF4-FFF2-40B4-BE49-F238E27FC236}">
              <a16:creationId xmlns:a16="http://schemas.microsoft.com/office/drawing/2014/main" id="{09F44A58-F0D8-41AA-8A4F-06C9438EDAB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52" name="Text Box 41">
          <a:extLst>
            <a:ext uri="{FF2B5EF4-FFF2-40B4-BE49-F238E27FC236}">
              <a16:creationId xmlns:a16="http://schemas.microsoft.com/office/drawing/2014/main" id="{08FD462A-DE1A-4FAA-B88C-12C7F60C2F6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53" name="Text Box 43">
          <a:extLst>
            <a:ext uri="{FF2B5EF4-FFF2-40B4-BE49-F238E27FC236}">
              <a16:creationId xmlns:a16="http://schemas.microsoft.com/office/drawing/2014/main" id="{EC5A43D3-ED6B-4936-9B28-FABAAF8EF2A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54" name="Text Box 1">
          <a:extLst>
            <a:ext uri="{FF2B5EF4-FFF2-40B4-BE49-F238E27FC236}">
              <a16:creationId xmlns:a16="http://schemas.microsoft.com/office/drawing/2014/main" id="{80661392-E28B-4E5E-A15A-F8219B97EBA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55" name="Text Box 8">
          <a:extLst>
            <a:ext uri="{FF2B5EF4-FFF2-40B4-BE49-F238E27FC236}">
              <a16:creationId xmlns:a16="http://schemas.microsoft.com/office/drawing/2014/main" id="{36A033D6-B8F5-404A-8D44-DD9AF19A052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56" name="Text Box 9">
          <a:extLst>
            <a:ext uri="{FF2B5EF4-FFF2-40B4-BE49-F238E27FC236}">
              <a16:creationId xmlns:a16="http://schemas.microsoft.com/office/drawing/2014/main" id="{7866D45E-1D39-4904-8068-AB7425A0382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57" name="Text Box 10">
          <a:extLst>
            <a:ext uri="{FF2B5EF4-FFF2-40B4-BE49-F238E27FC236}">
              <a16:creationId xmlns:a16="http://schemas.microsoft.com/office/drawing/2014/main" id="{67CB3F60-4EBB-4FD4-9CA1-A83437594FA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58" name="Text Box 41">
          <a:extLst>
            <a:ext uri="{FF2B5EF4-FFF2-40B4-BE49-F238E27FC236}">
              <a16:creationId xmlns:a16="http://schemas.microsoft.com/office/drawing/2014/main" id="{6E74E8B0-AB2E-4A1A-9F91-6A919EFF461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59" name="Text Box 43">
          <a:extLst>
            <a:ext uri="{FF2B5EF4-FFF2-40B4-BE49-F238E27FC236}">
              <a16:creationId xmlns:a16="http://schemas.microsoft.com/office/drawing/2014/main" id="{DE13FB34-8871-4F18-9490-7DA6AE2A3A8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60" name="Text Box 1">
          <a:extLst>
            <a:ext uri="{FF2B5EF4-FFF2-40B4-BE49-F238E27FC236}">
              <a16:creationId xmlns:a16="http://schemas.microsoft.com/office/drawing/2014/main" id="{E2426927-D7D0-466F-95AE-A100E272A03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61" name="Text Box 8">
          <a:extLst>
            <a:ext uri="{FF2B5EF4-FFF2-40B4-BE49-F238E27FC236}">
              <a16:creationId xmlns:a16="http://schemas.microsoft.com/office/drawing/2014/main" id="{25A71F80-87C0-4949-81BF-91CDC5A6966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62" name="Text Box 9">
          <a:extLst>
            <a:ext uri="{FF2B5EF4-FFF2-40B4-BE49-F238E27FC236}">
              <a16:creationId xmlns:a16="http://schemas.microsoft.com/office/drawing/2014/main" id="{77D0B4B5-9D8A-4459-A8BA-62C96517668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63" name="Text Box 10">
          <a:extLst>
            <a:ext uri="{FF2B5EF4-FFF2-40B4-BE49-F238E27FC236}">
              <a16:creationId xmlns:a16="http://schemas.microsoft.com/office/drawing/2014/main" id="{180478B6-D12C-4886-9A04-ADA4C3D26BE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64" name="Text Box 41">
          <a:extLst>
            <a:ext uri="{FF2B5EF4-FFF2-40B4-BE49-F238E27FC236}">
              <a16:creationId xmlns:a16="http://schemas.microsoft.com/office/drawing/2014/main" id="{80E962F7-19BF-47BD-8A61-909722B7208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65" name="Text Box 43">
          <a:extLst>
            <a:ext uri="{FF2B5EF4-FFF2-40B4-BE49-F238E27FC236}">
              <a16:creationId xmlns:a16="http://schemas.microsoft.com/office/drawing/2014/main" id="{AAA57BFC-5FAE-44D8-B74F-E6E7D61F967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66" name="Text Box 1">
          <a:extLst>
            <a:ext uri="{FF2B5EF4-FFF2-40B4-BE49-F238E27FC236}">
              <a16:creationId xmlns:a16="http://schemas.microsoft.com/office/drawing/2014/main" id="{62F2A3B5-8FB1-4E1C-88FA-C750CF3BEFF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67" name="Text Box 8">
          <a:extLst>
            <a:ext uri="{FF2B5EF4-FFF2-40B4-BE49-F238E27FC236}">
              <a16:creationId xmlns:a16="http://schemas.microsoft.com/office/drawing/2014/main" id="{09D2D0CE-A0DC-4B1C-88EB-3017835C983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68" name="Text Box 9">
          <a:extLst>
            <a:ext uri="{FF2B5EF4-FFF2-40B4-BE49-F238E27FC236}">
              <a16:creationId xmlns:a16="http://schemas.microsoft.com/office/drawing/2014/main" id="{9687A870-213F-4D29-9F0B-5806D867B68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69" name="Text Box 10">
          <a:extLst>
            <a:ext uri="{FF2B5EF4-FFF2-40B4-BE49-F238E27FC236}">
              <a16:creationId xmlns:a16="http://schemas.microsoft.com/office/drawing/2014/main" id="{5E0D64CB-77B4-4E80-AA17-0CA92D97AC9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70" name="Text Box 41">
          <a:extLst>
            <a:ext uri="{FF2B5EF4-FFF2-40B4-BE49-F238E27FC236}">
              <a16:creationId xmlns:a16="http://schemas.microsoft.com/office/drawing/2014/main" id="{1187CD87-14D7-45A0-8EB1-0841319B473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71" name="Text Box 43">
          <a:extLst>
            <a:ext uri="{FF2B5EF4-FFF2-40B4-BE49-F238E27FC236}">
              <a16:creationId xmlns:a16="http://schemas.microsoft.com/office/drawing/2014/main" id="{CAD5EBEA-91EC-480B-B451-A0EFB1A9277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72" name="Text Box 1">
          <a:extLst>
            <a:ext uri="{FF2B5EF4-FFF2-40B4-BE49-F238E27FC236}">
              <a16:creationId xmlns:a16="http://schemas.microsoft.com/office/drawing/2014/main" id="{B1F2601C-D4A7-4ECB-B7EF-0F65529651D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73" name="Text Box 8">
          <a:extLst>
            <a:ext uri="{FF2B5EF4-FFF2-40B4-BE49-F238E27FC236}">
              <a16:creationId xmlns:a16="http://schemas.microsoft.com/office/drawing/2014/main" id="{381653CC-787D-4ECE-AA40-CEFD0321B6B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74" name="Text Box 9">
          <a:extLst>
            <a:ext uri="{FF2B5EF4-FFF2-40B4-BE49-F238E27FC236}">
              <a16:creationId xmlns:a16="http://schemas.microsoft.com/office/drawing/2014/main" id="{38669A11-AFD4-4D98-A270-58A770C7C78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75" name="Text Box 10">
          <a:extLst>
            <a:ext uri="{FF2B5EF4-FFF2-40B4-BE49-F238E27FC236}">
              <a16:creationId xmlns:a16="http://schemas.microsoft.com/office/drawing/2014/main" id="{6731216D-6B02-4D3B-BAA2-EA528ACFFB9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76" name="Text Box 41">
          <a:extLst>
            <a:ext uri="{FF2B5EF4-FFF2-40B4-BE49-F238E27FC236}">
              <a16:creationId xmlns:a16="http://schemas.microsoft.com/office/drawing/2014/main" id="{3EE901C3-8091-4480-B414-5F389980AFC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77" name="Text Box 43">
          <a:extLst>
            <a:ext uri="{FF2B5EF4-FFF2-40B4-BE49-F238E27FC236}">
              <a16:creationId xmlns:a16="http://schemas.microsoft.com/office/drawing/2014/main" id="{0DBF3005-C536-48AE-8B7B-D6281E1DCF0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78" name="Text Box 1">
          <a:extLst>
            <a:ext uri="{FF2B5EF4-FFF2-40B4-BE49-F238E27FC236}">
              <a16:creationId xmlns:a16="http://schemas.microsoft.com/office/drawing/2014/main" id="{53E49351-1B4F-4D8E-BE4F-5A3A279A9A6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79" name="Text Box 8">
          <a:extLst>
            <a:ext uri="{FF2B5EF4-FFF2-40B4-BE49-F238E27FC236}">
              <a16:creationId xmlns:a16="http://schemas.microsoft.com/office/drawing/2014/main" id="{600DBF10-BDC6-4BA3-9AA2-DA53BC573EA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80" name="Text Box 9">
          <a:extLst>
            <a:ext uri="{FF2B5EF4-FFF2-40B4-BE49-F238E27FC236}">
              <a16:creationId xmlns:a16="http://schemas.microsoft.com/office/drawing/2014/main" id="{B3E23217-B831-44FE-BF42-83BFA0B1684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81" name="Text Box 10">
          <a:extLst>
            <a:ext uri="{FF2B5EF4-FFF2-40B4-BE49-F238E27FC236}">
              <a16:creationId xmlns:a16="http://schemas.microsoft.com/office/drawing/2014/main" id="{01E5BEA8-2B71-4D91-BDE6-FCAAEFFC810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82" name="Text Box 41">
          <a:extLst>
            <a:ext uri="{FF2B5EF4-FFF2-40B4-BE49-F238E27FC236}">
              <a16:creationId xmlns:a16="http://schemas.microsoft.com/office/drawing/2014/main" id="{954C16CA-EC37-440C-9E3A-5D9CEF95094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83" name="Text Box 43">
          <a:extLst>
            <a:ext uri="{FF2B5EF4-FFF2-40B4-BE49-F238E27FC236}">
              <a16:creationId xmlns:a16="http://schemas.microsoft.com/office/drawing/2014/main" id="{BCD2E817-01FC-4593-988A-DEF01A860E9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84" name="Text Box 1">
          <a:extLst>
            <a:ext uri="{FF2B5EF4-FFF2-40B4-BE49-F238E27FC236}">
              <a16:creationId xmlns:a16="http://schemas.microsoft.com/office/drawing/2014/main" id="{587AC21E-6E58-4AB0-A361-064DE97B0EC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85" name="Text Box 8">
          <a:extLst>
            <a:ext uri="{FF2B5EF4-FFF2-40B4-BE49-F238E27FC236}">
              <a16:creationId xmlns:a16="http://schemas.microsoft.com/office/drawing/2014/main" id="{420CD2A6-2CF6-41A5-AE28-92F324A2F6D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86" name="Text Box 9">
          <a:extLst>
            <a:ext uri="{FF2B5EF4-FFF2-40B4-BE49-F238E27FC236}">
              <a16:creationId xmlns:a16="http://schemas.microsoft.com/office/drawing/2014/main" id="{206FF7A0-AF35-4645-958E-6FF1FF4E3C7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87" name="Text Box 10">
          <a:extLst>
            <a:ext uri="{FF2B5EF4-FFF2-40B4-BE49-F238E27FC236}">
              <a16:creationId xmlns:a16="http://schemas.microsoft.com/office/drawing/2014/main" id="{1BCA1AAE-64AE-41AB-96F0-A1CCA537A97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88" name="Text Box 41">
          <a:extLst>
            <a:ext uri="{FF2B5EF4-FFF2-40B4-BE49-F238E27FC236}">
              <a16:creationId xmlns:a16="http://schemas.microsoft.com/office/drawing/2014/main" id="{18038CED-79A7-4EE1-A431-0A0A293ED21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589" name="Text Box 43">
          <a:extLst>
            <a:ext uri="{FF2B5EF4-FFF2-40B4-BE49-F238E27FC236}">
              <a16:creationId xmlns:a16="http://schemas.microsoft.com/office/drawing/2014/main" id="{59FFB856-C5FF-46AE-97CD-C5D666F7E2F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590" name="Text Box 1">
          <a:extLst>
            <a:ext uri="{FF2B5EF4-FFF2-40B4-BE49-F238E27FC236}">
              <a16:creationId xmlns:a16="http://schemas.microsoft.com/office/drawing/2014/main" id="{9EA09DFC-3231-4866-86E0-3060D074D26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591" name="Text Box 8">
          <a:extLst>
            <a:ext uri="{FF2B5EF4-FFF2-40B4-BE49-F238E27FC236}">
              <a16:creationId xmlns:a16="http://schemas.microsoft.com/office/drawing/2014/main" id="{FF61CC56-5CD4-41FD-B956-AFD927369DB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592" name="Text Box 9">
          <a:extLst>
            <a:ext uri="{FF2B5EF4-FFF2-40B4-BE49-F238E27FC236}">
              <a16:creationId xmlns:a16="http://schemas.microsoft.com/office/drawing/2014/main" id="{127F3B9B-FFAD-4903-9947-CE0B8F3BAC5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593" name="Text Box 10">
          <a:extLst>
            <a:ext uri="{FF2B5EF4-FFF2-40B4-BE49-F238E27FC236}">
              <a16:creationId xmlns:a16="http://schemas.microsoft.com/office/drawing/2014/main" id="{7DBE9F05-9A4F-4358-9BF5-CA046E60FE2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594" name="Text Box 41">
          <a:extLst>
            <a:ext uri="{FF2B5EF4-FFF2-40B4-BE49-F238E27FC236}">
              <a16:creationId xmlns:a16="http://schemas.microsoft.com/office/drawing/2014/main" id="{94C7DBF2-77F5-4151-BC4A-62F04377BA0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595" name="Text Box 43">
          <a:extLst>
            <a:ext uri="{FF2B5EF4-FFF2-40B4-BE49-F238E27FC236}">
              <a16:creationId xmlns:a16="http://schemas.microsoft.com/office/drawing/2014/main" id="{BE8347ED-ABB8-487B-ABE4-E17B5F4EB7B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596" name="Text Box 1">
          <a:extLst>
            <a:ext uri="{FF2B5EF4-FFF2-40B4-BE49-F238E27FC236}">
              <a16:creationId xmlns:a16="http://schemas.microsoft.com/office/drawing/2014/main" id="{3F4AF2DC-60CE-4633-8C9C-0E87EDE7EC2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597" name="Text Box 8">
          <a:extLst>
            <a:ext uri="{FF2B5EF4-FFF2-40B4-BE49-F238E27FC236}">
              <a16:creationId xmlns:a16="http://schemas.microsoft.com/office/drawing/2014/main" id="{482608C4-FD40-4F08-8B7B-4D4D3272109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598" name="Text Box 9">
          <a:extLst>
            <a:ext uri="{FF2B5EF4-FFF2-40B4-BE49-F238E27FC236}">
              <a16:creationId xmlns:a16="http://schemas.microsoft.com/office/drawing/2014/main" id="{86E2E73D-53E9-49C2-8694-4842CB6D77B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599" name="Text Box 10">
          <a:extLst>
            <a:ext uri="{FF2B5EF4-FFF2-40B4-BE49-F238E27FC236}">
              <a16:creationId xmlns:a16="http://schemas.microsoft.com/office/drawing/2014/main" id="{639AFA5B-A097-408F-8D64-68EA11D16E4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600" name="Text Box 41">
          <a:extLst>
            <a:ext uri="{FF2B5EF4-FFF2-40B4-BE49-F238E27FC236}">
              <a16:creationId xmlns:a16="http://schemas.microsoft.com/office/drawing/2014/main" id="{DEB11F90-66C1-4C31-BEE7-F0695F64EE7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601" name="Text Box 43">
          <a:extLst>
            <a:ext uri="{FF2B5EF4-FFF2-40B4-BE49-F238E27FC236}">
              <a16:creationId xmlns:a16="http://schemas.microsoft.com/office/drawing/2014/main" id="{BE626EBA-0869-4C9F-A69B-63843923CDE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02" name="Text Box 1">
          <a:extLst>
            <a:ext uri="{FF2B5EF4-FFF2-40B4-BE49-F238E27FC236}">
              <a16:creationId xmlns:a16="http://schemas.microsoft.com/office/drawing/2014/main" id="{AD7AA0CC-00D9-4564-8C4A-BD81444321C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03" name="Text Box 8">
          <a:extLst>
            <a:ext uri="{FF2B5EF4-FFF2-40B4-BE49-F238E27FC236}">
              <a16:creationId xmlns:a16="http://schemas.microsoft.com/office/drawing/2014/main" id="{90408C09-9B1B-4749-8EA6-0005F1EC616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04" name="Text Box 9">
          <a:extLst>
            <a:ext uri="{FF2B5EF4-FFF2-40B4-BE49-F238E27FC236}">
              <a16:creationId xmlns:a16="http://schemas.microsoft.com/office/drawing/2014/main" id="{76DC3809-144C-434F-956F-3DF33F515D8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05" name="Text Box 10">
          <a:extLst>
            <a:ext uri="{FF2B5EF4-FFF2-40B4-BE49-F238E27FC236}">
              <a16:creationId xmlns:a16="http://schemas.microsoft.com/office/drawing/2014/main" id="{78241EF2-4E5E-483C-B933-83205FA2C23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06" name="Text Box 41">
          <a:extLst>
            <a:ext uri="{FF2B5EF4-FFF2-40B4-BE49-F238E27FC236}">
              <a16:creationId xmlns:a16="http://schemas.microsoft.com/office/drawing/2014/main" id="{D4015865-B035-450A-981B-DD474EDF755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07" name="Text Box 43">
          <a:extLst>
            <a:ext uri="{FF2B5EF4-FFF2-40B4-BE49-F238E27FC236}">
              <a16:creationId xmlns:a16="http://schemas.microsoft.com/office/drawing/2014/main" id="{09F5A271-0593-4526-9F94-23D01ADA8E2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08" name="Text Box 1">
          <a:extLst>
            <a:ext uri="{FF2B5EF4-FFF2-40B4-BE49-F238E27FC236}">
              <a16:creationId xmlns:a16="http://schemas.microsoft.com/office/drawing/2014/main" id="{023B8CA1-BEAD-457E-9A7A-7E134104264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09" name="Text Box 8">
          <a:extLst>
            <a:ext uri="{FF2B5EF4-FFF2-40B4-BE49-F238E27FC236}">
              <a16:creationId xmlns:a16="http://schemas.microsoft.com/office/drawing/2014/main" id="{8985C950-1B3B-4692-846E-FC87E73257E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10" name="Text Box 9">
          <a:extLst>
            <a:ext uri="{FF2B5EF4-FFF2-40B4-BE49-F238E27FC236}">
              <a16:creationId xmlns:a16="http://schemas.microsoft.com/office/drawing/2014/main" id="{EBD456EF-145B-4B72-A63C-994FD77CED3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11" name="Text Box 10">
          <a:extLst>
            <a:ext uri="{FF2B5EF4-FFF2-40B4-BE49-F238E27FC236}">
              <a16:creationId xmlns:a16="http://schemas.microsoft.com/office/drawing/2014/main" id="{C79F408E-0817-4467-9374-4E16834EE43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12" name="Text Box 41">
          <a:extLst>
            <a:ext uri="{FF2B5EF4-FFF2-40B4-BE49-F238E27FC236}">
              <a16:creationId xmlns:a16="http://schemas.microsoft.com/office/drawing/2014/main" id="{2E5E3F9C-EA4D-49B4-A888-5DB04DF97AB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13" name="Text Box 43">
          <a:extLst>
            <a:ext uri="{FF2B5EF4-FFF2-40B4-BE49-F238E27FC236}">
              <a16:creationId xmlns:a16="http://schemas.microsoft.com/office/drawing/2014/main" id="{858FC8C4-0706-4658-9A1D-5DB9A271029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14" name="Text Box 1">
          <a:extLst>
            <a:ext uri="{FF2B5EF4-FFF2-40B4-BE49-F238E27FC236}">
              <a16:creationId xmlns:a16="http://schemas.microsoft.com/office/drawing/2014/main" id="{F4C2F230-052E-4519-8715-F24FA91AF35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15" name="Text Box 8">
          <a:extLst>
            <a:ext uri="{FF2B5EF4-FFF2-40B4-BE49-F238E27FC236}">
              <a16:creationId xmlns:a16="http://schemas.microsoft.com/office/drawing/2014/main" id="{13E52146-45DE-4C61-82A5-F91861B68B2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16" name="Text Box 9">
          <a:extLst>
            <a:ext uri="{FF2B5EF4-FFF2-40B4-BE49-F238E27FC236}">
              <a16:creationId xmlns:a16="http://schemas.microsoft.com/office/drawing/2014/main" id="{0058BE30-EE00-472C-A671-3F020476C43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17" name="Text Box 10">
          <a:extLst>
            <a:ext uri="{FF2B5EF4-FFF2-40B4-BE49-F238E27FC236}">
              <a16:creationId xmlns:a16="http://schemas.microsoft.com/office/drawing/2014/main" id="{9AD98995-37FF-4D83-BA9D-05C4798B6E9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18" name="Text Box 41">
          <a:extLst>
            <a:ext uri="{FF2B5EF4-FFF2-40B4-BE49-F238E27FC236}">
              <a16:creationId xmlns:a16="http://schemas.microsoft.com/office/drawing/2014/main" id="{58DEED83-013D-4450-BC67-550973E09D8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19" name="Text Box 43">
          <a:extLst>
            <a:ext uri="{FF2B5EF4-FFF2-40B4-BE49-F238E27FC236}">
              <a16:creationId xmlns:a16="http://schemas.microsoft.com/office/drawing/2014/main" id="{C3613CBA-5835-4632-BC35-B2E8A9E22D3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20" name="Text Box 1">
          <a:extLst>
            <a:ext uri="{FF2B5EF4-FFF2-40B4-BE49-F238E27FC236}">
              <a16:creationId xmlns:a16="http://schemas.microsoft.com/office/drawing/2014/main" id="{99AC65F5-59CB-4B6D-A21C-D56B74425E9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21" name="Text Box 8">
          <a:extLst>
            <a:ext uri="{FF2B5EF4-FFF2-40B4-BE49-F238E27FC236}">
              <a16:creationId xmlns:a16="http://schemas.microsoft.com/office/drawing/2014/main" id="{88C4B5E2-2D53-417F-8C49-50208B7ACEC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22" name="Text Box 9">
          <a:extLst>
            <a:ext uri="{FF2B5EF4-FFF2-40B4-BE49-F238E27FC236}">
              <a16:creationId xmlns:a16="http://schemas.microsoft.com/office/drawing/2014/main" id="{48A9DD1F-C4B8-49FE-98CD-12B2E312213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23" name="Text Box 10">
          <a:extLst>
            <a:ext uri="{FF2B5EF4-FFF2-40B4-BE49-F238E27FC236}">
              <a16:creationId xmlns:a16="http://schemas.microsoft.com/office/drawing/2014/main" id="{CFB26AE9-2B87-4450-A4C1-70D3BA029D4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24" name="Text Box 41">
          <a:extLst>
            <a:ext uri="{FF2B5EF4-FFF2-40B4-BE49-F238E27FC236}">
              <a16:creationId xmlns:a16="http://schemas.microsoft.com/office/drawing/2014/main" id="{03775E19-8251-4B76-ACC3-39D490DA1BA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25" name="Text Box 43">
          <a:extLst>
            <a:ext uri="{FF2B5EF4-FFF2-40B4-BE49-F238E27FC236}">
              <a16:creationId xmlns:a16="http://schemas.microsoft.com/office/drawing/2014/main" id="{1FD6901B-4BBB-4A3B-AAE3-2CF2690038F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26" name="Text Box 1">
          <a:extLst>
            <a:ext uri="{FF2B5EF4-FFF2-40B4-BE49-F238E27FC236}">
              <a16:creationId xmlns:a16="http://schemas.microsoft.com/office/drawing/2014/main" id="{63AE5D6D-C2DA-41B3-BA26-EB0E20D352A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27" name="Text Box 8">
          <a:extLst>
            <a:ext uri="{FF2B5EF4-FFF2-40B4-BE49-F238E27FC236}">
              <a16:creationId xmlns:a16="http://schemas.microsoft.com/office/drawing/2014/main" id="{5597E250-5FB0-4AFE-9096-E25BAA86B11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28" name="Text Box 9">
          <a:extLst>
            <a:ext uri="{FF2B5EF4-FFF2-40B4-BE49-F238E27FC236}">
              <a16:creationId xmlns:a16="http://schemas.microsoft.com/office/drawing/2014/main" id="{D101753C-3C21-4167-AB03-40DA0CB5889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29" name="Text Box 10">
          <a:extLst>
            <a:ext uri="{FF2B5EF4-FFF2-40B4-BE49-F238E27FC236}">
              <a16:creationId xmlns:a16="http://schemas.microsoft.com/office/drawing/2014/main" id="{69088D29-F84D-4FE4-A757-439D1087803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30" name="Text Box 41">
          <a:extLst>
            <a:ext uri="{FF2B5EF4-FFF2-40B4-BE49-F238E27FC236}">
              <a16:creationId xmlns:a16="http://schemas.microsoft.com/office/drawing/2014/main" id="{17DF92AB-BC4A-4C7B-A5F5-6F6550341B1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31" name="Text Box 43">
          <a:extLst>
            <a:ext uri="{FF2B5EF4-FFF2-40B4-BE49-F238E27FC236}">
              <a16:creationId xmlns:a16="http://schemas.microsoft.com/office/drawing/2014/main" id="{CB90F2D4-5C91-4A03-BDBD-B834DAA7A12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32" name="Text Box 1">
          <a:extLst>
            <a:ext uri="{FF2B5EF4-FFF2-40B4-BE49-F238E27FC236}">
              <a16:creationId xmlns:a16="http://schemas.microsoft.com/office/drawing/2014/main" id="{DEF5163D-0005-4CBC-8B60-BCD6AAA6F20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33" name="Text Box 8">
          <a:extLst>
            <a:ext uri="{FF2B5EF4-FFF2-40B4-BE49-F238E27FC236}">
              <a16:creationId xmlns:a16="http://schemas.microsoft.com/office/drawing/2014/main" id="{E2428486-4847-4358-AA08-3504336A3D7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34" name="Text Box 9">
          <a:extLst>
            <a:ext uri="{FF2B5EF4-FFF2-40B4-BE49-F238E27FC236}">
              <a16:creationId xmlns:a16="http://schemas.microsoft.com/office/drawing/2014/main" id="{3F2FE9CA-FCD0-45CA-9007-5F4E6FE65BB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35" name="Text Box 10">
          <a:extLst>
            <a:ext uri="{FF2B5EF4-FFF2-40B4-BE49-F238E27FC236}">
              <a16:creationId xmlns:a16="http://schemas.microsoft.com/office/drawing/2014/main" id="{20F37695-5745-4BDA-813E-F3D387CC100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36" name="Text Box 41">
          <a:extLst>
            <a:ext uri="{FF2B5EF4-FFF2-40B4-BE49-F238E27FC236}">
              <a16:creationId xmlns:a16="http://schemas.microsoft.com/office/drawing/2014/main" id="{19DD5B81-626D-460A-B8B2-C3A92CDA003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37" name="Text Box 43">
          <a:extLst>
            <a:ext uri="{FF2B5EF4-FFF2-40B4-BE49-F238E27FC236}">
              <a16:creationId xmlns:a16="http://schemas.microsoft.com/office/drawing/2014/main" id="{3AAADA32-BD79-403D-9E55-560E6F7659E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38" name="Text Box 1">
          <a:extLst>
            <a:ext uri="{FF2B5EF4-FFF2-40B4-BE49-F238E27FC236}">
              <a16:creationId xmlns:a16="http://schemas.microsoft.com/office/drawing/2014/main" id="{F8CAAC5D-8F91-44C4-A105-3A8C37F51C5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39" name="Text Box 8">
          <a:extLst>
            <a:ext uri="{FF2B5EF4-FFF2-40B4-BE49-F238E27FC236}">
              <a16:creationId xmlns:a16="http://schemas.microsoft.com/office/drawing/2014/main" id="{67007471-8688-4FCE-8F75-014F9D36008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40" name="Text Box 9">
          <a:extLst>
            <a:ext uri="{FF2B5EF4-FFF2-40B4-BE49-F238E27FC236}">
              <a16:creationId xmlns:a16="http://schemas.microsoft.com/office/drawing/2014/main" id="{4DF15175-43D3-4ACE-B2DC-A3A850B50A3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41" name="Text Box 10">
          <a:extLst>
            <a:ext uri="{FF2B5EF4-FFF2-40B4-BE49-F238E27FC236}">
              <a16:creationId xmlns:a16="http://schemas.microsoft.com/office/drawing/2014/main" id="{2D7DABDD-9FAB-4765-B6B1-6A592486CA6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42" name="Text Box 41">
          <a:extLst>
            <a:ext uri="{FF2B5EF4-FFF2-40B4-BE49-F238E27FC236}">
              <a16:creationId xmlns:a16="http://schemas.microsoft.com/office/drawing/2014/main" id="{55D51754-A5C4-46FC-A5BD-C275F244FB7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43" name="Text Box 43">
          <a:extLst>
            <a:ext uri="{FF2B5EF4-FFF2-40B4-BE49-F238E27FC236}">
              <a16:creationId xmlns:a16="http://schemas.microsoft.com/office/drawing/2014/main" id="{E9409B0C-2EE2-46C8-8A1C-AB26D6D7F8A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44" name="Text Box 1">
          <a:extLst>
            <a:ext uri="{FF2B5EF4-FFF2-40B4-BE49-F238E27FC236}">
              <a16:creationId xmlns:a16="http://schemas.microsoft.com/office/drawing/2014/main" id="{2203AF85-506F-4F05-B46B-3000250F2FE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45" name="Text Box 8">
          <a:extLst>
            <a:ext uri="{FF2B5EF4-FFF2-40B4-BE49-F238E27FC236}">
              <a16:creationId xmlns:a16="http://schemas.microsoft.com/office/drawing/2014/main" id="{41A433C2-DF53-4BCA-B3BB-70D631D1977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46" name="Text Box 9">
          <a:extLst>
            <a:ext uri="{FF2B5EF4-FFF2-40B4-BE49-F238E27FC236}">
              <a16:creationId xmlns:a16="http://schemas.microsoft.com/office/drawing/2014/main" id="{1C994108-6D67-40AD-94C4-9B355EC3E1E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47" name="Text Box 10">
          <a:extLst>
            <a:ext uri="{FF2B5EF4-FFF2-40B4-BE49-F238E27FC236}">
              <a16:creationId xmlns:a16="http://schemas.microsoft.com/office/drawing/2014/main" id="{D43D684A-F57F-44AA-8F31-13C3C9812C7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48" name="Text Box 41">
          <a:extLst>
            <a:ext uri="{FF2B5EF4-FFF2-40B4-BE49-F238E27FC236}">
              <a16:creationId xmlns:a16="http://schemas.microsoft.com/office/drawing/2014/main" id="{1C72D1E9-CFCC-4817-8353-0D578ED8F25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49" name="Text Box 43">
          <a:extLst>
            <a:ext uri="{FF2B5EF4-FFF2-40B4-BE49-F238E27FC236}">
              <a16:creationId xmlns:a16="http://schemas.microsoft.com/office/drawing/2014/main" id="{0B65C0A9-E51B-4280-95A1-BD15A0D0213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50" name="Text Box 1">
          <a:extLst>
            <a:ext uri="{FF2B5EF4-FFF2-40B4-BE49-F238E27FC236}">
              <a16:creationId xmlns:a16="http://schemas.microsoft.com/office/drawing/2014/main" id="{CF51BD26-08DF-4099-B72F-B9F3A7EE405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51" name="Text Box 8">
          <a:extLst>
            <a:ext uri="{FF2B5EF4-FFF2-40B4-BE49-F238E27FC236}">
              <a16:creationId xmlns:a16="http://schemas.microsoft.com/office/drawing/2014/main" id="{5723631B-C126-45EE-8CAE-26FCC9F5F59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52" name="Text Box 9">
          <a:extLst>
            <a:ext uri="{FF2B5EF4-FFF2-40B4-BE49-F238E27FC236}">
              <a16:creationId xmlns:a16="http://schemas.microsoft.com/office/drawing/2014/main" id="{44544E53-BB78-4480-B3F8-836F80C9D29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53" name="Text Box 10">
          <a:extLst>
            <a:ext uri="{FF2B5EF4-FFF2-40B4-BE49-F238E27FC236}">
              <a16:creationId xmlns:a16="http://schemas.microsoft.com/office/drawing/2014/main" id="{011298F1-346F-47C6-8B1A-D4DD3408ABA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54" name="Text Box 41">
          <a:extLst>
            <a:ext uri="{FF2B5EF4-FFF2-40B4-BE49-F238E27FC236}">
              <a16:creationId xmlns:a16="http://schemas.microsoft.com/office/drawing/2014/main" id="{8789D22C-97F2-4A8A-BBBD-4B268DD41BD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55" name="Text Box 43">
          <a:extLst>
            <a:ext uri="{FF2B5EF4-FFF2-40B4-BE49-F238E27FC236}">
              <a16:creationId xmlns:a16="http://schemas.microsoft.com/office/drawing/2014/main" id="{CDCABFDA-ADF7-4958-8598-5621EDCF62E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56" name="Text Box 1">
          <a:extLst>
            <a:ext uri="{FF2B5EF4-FFF2-40B4-BE49-F238E27FC236}">
              <a16:creationId xmlns:a16="http://schemas.microsoft.com/office/drawing/2014/main" id="{CAB09D04-1C14-4252-8F61-FBA8FF27DB7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57" name="Text Box 8">
          <a:extLst>
            <a:ext uri="{FF2B5EF4-FFF2-40B4-BE49-F238E27FC236}">
              <a16:creationId xmlns:a16="http://schemas.microsoft.com/office/drawing/2014/main" id="{6D411AE4-6351-41AF-B3DF-36C8B030399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58" name="Text Box 9">
          <a:extLst>
            <a:ext uri="{FF2B5EF4-FFF2-40B4-BE49-F238E27FC236}">
              <a16:creationId xmlns:a16="http://schemas.microsoft.com/office/drawing/2014/main" id="{F3AE9D9E-6CDA-4C9A-9188-742B280B8DC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59" name="Text Box 10">
          <a:extLst>
            <a:ext uri="{FF2B5EF4-FFF2-40B4-BE49-F238E27FC236}">
              <a16:creationId xmlns:a16="http://schemas.microsoft.com/office/drawing/2014/main" id="{CFDB312F-0AE4-4B67-9F88-0F9EB8311B3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60" name="Text Box 41">
          <a:extLst>
            <a:ext uri="{FF2B5EF4-FFF2-40B4-BE49-F238E27FC236}">
              <a16:creationId xmlns:a16="http://schemas.microsoft.com/office/drawing/2014/main" id="{D075E09B-13EE-4F28-99FD-94ED11B2C75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61" name="Text Box 43">
          <a:extLst>
            <a:ext uri="{FF2B5EF4-FFF2-40B4-BE49-F238E27FC236}">
              <a16:creationId xmlns:a16="http://schemas.microsoft.com/office/drawing/2014/main" id="{EFD99E3A-04CB-42D7-9789-CDA05D1130E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62" name="Text Box 1">
          <a:extLst>
            <a:ext uri="{FF2B5EF4-FFF2-40B4-BE49-F238E27FC236}">
              <a16:creationId xmlns:a16="http://schemas.microsoft.com/office/drawing/2014/main" id="{258F0817-3036-417D-8CCC-BB7DA430B1D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63" name="Text Box 8">
          <a:extLst>
            <a:ext uri="{FF2B5EF4-FFF2-40B4-BE49-F238E27FC236}">
              <a16:creationId xmlns:a16="http://schemas.microsoft.com/office/drawing/2014/main" id="{77361380-38AD-42B4-9AF9-481FBAA62AB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64" name="Text Box 9">
          <a:extLst>
            <a:ext uri="{FF2B5EF4-FFF2-40B4-BE49-F238E27FC236}">
              <a16:creationId xmlns:a16="http://schemas.microsoft.com/office/drawing/2014/main" id="{0F5A7A87-A513-414B-AAE5-3A3A4D1F267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65" name="Text Box 10">
          <a:extLst>
            <a:ext uri="{FF2B5EF4-FFF2-40B4-BE49-F238E27FC236}">
              <a16:creationId xmlns:a16="http://schemas.microsoft.com/office/drawing/2014/main" id="{9BED4D07-683B-4EB9-8232-B8325CB5C4C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66" name="Text Box 41">
          <a:extLst>
            <a:ext uri="{FF2B5EF4-FFF2-40B4-BE49-F238E27FC236}">
              <a16:creationId xmlns:a16="http://schemas.microsoft.com/office/drawing/2014/main" id="{79995C38-0C3B-46FB-ADED-DD59C1F5CE7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67" name="Text Box 43">
          <a:extLst>
            <a:ext uri="{FF2B5EF4-FFF2-40B4-BE49-F238E27FC236}">
              <a16:creationId xmlns:a16="http://schemas.microsoft.com/office/drawing/2014/main" id="{237EECA2-C2C0-4464-9597-3FEB9E50513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68" name="Text Box 1">
          <a:extLst>
            <a:ext uri="{FF2B5EF4-FFF2-40B4-BE49-F238E27FC236}">
              <a16:creationId xmlns:a16="http://schemas.microsoft.com/office/drawing/2014/main" id="{364B54BB-9E3E-49D6-A7AC-9AB2C3F7770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69" name="Text Box 8">
          <a:extLst>
            <a:ext uri="{FF2B5EF4-FFF2-40B4-BE49-F238E27FC236}">
              <a16:creationId xmlns:a16="http://schemas.microsoft.com/office/drawing/2014/main" id="{B9013551-E785-40B7-9682-18D66C90944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70" name="Text Box 9">
          <a:extLst>
            <a:ext uri="{FF2B5EF4-FFF2-40B4-BE49-F238E27FC236}">
              <a16:creationId xmlns:a16="http://schemas.microsoft.com/office/drawing/2014/main" id="{149AD96B-DCAF-4952-BDC7-05E8ACA6D4A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71" name="Text Box 10">
          <a:extLst>
            <a:ext uri="{FF2B5EF4-FFF2-40B4-BE49-F238E27FC236}">
              <a16:creationId xmlns:a16="http://schemas.microsoft.com/office/drawing/2014/main" id="{3D00AC10-8B06-4D47-ABD7-244FD2CE656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72" name="Text Box 41">
          <a:extLst>
            <a:ext uri="{FF2B5EF4-FFF2-40B4-BE49-F238E27FC236}">
              <a16:creationId xmlns:a16="http://schemas.microsoft.com/office/drawing/2014/main" id="{2779E6C7-BC03-4864-9224-9BD266670A1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8575" cy="47625"/>
    <xdr:sp macro="" textlink="">
      <xdr:nvSpPr>
        <xdr:cNvPr id="1673" name="Text Box 43">
          <a:extLst>
            <a:ext uri="{FF2B5EF4-FFF2-40B4-BE49-F238E27FC236}">
              <a16:creationId xmlns:a16="http://schemas.microsoft.com/office/drawing/2014/main" id="{7FDB8933-4719-44AF-A9F8-CCA49B1C7B7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674" name="Text Box 1">
          <a:extLst>
            <a:ext uri="{FF2B5EF4-FFF2-40B4-BE49-F238E27FC236}">
              <a16:creationId xmlns:a16="http://schemas.microsoft.com/office/drawing/2014/main" id="{06B83AA0-6920-489F-8755-89EE7C7BCF0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675" name="Text Box 8">
          <a:extLst>
            <a:ext uri="{FF2B5EF4-FFF2-40B4-BE49-F238E27FC236}">
              <a16:creationId xmlns:a16="http://schemas.microsoft.com/office/drawing/2014/main" id="{70AA61C1-B829-4139-BF3C-147446A1266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676" name="Text Box 9">
          <a:extLst>
            <a:ext uri="{FF2B5EF4-FFF2-40B4-BE49-F238E27FC236}">
              <a16:creationId xmlns:a16="http://schemas.microsoft.com/office/drawing/2014/main" id="{C1D52FD4-5A96-4759-810B-832528C2E29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677" name="Text Box 10">
          <a:extLst>
            <a:ext uri="{FF2B5EF4-FFF2-40B4-BE49-F238E27FC236}">
              <a16:creationId xmlns:a16="http://schemas.microsoft.com/office/drawing/2014/main" id="{C3A820E5-28AD-412E-A7EF-9D57D4A45A5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678" name="Text Box 41">
          <a:extLst>
            <a:ext uri="{FF2B5EF4-FFF2-40B4-BE49-F238E27FC236}">
              <a16:creationId xmlns:a16="http://schemas.microsoft.com/office/drawing/2014/main" id="{CBDE6C04-C3E8-4BD1-8A86-D16194061AD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8575"/>
    <xdr:sp macro="" textlink="">
      <xdr:nvSpPr>
        <xdr:cNvPr id="1679" name="Text Box 43">
          <a:extLst>
            <a:ext uri="{FF2B5EF4-FFF2-40B4-BE49-F238E27FC236}">
              <a16:creationId xmlns:a16="http://schemas.microsoft.com/office/drawing/2014/main" id="{F658786A-2BAF-4A56-A850-06A58F75FA3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1680" name="Text Box 1">
          <a:extLst>
            <a:ext uri="{FF2B5EF4-FFF2-40B4-BE49-F238E27FC236}">
              <a16:creationId xmlns:a16="http://schemas.microsoft.com/office/drawing/2014/main" id="{AF85858A-4CA6-4546-9102-BD7A5B95686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1681" name="Text Box 8">
          <a:extLst>
            <a:ext uri="{FF2B5EF4-FFF2-40B4-BE49-F238E27FC236}">
              <a16:creationId xmlns:a16="http://schemas.microsoft.com/office/drawing/2014/main" id="{8776283C-72C1-4587-9454-64A06C226A8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1682" name="Text Box 9">
          <a:extLst>
            <a:ext uri="{FF2B5EF4-FFF2-40B4-BE49-F238E27FC236}">
              <a16:creationId xmlns:a16="http://schemas.microsoft.com/office/drawing/2014/main" id="{C1188EDF-DDBE-4695-90D5-464EC5E84D1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1683" name="Text Box 10">
          <a:extLst>
            <a:ext uri="{FF2B5EF4-FFF2-40B4-BE49-F238E27FC236}">
              <a16:creationId xmlns:a16="http://schemas.microsoft.com/office/drawing/2014/main" id="{F81C71C3-E0E9-4F27-AEE5-C8B75024C80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1684" name="Text Box 41">
          <a:extLst>
            <a:ext uri="{FF2B5EF4-FFF2-40B4-BE49-F238E27FC236}">
              <a16:creationId xmlns:a16="http://schemas.microsoft.com/office/drawing/2014/main" id="{409920DF-FE6E-48D2-AFC5-1DAFEA49CAF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7625"/>
    <xdr:sp macro="" textlink="">
      <xdr:nvSpPr>
        <xdr:cNvPr id="1685" name="Text Box 43">
          <a:extLst>
            <a:ext uri="{FF2B5EF4-FFF2-40B4-BE49-F238E27FC236}">
              <a16:creationId xmlns:a16="http://schemas.microsoft.com/office/drawing/2014/main" id="{912A7CDD-7619-4091-8D58-C2D453DA341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686" name="Text Box 1">
          <a:extLst>
            <a:ext uri="{FF2B5EF4-FFF2-40B4-BE49-F238E27FC236}">
              <a16:creationId xmlns:a16="http://schemas.microsoft.com/office/drawing/2014/main" id="{331E00F3-1B5E-4499-8150-43D00B3FAE4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687" name="Text Box 8">
          <a:extLst>
            <a:ext uri="{FF2B5EF4-FFF2-40B4-BE49-F238E27FC236}">
              <a16:creationId xmlns:a16="http://schemas.microsoft.com/office/drawing/2014/main" id="{AC055445-A1F6-44C0-8BE3-92B91B62417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688" name="Text Box 9">
          <a:extLst>
            <a:ext uri="{FF2B5EF4-FFF2-40B4-BE49-F238E27FC236}">
              <a16:creationId xmlns:a16="http://schemas.microsoft.com/office/drawing/2014/main" id="{E77AE958-BB68-4174-B696-9A648681214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689" name="Text Box 10">
          <a:extLst>
            <a:ext uri="{FF2B5EF4-FFF2-40B4-BE49-F238E27FC236}">
              <a16:creationId xmlns:a16="http://schemas.microsoft.com/office/drawing/2014/main" id="{EF612FA2-6C39-4EDA-A8AE-F7E8A5C2002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690" name="Text Box 41">
          <a:extLst>
            <a:ext uri="{FF2B5EF4-FFF2-40B4-BE49-F238E27FC236}">
              <a16:creationId xmlns:a16="http://schemas.microsoft.com/office/drawing/2014/main" id="{F2F0AB69-01D7-4019-AE42-327577A8DF9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691" name="Text Box 43">
          <a:extLst>
            <a:ext uri="{FF2B5EF4-FFF2-40B4-BE49-F238E27FC236}">
              <a16:creationId xmlns:a16="http://schemas.microsoft.com/office/drawing/2014/main" id="{FBA0C010-AB2D-4532-A4B6-080E9D912CD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692" name="Text Box 1">
          <a:extLst>
            <a:ext uri="{FF2B5EF4-FFF2-40B4-BE49-F238E27FC236}">
              <a16:creationId xmlns:a16="http://schemas.microsoft.com/office/drawing/2014/main" id="{AF14E37C-790A-4547-A899-73168CA7971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693" name="Text Box 8">
          <a:extLst>
            <a:ext uri="{FF2B5EF4-FFF2-40B4-BE49-F238E27FC236}">
              <a16:creationId xmlns:a16="http://schemas.microsoft.com/office/drawing/2014/main" id="{333997A0-E820-41CF-B1F3-3E2BDB1634E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694" name="Text Box 9">
          <a:extLst>
            <a:ext uri="{FF2B5EF4-FFF2-40B4-BE49-F238E27FC236}">
              <a16:creationId xmlns:a16="http://schemas.microsoft.com/office/drawing/2014/main" id="{4E5771A7-71C3-4326-9380-2FC2E3A017F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695" name="Text Box 10">
          <a:extLst>
            <a:ext uri="{FF2B5EF4-FFF2-40B4-BE49-F238E27FC236}">
              <a16:creationId xmlns:a16="http://schemas.microsoft.com/office/drawing/2014/main" id="{51321CE1-3E9C-4C9C-BC19-9C8E3638841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696" name="Text Box 41">
          <a:extLst>
            <a:ext uri="{FF2B5EF4-FFF2-40B4-BE49-F238E27FC236}">
              <a16:creationId xmlns:a16="http://schemas.microsoft.com/office/drawing/2014/main" id="{B92CB540-67AD-44C7-96CB-6004D95C8B9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697" name="Text Box 43">
          <a:extLst>
            <a:ext uri="{FF2B5EF4-FFF2-40B4-BE49-F238E27FC236}">
              <a16:creationId xmlns:a16="http://schemas.microsoft.com/office/drawing/2014/main" id="{70BAD0E9-D238-4F57-A7AD-33670232864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698" name="Text Box 1">
          <a:extLst>
            <a:ext uri="{FF2B5EF4-FFF2-40B4-BE49-F238E27FC236}">
              <a16:creationId xmlns:a16="http://schemas.microsoft.com/office/drawing/2014/main" id="{AE088195-A894-4863-B9B4-579E4D0D599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699" name="Text Box 8">
          <a:extLst>
            <a:ext uri="{FF2B5EF4-FFF2-40B4-BE49-F238E27FC236}">
              <a16:creationId xmlns:a16="http://schemas.microsoft.com/office/drawing/2014/main" id="{9C51D4E8-94B7-4588-9857-3B5880111E6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700" name="Text Box 9">
          <a:extLst>
            <a:ext uri="{FF2B5EF4-FFF2-40B4-BE49-F238E27FC236}">
              <a16:creationId xmlns:a16="http://schemas.microsoft.com/office/drawing/2014/main" id="{F958B2D8-F91A-4175-8490-9627AF059CC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701" name="Text Box 10">
          <a:extLst>
            <a:ext uri="{FF2B5EF4-FFF2-40B4-BE49-F238E27FC236}">
              <a16:creationId xmlns:a16="http://schemas.microsoft.com/office/drawing/2014/main" id="{E7DEE2BD-A663-4108-8E20-11A7B04AE6C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702" name="Text Box 41">
          <a:extLst>
            <a:ext uri="{FF2B5EF4-FFF2-40B4-BE49-F238E27FC236}">
              <a16:creationId xmlns:a16="http://schemas.microsoft.com/office/drawing/2014/main" id="{2452415F-670C-4678-A252-D1E0B90938D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703" name="Text Box 43">
          <a:extLst>
            <a:ext uri="{FF2B5EF4-FFF2-40B4-BE49-F238E27FC236}">
              <a16:creationId xmlns:a16="http://schemas.microsoft.com/office/drawing/2014/main" id="{2900A3EA-D621-4E03-AC25-849F375A835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704" name="Text Box 1">
          <a:extLst>
            <a:ext uri="{FF2B5EF4-FFF2-40B4-BE49-F238E27FC236}">
              <a16:creationId xmlns:a16="http://schemas.microsoft.com/office/drawing/2014/main" id="{019106A0-0E9E-4C64-A3AE-1C0FDE3E3DC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705" name="Text Box 8">
          <a:extLst>
            <a:ext uri="{FF2B5EF4-FFF2-40B4-BE49-F238E27FC236}">
              <a16:creationId xmlns:a16="http://schemas.microsoft.com/office/drawing/2014/main" id="{817A6AF2-4C82-462E-A20C-46854CF1852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706" name="Text Box 9">
          <a:extLst>
            <a:ext uri="{FF2B5EF4-FFF2-40B4-BE49-F238E27FC236}">
              <a16:creationId xmlns:a16="http://schemas.microsoft.com/office/drawing/2014/main" id="{97559546-9317-4735-B0E8-ED215BC7234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707" name="Text Box 10">
          <a:extLst>
            <a:ext uri="{FF2B5EF4-FFF2-40B4-BE49-F238E27FC236}">
              <a16:creationId xmlns:a16="http://schemas.microsoft.com/office/drawing/2014/main" id="{0ED3D915-2610-4CA8-8FA0-5594137DD31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708" name="Text Box 41">
          <a:extLst>
            <a:ext uri="{FF2B5EF4-FFF2-40B4-BE49-F238E27FC236}">
              <a16:creationId xmlns:a16="http://schemas.microsoft.com/office/drawing/2014/main" id="{F1DDF045-3C12-4E54-B673-465E7F27773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709" name="Text Box 43">
          <a:extLst>
            <a:ext uri="{FF2B5EF4-FFF2-40B4-BE49-F238E27FC236}">
              <a16:creationId xmlns:a16="http://schemas.microsoft.com/office/drawing/2014/main" id="{A7E22C89-873D-4D01-A58F-0B315B2A329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10" name="Text Box 1">
          <a:extLst>
            <a:ext uri="{FF2B5EF4-FFF2-40B4-BE49-F238E27FC236}">
              <a16:creationId xmlns:a16="http://schemas.microsoft.com/office/drawing/2014/main" id="{C2C80DE8-CCCB-4E57-A51E-414E94B8009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11" name="Text Box 8">
          <a:extLst>
            <a:ext uri="{FF2B5EF4-FFF2-40B4-BE49-F238E27FC236}">
              <a16:creationId xmlns:a16="http://schemas.microsoft.com/office/drawing/2014/main" id="{BDE1AA7A-856E-432D-A87D-8EAAFDCDF6F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12" name="Text Box 9">
          <a:extLst>
            <a:ext uri="{FF2B5EF4-FFF2-40B4-BE49-F238E27FC236}">
              <a16:creationId xmlns:a16="http://schemas.microsoft.com/office/drawing/2014/main" id="{91E01FB1-AD8E-4475-BDD3-F31402AC479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13" name="Text Box 10">
          <a:extLst>
            <a:ext uri="{FF2B5EF4-FFF2-40B4-BE49-F238E27FC236}">
              <a16:creationId xmlns:a16="http://schemas.microsoft.com/office/drawing/2014/main" id="{611A4FC0-E87A-412A-81EE-5CC4D38A9BF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14" name="Text Box 41">
          <a:extLst>
            <a:ext uri="{FF2B5EF4-FFF2-40B4-BE49-F238E27FC236}">
              <a16:creationId xmlns:a16="http://schemas.microsoft.com/office/drawing/2014/main" id="{10D73DC7-36AD-437B-93E2-A8F1CF162F6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15" name="Text Box 43">
          <a:extLst>
            <a:ext uri="{FF2B5EF4-FFF2-40B4-BE49-F238E27FC236}">
              <a16:creationId xmlns:a16="http://schemas.microsoft.com/office/drawing/2014/main" id="{7C340BA4-BBF2-424C-980B-447156224E0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16" name="Text Box 1">
          <a:extLst>
            <a:ext uri="{FF2B5EF4-FFF2-40B4-BE49-F238E27FC236}">
              <a16:creationId xmlns:a16="http://schemas.microsoft.com/office/drawing/2014/main" id="{19B00710-828E-4E30-A92C-8DE40E3F89A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17" name="Text Box 8">
          <a:extLst>
            <a:ext uri="{FF2B5EF4-FFF2-40B4-BE49-F238E27FC236}">
              <a16:creationId xmlns:a16="http://schemas.microsoft.com/office/drawing/2014/main" id="{9CAC6CBB-3651-461F-A6F0-F96334C54F4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18" name="Text Box 9">
          <a:extLst>
            <a:ext uri="{FF2B5EF4-FFF2-40B4-BE49-F238E27FC236}">
              <a16:creationId xmlns:a16="http://schemas.microsoft.com/office/drawing/2014/main" id="{9A468FDE-B3C0-4D82-B614-6093FB666CD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19" name="Text Box 10">
          <a:extLst>
            <a:ext uri="{FF2B5EF4-FFF2-40B4-BE49-F238E27FC236}">
              <a16:creationId xmlns:a16="http://schemas.microsoft.com/office/drawing/2014/main" id="{0897E64F-F77D-46F9-BC01-BB37C79A41D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20" name="Text Box 41">
          <a:extLst>
            <a:ext uri="{FF2B5EF4-FFF2-40B4-BE49-F238E27FC236}">
              <a16:creationId xmlns:a16="http://schemas.microsoft.com/office/drawing/2014/main" id="{D7672427-18D6-439B-956E-6257D02DB3A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21" name="Text Box 43">
          <a:extLst>
            <a:ext uri="{FF2B5EF4-FFF2-40B4-BE49-F238E27FC236}">
              <a16:creationId xmlns:a16="http://schemas.microsoft.com/office/drawing/2014/main" id="{5CD0B109-AD4A-4C79-8C9D-DC54B97D14A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22" name="Text Box 1">
          <a:extLst>
            <a:ext uri="{FF2B5EF4-FFF2-40B4-BE49-F238E27FC236}">
              <a16:creationId xmlns:a16="http://schemas.microsoft.com/office/drawing/2014/main" id="{7B31602D-A8EF-43FE-B53C-E42FB24BA47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23" name="Text Box 8">
          <a:extLst>
            <a:ext uri="{FF2B5EF4-FFF2-40B4-BE49-F238E27FC236}">
              <a16:creationId xmlns:a16="http://schemas.microsoft.com/office/drawing/2014/main" id="{24657A80-18C8-419C-8475-F9CBF260B81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24" name="Text Box 9">
          <a:extLst>
            <a:ext uri="{FF2B5EF4-FFF2-40B4-BE49-F238E27FC236}">
              <a16:creationId xmlns:a16="http://schemas.microsoft.com/office/drawing/2014/main" id="{43A37F00-ECA8-4B4F-8E4F-FB0732F89E9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25" name="Text Box 10">
          <a:extLst>
            <a:ext uri="{FF2B5EF4-FFF2-40B4-BE49-F238E27FC236}">
              <a16:creationId xmlns:a16="http://schemas.microsoft.com/office/drawing/2014/main" id="{7AF10336-8562-4B90-B1E5-F0CB1F101B5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26" name="Text Box 41">
          <a:extLst>
            <a:ext uri="{FF2B5EF4-FFF2-40B4-BE49-F238E27FC236}">
              <a16:creationId xmlns:a16="http://schemas.microsoft.com/office/drawing/2014/main" id="{C73C32F0-70C8-4B1D-933C-EEF66B5F01C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27" name="Text Box 43">
          <a:extLst>
            <a:ext uri="{FF2B5EF4-FFF2-40B4-BE49-F238E27FC236}">
              <a16:creationId xmlns:a16="http://schemas.microsoft.com/office/drawing/2014/main" id="{9EF6CAE5-2417-4362-B078-1027866D77B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28" name="Text Box 1">
          <a:extLst>
            <a:ext uri="{FF2B5EF4-FFF2-40B4-BE49-F238E27FC236}">
              <a16:creationId xmlns:a16="http://schemas.microsoft.com/office/drawing/2014/main" id="{F8F82244-FA8D-4FF6-9E7D-9FD18A8171F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29" name="Text Box 8">
          <a:extLst>
            <a:ext uri="{FF2B5EF4-FFF2-40B4-BE49-F238E27FC236}">
              <a16:creationId xmlns:a16="http://schemas.microsoft.com/office/drawing/2014/main" id="{27B9C4DC-DD89-44A0-AF01-4697AD6C89C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30" name="Text Box 9">
          <a:extLst>
            <a:ext uri="{FF2B5EF4-FFF2-40B4-BE49-F238E27FC236}">
              <a16:creationId xmlns:a16="http://schemas.microsoft.com/office/drawing/2014/main" id="{12BD3C64-633E-409F-A985-904F3BA8CAA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31" name="Text Box 10">
          <a:extLst>
            <a:ext uri="{FF2B5EF4-FFF2-40B4-BE49-F238E27FC236}">
              <a16:creationId xmlns:a16="http://schemas.microsoft.com/office/drawing/2014/main" id="{46B3454C-3F0D-4680-9704-49039051578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32" name="Text Box 41">
          <a:extLst>
            <a:ext uri="{FF2B5EF4-FFF2-40B4-BE49-F238E27FC236}">
              <a16:creationId xmlns:a16="http://schemas.microsoft.com/office/drawing/2014/main" id="{9F957BA3-08B2-4C7B-8820-9BE97336877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33" name="Text Box 43">
          <a:extLst>
            <a:ext uri="{FF2B5EF4-FFF2-40B4-BE49-F238E27FC236}">
              <a16:creationId xmlns:a16="http://schemas.microsoft.com/office/drawing/2014/main" id="{FD8BB570-6131-41DC-9016-319C7A75D71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34" name="Text Box 1">
          <a:extLst>
            <a:ext uri="{FF2B5EF4-FFF2-40B4-BE49-F238E27FC236}">
              <a16:creationId xmlns:a16="http://schemas.microsoft.com/office/drawing/2014/main" id="{F4434305-6E86-4127-9068-1C0EC4C7231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35" name="Text Box 8">
          <a:extLst>
            <a:ext uri="{FF2B5EF4-FFF2-40B4-BE49-F238E27FC236}">
              <a16:creationId xmlns:a16="http://schemas.microsoft.com/office/drawing/2014/main" id="{2540C460-4988-404B-8AE8-D927AAAB78F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36" name="Text Box 9">
          <a:extLst>
            <a:ext uri="{FF2B5EF4-FFF2-40B4-BE49-F238E27FC236}">
              <a16:creationId xmlns:a16="http://schemas.microsoft.com/office/drawing/2014/main" id="{403A926C-E9AE-4D16-8136-B2F83AFB746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37" name="Text Box 10">
          <a:extLst>
            <a:ext uri="{FF2B5EF4-FFF2-40B4-BE49-F238E27FC236}">
              <a16:creationId xmlns:a16="http://schemas.microsoft.com/office/drawing/2014/main" id="{1B2610D9-CA5B-49F4-8723-B097E50A336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38" name="Text Box 41">
          <a:extLst>
            <a:ext uri="{FF2B5EF4-FFF2-40B4-BE49-F238E27FC236}">
              <a16:creationId xmlns:a16="http://schemas.microsoft.com/office/drawing/2014/main" id="{9CC70A18-1ACE-416D-859D-BDF70645733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39" name="Text Box 43">
          <a:extLst>
            <a:ext uri="{FF2B5EF4-FFF2-40B4-BE49-F238E27FC236}">
              <a16:creationId xmlns:a16="http://schemas.microsoft.com/office/drawing/2014/main" id="{72E06842-BB87-4C34-B06D-2C7035D44D2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40" name="Text Box 1">
          <a:extLst>
            <a:ext uri="{FF2B5EF4-FFF2-40B4-BE49-F238E27FC236}">
              <a16:creationId xmlns:a16="http://schemas.microsoft.com/office/drawing/2014/main" id="{1683CDC5-4E1E-496D-B9C6-A51313F83FA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41" name="Text Box 8">
          <a:extLst>
            <a:ext uri="{FF2B5EF4-FFF2-40B4-BE49-F238E27FC236}">
              <a16:creationId xmlns:a16="http://schemas.microsoft.com/office/drawing/2014/main" id="{6D6C525A-A756-4965-87C4-8BDE436A478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42" name="Text Box 9">
          <a:extLst>
            <a:ext uri="{FF2B5EF4-FFF2-40B4-BE49-F238E27FC236}">
              <a16:creationId xmlns:a16="http://schemas.microsoft.com/office/drawing/2014/main" id="{D39BE4C3-7B9B-4833-B9CF-8693B6BFFE8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43" name="Text Box 10">
          <a:extLst>
            <a:ext uri="{FF2B5EF4-FFF2-40B4-BE49-F238E27FC236}">
              <a16:creationId xmlns:a16="http://schemas.microsoft.com/office/drawing/2014/main" id="{631BFF97-0323-480A-9680-6AF7D38CC9A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44" name="Text Box 41">
          <a:extLst>
            <a:ext uri="{FF2B5EF4-FFF2-40B4-BE49-F238E27FC236}">
              <a16:creationId xmlns:a16="http://schemas.microsoft.com/office/drawing/2014/main" id="{E91B374B-8D85-4570-AE45-594AAD6E7C1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45" name="Text Box 43">
          <a:extLst>
            <a:ext uri="{FF2B5EF4-FFF2-40B4-BE49-F238E27FC236}">
              <a16:creationId xmlns:a16="http://schemas.microsoft.com/office/drawing/2014/main" id="{E0730F0A-ABAB-478B-98F3-6820DE31280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746" name="Text Box 1">
          <a:extLst>
            <a:ext uri="{FF2B5EF4-FFF2-40B4-BE49-F238E27FC236}">
              <a16:creationId xmlns:a16="http://schemas.microsoft.com/office/drawing/2014/main" id="{9C87F79F-3449-4623-89BC-8184F755D49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747" name="Text Box 8">
          <a:extLst>
            <a:ext uri="{FF2B5EF4-FFF2-40B4-BE49-F238E27FC236}">
              <a16:creationId xmlns:a16="http://schemas.microsoft.com/office/drawing/2014/main" id="{13867BFC-12BF-424D-883C-5AA047930D8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748" name="Text Box 9">
          <a:extLst>
            <a:ext uri="{FF2B5EF4-FFF2-40B4-BE49-F238E27FC236}">
              <a16:creationId xmlns:a16="http://schemas.microsoft.com/office/drawing/2014/main" id="{7CAAA86A-E266-44E3-BAA7-5819F6D6CD1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749" name="Text Box 10">
          <a:extLst>
            <a:ext uri="{FF2B5EF4-FFF2-40B4-BE49-F238E27FC236}">
              <a16:creationId xmlns:a16="http://schemas.microsoft.com/office/drawing/2014/main" id="{C746E54B-B422-42CB-96D3-923178B5CE8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750" name="Text Box 41">
          <a:extLst>
            <a:ext uri="{FF2B5EF4-FFF2-40B4-BE49-F238E27FC236}">
              <a16:creationId xmlns:a16="http://schemas.microsoft.com/office/drawing/2014/main" id="{94378144-1B67-45DA-9138-0FAA1B8C989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751" name="Text Box 43">
          <a:extLst>
            <a:ext uri="{FF2B5EF4-FFF2-40B4-BE49-F238E27FC236}">
              <a16:creationId xmlns:a16="http://schemas.microsoft.com/office/drawing/2014/main" id="{0D330317-87F1-4C09-B57B-3F042B18C42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52" name="Text Box 1">
          <a:extLst>
            <a:ext uri="{FF2B5EF4-FFF2-40B4-BE49-F238E27FC236}">
              <a16:creationId xmlns:a16="http://schemas.microsoft.com/office/drawing/2014/main" id="{1285F983-B373-4B64-A37F-D8D7AA04058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53" name="Text Box 8">
          <a:extLst>
            <a:ext uri="{FF2B5EF4-FFF2-40B4-BE49-F238E27FC236}">
              <a16:creationId xmlns:a16="http://schemas.microsoft.com/office/drawing/2014/main" id="{E28432C7-5514-4996-A606-4951B02C4DC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54" name="Text Box 9">
          <a:extLst>
            <a:ext uri="{FF2B5EF4-FFF2-40B4-BE49-F238E27FC236}">
              <a16:creationId xmlns:a16="http://schemas.microsoft.com/office/drawing/2014/main" id="{941D8993-6E15-4FC3-912E-A58661DF362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55" name="Text Box 10">
          <a:extLst>
            <a:ext uri="{FF2B5EF4-FFF2-40B4-BE49-F238E27FC236}">
              <a16:creationId xmlns:a16="http://schemas.microsoft.com/office/drawing/2014/main" id="{90D977BF-2655-4CE6-A46D-C417049EBDE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56" name="Text Box 41">
          <a:extLst>
            <a:ext uri="{FF2B5EF4-FFF2-40B4-BE49-F238E27FC236}">
              <a16:creationId xmlns:a16="http://schemas.microsoft.com/office/drawing/2014/main" id="{43B7EEA8-E45D-4558-9BE5-739C2B27520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57" name="Text Box 43">
          <a:extLst>
            <a:ext uri="{FF2B5EF4-FFF2-40B4-BE49-F238E27FC236}">
              <a16:creationId xmlns:a16="http://schemas.microsoft.com/office/drawing/2014/main" id="{C1FCA726-DAD8-4205-BE16-18790AAA4E6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58" name="Text Box 1">
          <a:extLst>
            <a:ext uri="{FF2B5EF4-FFF2-40B4-BE49-F238E27FC236}">
              <a16:creationId xmlns:a16="http://schemas.microsoft.com/office/drawing/2014/main" id="{5250CAAF-3BF8-4E1D-B91F-51EF2CF925D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59" name="Text Box 8">
          <a:extLst>
            <a:ext uri="{FF2B5EF4-FFF2-40B4-BE49-F238E27FC236}">
              <a16:creationId xmlns:a16="http://schemas.microsoft.com/office/drawing/2014/main" id="{D1B99B33-4DD1-4A8C-A9A7-11DF4696F81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60" name="Text Box 9">
          <a:extLst>
            <a:ext uri="{FF2B5EF4-FFF2-40B4-BE49-F238E27FC236}">
              <a16:creationId xmlns:a16="http://schemas.microsoft.com/office/drawing/2014/main" id="{A95982A2-02B7-4232-8E6A-553C16ADA26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61" name="Text Box 10">
          <a:extLst>
            <a:ext uri="{FF2B5EF4-FFF2-40B4-BE49-F238E27FC236}">
              <a16:creationId xmlns:a16="http://schemas.microsoft.com/office/drawing/2014/main" id="{ED1FC068-4F4A-4A6A-86D4-D17103FAD45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62" name="Text Box 41">
          <a:extLst>
            <a:ext uri="{FF2B5EF4-FFF2-40B4-BE49-F238E27FC236}">
              <a16:creationId xmlns:a16="http://schemas.microsoft.com/office/drawing/2014/main" id="{BA5F9DCA-A6FF-4AC6-A371-6914CBFA972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63" name="Text Box 43">
          <a:extLst>
            <a:ext uri="{FF2B5EF4-FFF2-40B4-BE49-F238E27FC236}">
              <a16:creationId xmlns:a16="http://schemas.microsoft.com/office/drawing/2014/main" id="{F84C9D2E-5183-4FAE-BD75-5357E872198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764" name="Text Box 1">
          <a:extLst>
            <a:ext uri="{FF2B5EF4-FFF2-40B4-BE49-F238E27FC236}">
              <a16:creationId xmlns:a16="http://schemas.microsoft.com/office/drawing/2014/main" id="{1453DCB2-5793-4ABF-89B6-B8A3FAF0285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765" name="Text Box 8">
          <a:extLst>
            <a:ext uri="{FF2B5EF4-FFF2-40B4-BE49-F238E27FC236}">
              <a16:creationId xmlns:a16="http://schemas.microsoft.com/office/drawing/2014/main" id="{D92DC3A9-0440-43FA-B1BE-E8A879C7BA3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766" name="Text Box 9">
          <a:extLst>
            <a:ext uri="{FF2B5EF4-FFF2-40B4-BE49-F238E27FC236}">
              <a16:creationId xmlns:a16="http://schemas.microsoft.com/office/drawing/2014/main" id="{8ED6D637-09FD-4F99-93BC-EC05FC50695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767" name="Text Box 10">
          <a:extLst>
            <a:ext uri="{FF2B5EF4-FFF2-40B4-BE49-F238E27FC236}">
              <a16:creationId xmlns:a16="http://schemas.microsoft.com/office/drawing/2014/main" id="{709E1221-B6DB-44CD-861F-6BA5016F4A4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768" name="Text Box 41">
          <a:extLst>
            <a:ext uri="{FF2B5EF4-FFF2-40B4-BE49-F238E27FC236}">
              <a16:creationId xmlns:a16="http://schemas.microsoft.com/office/drawing/2014/main" id="{0226B5EB-AFFB-4987-9CC3-B1E9C77DAE5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769" name="Text Box 43">
          <a:extLst>
            <a:ext uri="{FF2B5EF4-FFF2-40B4-BE49-F238E27FC236}">
              <a16:creationId xmlns:a16="http://schemas.microsoft.com/office/drawing/2014/main" id="{CC26C7A5-5EB9-47E5-AE3D-663BFC63B45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9525" cy="28575"/>
    <xdr:sp macro="" textlink="">
      <xdr:nvSpPr>
        <xdr:cNvPr id="1770" name="Text Box 1">
          <a:extLst>
            <a:ext uri="{FF2B5EF4-FFF2-40B4-BE49-F238E27FC236}">
              <a16:creationId xmlns:a16="http://schemas.microsoft.com/office/drawing/2014/main" id="{C192215B-6493-46BC-80F8-F3B821E38C0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9525" cy="28575"/>
    <xdr:sp macro="" textlink="">
      <xdr:nvSpPr>
        <xdr:cNvPr id="1771" name="Text Box 8">
          <a:extLst>
            <a:ext uri="{FF2B5EF4-FFF2-40B4-BE49-F238E27FC236}">
              <a16:creationId xmlns:a16="http://schemas.microsoft.com/office/drawing/2014/main" id="{1FE4FD8F-739C-483D-9ED1-1283278A451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9525" cy="28575"/>
    <xdr:sp macro="" textlink="">
      <xdr:nvSpPr>
        <xdr:cNvPr id="1772" name="Text Box 9">
          <a:extLst>
            <a:ext uri="{FF2B5EF4-FFF2-40B4-BE49-F238E27FC236}">
              <a16:creationId xmlns:a16="http://schemas.microsoft.com/office/drawing/2014/main" id="{60320E19-1569-446D-A2A1-02850ABBE93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9525" cy="28575"/>
    <xdr:sp macro="" textlink="">
      <xdr:nvSpPr>
        <xdr:cNvPr id="1773" name="Text Box 10">
          <a:extLst>
            <a:ext uri="{FF2B5EF4-FFF2-40B4-BE49-F238E27FC236}">
              <a16:creationId xmlns:a16="http://schemas.microsoft.com/office/drawing/2014/main" id="{F49BDFB0-BDC2-4283-815F-54C157FDDF2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9525" cy="28575"/>
    <xdr:sp macro="" textlink="">
      <xdr:nvSpPr>
        <xdr:cNvPr id="1774" name="Text Box 41">
          <a:extLst>
            <a:ext uri="{FF2B5EF4-FFF2-40B4-BE49-F238E27FC236}">
              <a16:creationId xmlns:a16="http://schemas.microsoft.com/office/drawing/2014/main" id="{B9F02E2F-7A43-4B0A-87D7-7C035EAF31D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9525" cy="28575"/>
    <xdr:sp macro="" textlink="">
      <xdr:nvSpPr>
        <xdr:cNvPr id="1775" name="Text Box 43">
          <a:extLst>
            <a:ext uri="{FF2B5EF4-FFF2-40B4-BE49-F238E27FC236}">
              <a16:creationId xmlns:a16="http://schemas.microsoft.com/office/drawing/2014/main" id="{7826AC49-3AD0-4162-AFD0-A7D010F5312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9525" cy="28575"/>
    <xdr:sp macro="" textlink="">
      <xdr:nvSpPr>
        <xdr:cNvPr id="1776" name="Text Box 1">
          <a:extLst>
            <a:ext uri="{FF2B5EF4-FFF2-40B4-BE49-F238E27FC236}">
              <a16:creationId xmlns:a16="http://schemas.microsoft.com/office/drawing/2014/main" id="{12E71CAA-5F56-4ADD-8295-1D5E949345A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9525" cy="28575"/>
    <xdr:sp macro="" textlink="">
      <xdr:nvSpPr>
        <xdr:cNvPr id="1777" name="Text Box 8">
          <a:extLst>
            <a:ext uri="{FF2B5EF4-FFF2-40B4-BE49-F238E27FC236}">
              <a16:creationId xmlns:a16="http://schemas.microsoft.com/office/drawing/2014/main" id="{DC33840A-14EF-4190-9955-DE11E3AEEF8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9525" cy="28575"/>
    <xdr:sp macro="" textlink="">
      <xdr:nvSpPr>
        <xdr:cNvPr id="1778" name="Text Box 9">
          <a:extLst>
            <a:ext uri="{FF2B5EF4-FFF2-40B4-BE49-F238E27FC236}">
              <a16:creationId xmlns:a16="http://schemas.microsoft.com/office/drawing/2014/main" id="{A5BD1A8B-537A-491F-B82D-6EA5C32151A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9525" cy="28575"/>
    <xdr:sp macro="" textlink="">
      <xdr:nvSpPr>
        <xdr:cNvPr id="1779" name="Text Box 10">
          <a:extLst>
            <a:ext uri="{FF2B5EF4-FFF2-40B4-BE49-F238E27FC236}">
              <a16:creationId xmlns:a16="http://schemas.microsoft.com/office/drawing/2014/main" id="{594EF536-325B-4C4F-BA92-C91BF5473C7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9525" cy="28575"/>
    <xdr:sp macro="" textlink="">
      <xdr:nvSpPr>
        <xdr:cNvPr id="1780" name="Text Box 41">
          <a:extLst>
            <a:ext uri="{FF2B5EF4-FFF2-40B4-BE49-F238E27FC236}">
              <a16:creationId xmlns:a16="http://schemas.microsoft.com/office/drawing/2014/main" id="{7F86DDFB-A1E6-4127-94D9-099708137FE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9525" cy="28575"/>
    <xdr:sp macro="" textlink="">
      <xdr:nvSpPr>
        <xdr:cNvPr id="1781" name="Text Box 43">
          <a:extLst>
            <a:ext uri="{FF2B5EF4-FFF2-40B4-BE49-F238E27FC236}">
              <a16:creationId xmlns:a16="http://schemas.microsoft.com/office/drawing/2014/main" id="{7B56320A-848A-4E58-8A08-6F3C2BC3BD4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82" name="Text Box 1">
          <a:extLst>
            <a:ext uri="{FF2B5EF4-FFF2-40B4-BE49-F238E27FC236}">
              <a16:creationId xmlns:a16="http://schemas.microsoft.com/office/drawing/2014/main" id="{98BAB09B-192D-458A-A3B3-F76C6EE7508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83" name="Text Box 8">
          <a:extLst>
            <a:ext uri="{FF2B5EF4-FFF2-40B4-BE49-F238E27FC236}">
              <a16:creationId xmlns:a16="http://schemas.microsoft.com/office/drawing/2014/main" id="{161AD16F-71B4-4B44-9E9D-A1D6D69EC76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84" name="Text Box 9">
          <a:extLst>
            <a:ext uri="{FF2B5EF4-FFF2-40B4-BE49-F238E27FC236}">
              <a16:creationId xmlns:a16="http://schemas.microsoft.com/office/drawing/2014/main" id="{A662525F-832C-4159-8AE2-B57B295C6B1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85" name="Text Box 10">
          <a:extLst>
            <a:ext uri="{FF2B5EF4-FFF2-40B4-BE49-F238E27FC236}">
              <a16:creationId xmlns:a16="http://schemas.microsoft.com/office/drawing/2014/main" id="{26E3FFE1-5D8C-4C6E-A1BE-1467B31DB66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86" name="Text Box 41">
          <a:extLst>
            <a:ext uri="{FF2B5EF4-FFF2-40B4-BE49-F238E27FC236}">
              <a16:creationId xmlns:a16="http://schemas.microsoft.com/office/drawing/2014/main" id="{B3AE9DA3-1C88-4704-9F22-90D6C1758BF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87" name="Text Box 43">
          <a:extLst>
            <a:ext uri="{FF2B5EF4-FFF2-40B4-BE49-F238E27FC236}">
              <a16:creationId xmlns:a16="http://schemas.microsoft.com/office/drawing/2014/main" id="{1E8E76E9-5481-4941-A66F-217D977E6E9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88" name="Text Box 1">
          <a:extLst>
            <a:ext uri="{FF2B5EF4-FFF2-40B4-BE49-F238E27FC236}">
              <a16:creationId xmlns:a16="http://schemas.microsoft.com/office/drawing/2014/main" id="{DC394EA9-50A2-4322-A5E1-CFB87D3845F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89" name="Text Box 8">
          <a:extLst>
            <a:ext uri="{FF2B5EF4-FFF2-40B4-BE49-F238E27FC236}">
              <a16:creationId xmlns:a16="http://schemas.microsoft.com/office/drawing/2014/main" id="{829F7ED1-F062-4102-A876-BEAF6BDFBB1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90" name="Text Box 9">
          <a:extLst>
            <a:ext uri="{FF2B5EF4-FFF2-40B4-BE49-F238E27FC236}">
              <a16:creationId xmlns:a16="http://schemas.microsoft.com/office/drawing/2014/main" id="{5F8A7852-A89A-455B-8EFC-9AA1136FB3F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91" name="Text Box 10">
          <a:extLst>
            <a:ext uri="{FF2B5EF4-FFF2-40B4-BE49-F238E27FC236}">
              <a16:creationId xmlns:a16="http://schemas.microsoft.com/office/drawing/2014/main" id="{F8D3A285-BF2A-464E-9C81-58062FBDE5A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92" name="Text Box 41">
          <a:extLst>
            <a:ext uri="{FF2B5EF4-FFF2-40B4-BE49-F238E27FC236}">
              <a16:creationId xmlns:a16="http://schemas.microsoft.com/office/drawing/2014/main" id="{A8CB4154-74AA-4244-AC66-EB40FAEE972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93" name="Text Box 43">
          <a:extLst>
            <a:ext uri="{FF2B5EF4-FFF2-40B4-BE49-F238E27FC236}">
              <a16:creationId xmlns:a16="http://schemas.microsoft.com/office/drawing/2014/main" id="{B9899557-E4FA-4BD3-8319-EBEE04678CF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94" name="Text Box 1">
          <a:extLst>
            <a:ext uri="{FF2B5EF4-FFF2-40B4-BE49-F238E27FC236}">
              <a16:creationId xmlns:a16="http://schemas.microsoft.com/office/drawing/2014/main" id="{31A3F95D-0038-4CF0-AC7E-F2439E0DDAB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95" name="Text Box 8">
          <a:extLst>
            <a:ext uri="{FF2B5EF4-FFF2-40B4-BE49-F238E27FC236}">
              <a16:creationId xmlns:a16="http://schemas.microsoft.com/office/drawing/2014/main" id="{2DA7B1D6-D5A6-49A0-9F7C-006D82BD351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96" name="Text Box 9">
          <a:extLst>
            <a:ext uri="{FF2B5EF4-FFF2-40B4-BE49-F238E27FC236}">
              <a16:creationId xmlns:a16="http://schemas.microsoft.com/office/drawing/2014/main" id="{F2EB1C11-A230-4F90-9161-AB95519C096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97" name="Text Box 10">
          <a:extLst>
            <a:ext uri="{FF2B5EF4-FFF2-40B4-BE49-F238E27FC236}">
              <a16:creationId xmlns:a16="http://schemas.microsoft.com/office/drawing/2014/main" id="{AE6934A4-EFA4-4526-982F-CB8135D6550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98" name="Text Box 41">
          <a:extLst>
            <a:ext uri="{FF2B5EF4-FFF2-40B4-BE49-F238E27FC236}">
              <a16:creationId xmlns:a16="http://schemas.microsoft.com/office/drawing/2014/main" id="{14331A9E-FEBC-4C6A-A225-2B2B86A4E3B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99" name="Text Box 43">
          <a:extLst>
            <a:ext uri="{FF2B5EF4-FFF2-40B4-BE49-F238E27FC236}">
              <a16:creationId xmlns:a16="http://schemas.microsoft.com/office/drawing/2014/main" id="{98BEC2EA-8F45-40EB-9A41-61BBA0DD37C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00" name="Text Box 1">
          <a:extLst>
            <a:ext uri="{FF2B5EF4-FFF2-40B4-BE49-F238E27FC236}">
              <a16:creationId xmlns:a16="http://schemas.microsoft.com/office/drawing/2014/main" id="{93DC5ED3-4769-4E6A-85C3-22DC88DAEF6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01" name="Text Box 8">
          <a:extLst>
            <a:ext uri="{FF2B5EF4-FFF2-40B4-BE49-F238E27FC236}">
              <a16:creationId xmlns:a16="http://schemas.microsoft.com/office/drawing/2014/main" id="{454B6A57-98DA-4FC4-A4B5-1D4974F9034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02" name="Text Box 9">
          <a:extLst>
            <a:ext uri="{FF2B5EF4-FFF2-40B4-BE49-F238E27FC236}">
              <a16:creationId xmlns:a16="http://schemas.microsoft.com/office/drawing/2014/main" id="{8106F367-91CC-45B4-B014-210141EDD71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03" name="Text Box 10">
          <a:extLst>
            <a:ext uri="{FF2B5EF4-FFF2-40B4-BE49-F238E27FC236}">
              <a16:creationId xmlns:a16="http://schemas.microsoft.com/office/drawing/2014/main" id="{F7AE5998-FFA3-4471-BEB6-0D5E603E935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04" name="Text Box 41">
          <a:extLst>
            <a:ext uri="{FF2B5EF4-FFF2-40B4-BE49-F238E27FC236}">
              <a16:creationId xmlns:a16="http://schemas.microsoft.com/office/drawing/2014/main" id="{C9BA7836-6381-403F-9E82-08C19475C4F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05" name="Text Box 43">
          <a:extLst>
            <a:ext uri="{FF2B5EF4-FFF2-40B4-BE49-F238E27FC236}">
              <a16:creationId xmlns:a16="http://schemas.microsoft.com/office/drawing/2014/main" id="{008B7D2D-8427-4EAD-82F8-87FC65BB76A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06" name="Text Box 1">
          <a:extLst>
            <a:ext uri="{FF2B5EF4-FFF2-40B4-BE49-F238E27FC236}">
              <a16:creationId xmlns:a16="http://schemas.microsoft.com/office/drawing/2014/main" id="{1E5BB85D-C35B-4952-BCFF-71D169257F7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07" name="Text Box 8">
          <a:extLst>
            <a:ext uri="{FF2B5EF4-FFF2-40B4-BE49-F238E27FC236}">
              <a16:creationId xmlns:a16="http://schemas.microsoft.com/office/drawing/2014/main" id="{58A8C7E3-8948-41DB-A38C-ED0A95C3BC5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08" name="Text Box 9">
          <a:extLst>
            <a:ext uri="{FF2B5EF4-FFF2-40B4-BE49-F238E27FC236}">
              <a16:creationId xmlns:a16="http://schemas.microsoft.com/office/drawing/2014/main" id="{FA64A952-CF36-4C1D-B598-A97F8179DC0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09" name="Text Box 10">
          <a:extLst>
            <a:ext uri="{FF2B5EF4-FFF2-40B4-BE49-F238E27FC236}">
              <a16:creationId xmlns:a16="http://schemas.microsoft.com/office/drawing/2014/main" id="{033B61AD-9C96-4E4D-9E1A-694B9E23745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10" name="Text Box 41">
          <a:extLst>
            <a:ext uri="{FF2B5EF4-FFF2-40B4-BE49-F238E27FC236}">
              <a16:creationId xmlns:a16="http://schemas.microsoft.com/office/drawing/2014/main" id="{302DD56E-E610-44E2-8606-7BAA8E6E429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11" name="Text Box 43">
          <a:extLst>
            <a:ext uri="{FF2B5EF4-FFF2-40B4-BE49-F238E27FC236}">
              <a16:creationId xmlns:a16="http://schemas.microsoft.com/office/drawing/2014/main" id="{FAEE26F0-0DB6-45BD-B564-A43E3D7FD09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812" name="Text Box 1">
          <a:extLst>
            <a:ext uri="{FF2B5EF4-FFF2-40B4-BE49-F238E27FC236}">
              <a16:creationId xmlns:a16="http://schemas.microsoft.com/office/drawing/2014/main" id="{BCB2557F-7472-4427-82D6-EC021D5BC44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813" name="Text Box 8">
          <a:extLst>
            <a:ext uri="{FF2B5EF4-FFF2-40B4-BE49-F238E27FC236}">
              <a16:creationId xmlns:a16="http://schemas.microsoft.com/office/drawing/2014/main" id="{F093E34E-F8D5-4AE4-BF04-935A9B379B6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814" name="Text Box 9">
          <a:extLst>
            <a:ext uri="{FF2B5EF4-FFF2-40B4-BE49-F238E27FC236}">
              <a16:creationId xmlns:a16="http://schemas.microsoft.com/office/drawing/2014/main" id="{4639F67B-6F5E-4A05-A1D4-B158D817D98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815" name="Text Box 10">
          <a:extLst>
            <a:ext uri="{FF2B5EF4-FFF2-40B4-BE49-F238E27FC236}">
              <a16:creationId xmlns:a16="http://schemas.microsoft.com/office/drawing/2014/main" id="{1F9E2D53-85E0-4D95-A3D8-E93AC06B47E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816" name="Text Box 41">
          <a:extLst>
            <a:ext uri="{FF2B5EF4-FFF2-40B4-BE49-F238E27FC236}">
              <a16:creationId xmlns:a16="http://schemas.microsoft.com/office/drawing/2014/main" id="{C805A4D1-EAFD-4DCE-B50C-19D46CCC3B5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817" name="Text Box 43">
          <a:extLst>
            <a:ext uri="{FF2B5EF4-FFF2-40B4-BE49-F238E27FC236}">
              <a16:creationId xmlns:a16="http://schemas.microsoft.com/office/drawing/2014/main" id="{D0BC1374-DB91-4403-AF25-AEA9C965055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18" name="Text Box 1">
          <a:extLst>
            <a:ext uri="{FF2B5EF4-FFF2-40B4-BE49-F238E27FC236}">
              <a16:creationId xmlns:a16="http://schemas.microsoft.com/office/drawing/2014/main" id="{73DB4102-0566-42ED-86E4-E5E9EA560F0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19" name="Text Box 8">
          <a:extLst>
            <a:ext uri="{FF2B5EF4-FFF2-40B4-BE49-F238E27FC236}">
              <a16:creationId xmlns:a16="http://schemas.microsoft.com/office/drawing/2014/main" id="{9A89BECD-0800-45FC-ACAE-B6A6BD4E8B2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20" name="Text Box 9">
          <a:extLst>
            <a:ext uri="{FF2B5EF4-FFF2-40B4-BE49-F238E27FC236}">
              <a16:creationId xmlns:a16="http://schemas.microsoft.com/office/drawing/2014/main" id="{976689F2-0B9B-4693-ABB2-5C1CD0D9106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21" name="Text Box 10">
          <a:extLst>
            <a:ext uri="{FF2B5EF4-FFF2-40B4-BE49-F238E27FC236}">
              <a16:creationId xmlns:a16="http://schemas.microsoft.com/office/drawing/2014/main" id="{A193E0AF-5F19-4453-A8B4-E7AFA2AF069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22" name="Text Box 41">
          <a:extLst>
            <a:ext uri="{FF2B5EF4-FFF2-40B4-BE49-F238E27FC236}">
              <a16:creationId xmlns:a16="http://schemas.microsoft.com/office/drawing/2014/main" id="{461487E0-2BCF-4047-A986-07747413673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23" name="Text Box 43">
          <a:extLst>
            <a:ext uri="{FF2B5EF4-FFF2-40B4-BE49-F238E27FC236}">
              <a16:creationId xmlns:a16="http://schemas.microsoft.com/office/drawing/2014/main" id="{BBC8EAC2-0817-4F7E-834C-E6FD60DFE04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24" name="Text Box 1">
          <a:extLst>
            <a:ext uri="{FF2B5EF4-FFF2-40B4-BE49-F238E27FC236}">
              <a16:creationId xmlns:a16="http://schemas.microsoft.com/office/drawing/2014/main" id="{3F1DB2E4-2C8A-4FA7-9710-FF081828572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25" name="Text Box 8">
          <a:extLst>
            <a:ext uri="{FF2B5EF4-FFF2-40B4-BE49-F238E27FC236}">
              <a16:creationId xmlns:a16="http://schemas.microsoft.com/office/drawing/2014/main" id="{57BEF088-38C4-4812-ADEF-48C8B2E528C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26" name="Text Box 9">
          <a:extLst>
            <a:ext uri="{FF2B5EF4-FFF2-40B4-BE49-F238E27FC236}">
              <a16:creationId xmlns:a16="http://schemas.microsoft.com/office/drawing/2014/main" id="{3871385C-9932-45E9-947E-0A2E9D4FC7C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27" name="Text Box 10">
          <a:extLst>
            <a:ext uri="{FF2B5EF4-FFF2-40B4-BE49-F238E27FC236}">
              <a16:creationId xmlns:a16="http://schemas.microsoft.com/office/drawing/2014/main" id="{7DC2A14A-7649-4E75-9075-A60066837DA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28" name="Text Box 41">
          <a:extLst>
            <a:ext uri="{FF2B5EF4-FFF2-40B4-BE49-F238E27FC236}">
              <a16:creationId xmlns:a16="http://schemas.microsoft.com/office/drawing/2014/main" id="{DA9DF044-1C6C-4F3A-A872-2B265286872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29" name="Text Box 43">
          <a:extLst>
            <a:ext uri="{FF2B5EF4-FFF2-40B4-BE49-F238E27FC236}">
              <a16:creationId xmlns:a16="http://schemas.microsoft.com/office/drawing/2014/main" id="{9F6BBBC6-936A-42D3-8A5B-1106045A876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830" name="Text Box 1">
          <a:extLst>
            <a:ext uri="{FF2B5EF4-FFF2-40B4-BE49-F238E27FC236}">
              <a16:creationId xmlns:a16="http://schemas.microsoft.com/office/drawing/2014/main" id="{5B06CF59-D72C-4B05-9225-92EC9EE3D7C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831" name="Text Box 8">
          <a:extLst>
            <a:ext uri="{FF2B5EF4-FFF2-40B4-BE49-F238E27FC236}">
              <a16:creationId xmlns:a16="http://schemas.microsoft.com/office/drawing/2014/main" id="{27D89B75-EE12-49C1-8642-49D531F32F7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832" name="Text Box 9">
          <a:extLst>
            <a:ext uri="{FF2B5EF4-FFF2-40B4-BE49-F238E27FC236}">
              <a16:creationId xmlns:a16="http://schemas.microsoft.com/office/drawing/2014/main" id="{5C987459-1B3F-404B-B105-8C15CB19241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833" name="Text Box 10">
          <a:extLst>
            <a:ext uri="{FF2B5EF4-FFF2-40B4-BE49-F238E27FC236}">
              <a16:creationId xmlns:a16="http://schemas.microsoft.com/office/drawing/2014/main" id="{C058335F-DD38-4065-BE0C-7939EDFC26E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834" name="Text Box 41">
          <a:extLst>
            <a:ext uri="{FF2B5EF4-FFF2-40B4-BE49-F238E27FC236}">
              <a16:creationId xmlns:a16="http://schemas.microsoft.com/office/drawing/2014/main" id="{202B08FE-5EE8-43F4-ACB6-B3ECA7D2B3D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835" name="Text Box 43">
          <a:extLst>
            <a:ext uri="{FF2B5EF4-FFF2-40B4-BE49-F238E27FC236}">
              <a16:creationId xmlns:a16="http://schemas.microsoft.com/office/drawing/2014/main" id="{CE7421A3-6343-42ED-8419-503C6B69A81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9525" cy="28575"/>
    <xdr:sp macro="" textlink="">
      <xdr:nvSpPr>
        <xdr:cNvPr id="1836" name="Text Box 1">
          <a:extLst>
            <a:ext uri="{FF2B5EF4-FFF2-40B4-BE49-F238E27FC236}">
              <a16:creationId xmlns:a16="http://schemas.microsoft.com/office/drawing/2014/main" id="{9C9F5485-DE64-40CD-8920-FE16ADECD30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9525" cy="28575"/>
    <xdr:sp macro="" textlink="">
      <xdr:nvSpPr>
        <xdr:cNvPr id="1837" name="Text Box 8">
          <a:extLst>
            <a:ext uri="{FF2B5EF4-FFF2-40B4-BE49-F238E27FC236}">
              <a16:creationId xmlns:a16="http://schemas.microsoft.com/office/drawing/2014/main" id="{428748B3-3452-4BDC-9EE6-0E4EC07EAC3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9525" cy="28575"/>
    <xdr:sp macro="" textlink="">
      <xdr:nvSpPr>
        <xdr:cNvPr id="1838" name="Text Box 9">
          <a:extLst>
            <a:ext uri="{FF2B5EF4-FFF2-40B4-BE49-F238E27FC236}">
              <a16:creationId xmlns:a16="http://schemas.microsoft.com/office/drawing/2014/main" id="{71ACA605-91EB-4B14-9DF4-F8FE4C9D979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9525" cy="28575"/>
    <xdr:sp macro="" textlink="">
      <xdr:nvSpPr>
        <xdr:cNvPr id="1839" name="Text Box 10">
          <a:extLst>
            <a:ext uri="{FF2B5EF4-FFF2-40B4-BE49-F238E27FC236}">
              <a16:creationId xmlns:a16="http://schemas.microsoft.com/office/drawing/2014/main" id="{542A58E1-69AE-491D-93BF-4D7F29D0C9C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9525" cy="28575"/>
    <xdr:sp macro="" textlink="">
      <xdr:nvSpPr>
        <xdr:cNvPr id="1840" name="Text Box 41">
          <a:extLst>
            <a:ext uri="{FF2B5EF4-FFF2-40B4-BE49-F238E27FC236}">
              <a16:creationId xmlns:a16="http://schemas.microsoft.com/office/drawing/2014/main" id="{8ABB7EA2-E8A3-4C16-B837-4AE26C915EB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9525" cy="28575"/>
    <xdr:sp macro="" textlink="">
      <xdr:nvSpPr>
        <xdr:cNvPr id="1841" name="Text Box 43">
          <a:extLst>
            <a:ext uri="{FF2B5EF4-FFF2-40B4-BE49-F238E27FC236}">
              <a16:creationId xmlns:a16="http://schemas.microsoft.com/office/drawing/2014/main" id="{0ADCDF07-7E8D-4ADE-AC4D-D5A0AF0BD6B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9525" cy="28575"/>
    <xdr:sp macro="" textlink="">
      <xdr:nvSpPr>
        <xdr:cNvPr id="1842" name="Text Box 1">
          <a:extLst>
            <a:ext uri="{FF2B5EF4-FFF2-40B4-BE49-F238E27FC236}">
              <a16:creationId xmlns:a16="http://schemas.microsoft.com/office/drawing/2014/main" id="{354771B3-3E07-40E6-9AA3-541B3FE41B0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9525" cy="28575"/>
    <xdr:sp macro="" textlink="">
      <xdr:nvSpPr>
        <xdr:cNvPr id="1843" name="Text Box 8">
          <a:extLst>
            <a:ext uri="{FF2B5EF4-FFF2-40B4-BE49-F238E27FC236}">
              <a16:creationId xmlns:a16="http://schemas.microsoft.com/office/drawing/2014/main" id="{8F1E6E24-4FF4-4BD7-BC1C-D8BB6A0C1D6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9525" cy="28575"/>
    <xdr:sp macro="" textlink="">
      <xdr:nvSpPr>
        <xdr:cNvPr id="1844" name="Text Box 9">
          <a:extLst>
            <a:ext uri="{FF2B5EF4-FFF2-40B4-BE49-F238E27FC236}">
              <a16:creationId xmlns:a16="http://schemas.microsoft.com/office/drawing/2014/main" id="{965AA6F1-151B-4160-925C-80CFFEB0A2E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9525" cy="28575"/>
    <xdr:sp macro="" textlink="">
      <xdr:nvSpPr>
        <xdr:cNvPr id="1845" name="Text Box 10">
          <a:extLst>
            <a:ext uri="{FF2B5EF4-FFF2-40B4-BE49-F238E27FC236}">
              <a16:creationId xmlns:a16="http://schemas.microsoft.com/office/drawing/2014/main" id="{3A1A38B2-88D5-487C-8F7A-BE9C8D29B6B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9525" cy="28575"/>
    <xdr:sp macro="" textlink="">
      <xdr:nvSpPr>
        <xdr:cNvPr id="1846" name="Text Box 41">
          <a:extLst>
            <a:ext uri="{FF2B5EF4-FFF2-40B4-BE49-F238E27FC236}">
              <a16:creationId xmlns:a16="http://schemas.microsoft.com/office/drawing/2014/main" id="{92AE3EF8-4A09-488D-9427-465B7549D35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9525" cy="28575"/>
    <xdr:sp macro="" textlink="">
      <xdr:nvSpPr>
        <xdr:cNvPr id="1847" name="Text Box 43">
          <a:extLst>
            <a:ext uri="{FF2B5EF4-FFF2-40B4-BE49-F238E27FC236}">
              <a16:creationId xmlns:a16="http://schemas.microsoft.com/office/drawing/2014/main" id="{58AF457C-84F5-48D0-8345-8FD74344EFF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848" name="Text Box 1">
          <a:extLst>
            <a:ext uri="{FF2B5EF4-FFF2-40B4-BE49-F238E27FC236}">
              <a16:creationId xmlns:a16="http://schemas.microsoft.com/office/drawing/2014/main" id="{7ADACCE3-6B62-4B82-9FD0-5DDE8CFB324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849" name="Text Box 8">
          <a:extLst>
            <a:ext uri="{FF2B5EF4-FFF2-40B4-BE49-F238E27FC236}">
              <a16:creationId xmlns:a16="http://schemas.microsoft.com/office/drawing/2014/main" id="{6BA2F94B-A135-48F8-9454-2D1E1FAC308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850" name="Text Box 9">
          <a:extLst>
            <a:ext uri="{FF2B5EF4-FFF2-40B4-BE49-F238E27FC236}">
              <a16:creationId xmlns:a16="http://schemas.microsoft.com/office/drawing/2014/main" id="{0FACA89D-2C27-4C2B-A513-34140ED49F1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851" name="Text Box 10">
          <a:extLst>
            <a:ext uri="{FF2B5EF4-FFF2-40B4-BE49-F238E27FC236}">
              <a16:creationId xmlns:a16="http://schemas.microsoft.com/office/drawing/2014/main" id="{909D0A92-89AC-40B4-B8F8-1740FD42E71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852" name="Text Box 41">
          <a:extLst>
            <a:ext uri="{FF2B5EF4-FFF2-40B4-BE49-F238E27FC236}">
              <a16:creationId xmlns:a16="http://schemas.microsoft.com/office/drawing/2014/main" id="{9D11A632-68AA-4463-8359-2683430BD20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853" name="Text Box 43">
          <a:extLst>
            <a:ext uri="{FF2B5EF4-FFF2-40B4-BE49-F238E27FC236}">
              <a16:creationId xmlns:a16="http://schemas.microsoft.com/office/drawing/2014/main" id="{030D0C45-FAB2-459E-A2D9-4F0F9B81CC2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854" name="Text Box 1">
          <a:extLst>
            <a:ext uri="{FF2B5EF4-FFF2-40B4-BE49-F238E27FC236}">
              <a16:creationId xmlns:a16="http://schemas.microsoft.com/office/drawing/2014/main" id="{5C347646-A97B-46C8-B0A3-10F25F8ED84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855" name="Text Box 8">
          <a:extLst>
            <a:ext uri="{FF2B5EF4-FFF2-40B4-BE49-F238E27FC236}">
              <a16:creationId xmlns:a16="http://schemas.microsoft.com/office/drawing/2014/main" id="{9E2D7B70-5220-4722-843F-CC89D95D540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856" name="Text Box 9">
          <a:extLst>
            <a:ext uri="{FF2B5EF4-FFF2-40B4-BE49-F238E27FC236}">
              <a16:creationId xmlns:a16="http://schemas.microsoft.com/office/drawing/2014/main" id="{CCABA86D-519D-43E9-881E-22E3215E896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857" name="Text Box 10">
          <a:extLst>
            <a:ext uri="{FF2B5EF4-FFF2-40B4-BE49-F238E27FC236}">
              <a16:creationId xmlns:a16="http://schemas.microsoft.com/office/drawing/2014/main" id="{F3577DCF-6065-401E-9FB0-1AE917BC546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858" name="Text Box 41">
          <a:extLst>
            <a:ext uri="{FF2B5EF4-FFF2-40B4-BE49-F238E27FC236}">
              <a16:creationId xmlns:a16="http://schemas.microsoft.com/office/drawing/2014/main" id="{3F9AF3C0-2E38-4710-8CDC-633A41772DF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859" name="Text Box 43">
          <a:extLst>
            <a:ext uri="{FF2B5EF4-FFF2-40B4-BE49-F238E27FC236}">
              <a16:creationId xmlns:a16="http://schemas.microsoft.com/office/drawing/2014/main" id="{499BA2F9-9F52-472A-8261-E899AD7E9B7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60" name="Text Box 1">
          <a:extLst>
            <a:ext uri="{FF2B5EF4-FFF2-40B4-BE49-F238E27FC236}">
              <a16:creationId xmlns:a16="http://schemas.microsoft.com/office/drawing/2014/main" id="{B690C3B9-CCAA-4251-A669-826EB0FFD29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61" name="Text Box 8">
          <a:extLst>
            <a:ext uri="{FF2B5EF4-FFF2-40B4-BE49-F238E27FC236}">
              <a16:creationId xmlns:a16="http://schemas.microsoft.com/office/drawing/2014/main" id="{981D2023-A2EB-426C-B11F-42D57108574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62" name="Text Box 9">
          <a:extLst>
            <a:ext uri="{FF2B5EF4-FFF2-40B4-BE49-F238E27FC236}">
              <a16:creationId xmlns:a16="http://schemas.microsoft.com/office/drawing/2014/main" id="{8A95A88F-C84D-4CD9-9B44-A40DD9C3F29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63" name="Text Box 10">
          <a:extLst>
            <a:ext uri="{FF2B5EF4-FFF2-40B4-BE49-F238E27FC236}">
              <a16:creationId xmlns:a16="http://schemas.microsoft.com/office/drawing/2014/main" id="{4229EED8-14DB-4567-8177-43B13E3E007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64" name="Text Box 41">
          <a:extLst>
            <a:ext uri="{FF2B5EF4-FFF2-40B4-BE49-F238E27FC236}">
              <a16:creationId xmlns:a16="http://schemas.microsoft.com/office/drawing/2014/main" id="{E5AB5753-6792-459C-9D50-5DB620CCC7B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65" name="Text Box 43">
          <a:extLst>
            <a:ext uri="{FF2B5EF4-FFF2-40B4-BE49-F238E27FC236}">
              <a16:creationId xmlns:a16="http://schemas.microsoft.com/office/drawing/2014/main" id="{41FF5D4D-5DCE-4C51-B42D-B57D0855AC1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66" name="Text Box 1">
          <a:extLst>
            <a:ext uri="{FF2B5EF4-FFF2-40B4-BE49-F238E27FC236}">
              <a16:creationId xmlns:a16="http://schemas.microsoft.com/office/drawing/2014/main" id="{C8FD642C-D28B-4953-9B4F-B7F254DA049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67" name="Text Box 8">
          <a:extLst>
            <a:ext uri="{FF2B5EF4-FFF2-40B4-BE49-F238E27FC236}">
              <a16:creationId xmlns:a16="http://schemas.microsoft.com/office/drawing/2014/main" id="{1163F6CC-853F-4801-9F12-F3F2A354B91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68" name="Text Box 9">
          <a:extLst>
            <a:ext uri="{FF2B5EF4-FFF2-40B4-BE49-F238E27FC236}">
              <a16:creationId xmlns:a16="http://schemas.microsoft.com/office/drawing/2014/main" id="{E4C1F1D1-7FF7-4AAE-9FBF-E91FB68136E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69" name="Text Box 10">
          <a:extLst>
            <a:ext uri="{FF2B5EF4-FFF2-40B4-BE49-F238E27FC236}">
              <a16:creationId xmlns:a16="http://schemas.microsoft.com/office/drawing/2014/main" id="{D65116ED-8212-422C-AF2D-6ABF0F31E4E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70" name="Text Box 41">
          <a:extLst>
            <a:ext uri="{FF2B5EF4-FFF2-40B4-BE49-F238E27FC236}">
              <a16:creationId xmlns:a16="http://schemas.microsoft.com/office/drawing/2014/main" id="{3935C284-912E-4C03-8B93-A9374B92858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71" name="Text Box 43">
          <a:extLst>
            <a:ext uri="{FF2B5EF4-FFF2-40B4-BE49-F238E27FC236}">
              <a16:creationId xmlns:a16="http://schemas.microsoft.com/office/drawing/2014/main" id="{A257296D-7C5B-4F03-97EE-6C840EDE45D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72" name="Text Box 1">
          <a:extLst>
            <a:ext uri="{FF2B5EF4-FFF2-40B4-BE49-F238E27FC236}">
              <a16:creationId xmlns:a16="http://schemas.microsoft.com/office/drawing/2014/main" id="{96867EE0-6CD4-477C-8899-4CBBAF76E59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73" name="Text Box 8">
          <a:extLst>
            <a:ext uri="{FF2B5EF4-FFF2-40B4-BE49-F238E27FC236}">
              <a16:creationId xmlns:a16="http://schemas.microsoft.com/office/drawing/2014/main" id="{41F0628A-9571-45B0-B9C1-4CF74C6EFF0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74" name="Text Box 9">
          <a:extLst>
            <a:ext uri="{FF2B5EF4-FFF2-40B4-BE49-F238E27FC236}">
              <a16:creationId xmlns:a16="http://schemas.microsoft.com/office/drawing/2014/main" id="{74265264-51D0-4318-8BB8-7B4286FBFE8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75" name="Text Box 10">
          <a:extLst>
            <a:ext uri="{FF2B5EF4-FFF2-40B4-BE49-F238E27FC236}">
              <a16:creationId xmlns:a16="http://schemas.microsoft.com/office/drawing/2014/main" id="{684E803F-B8D5-4450-A70C-5AE0ECF9E05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76" name="Text Box 41">
          <a:extLst>
            <a:ext uri="{FF2B5EF4-FFF2-40B4-BE49-F238E27FC236}">
              <a16:creationId xmlns:a16="http://schemas.microsoft.com/office/drawing/2014/main" id="{65BCF7D9-7399-4B2C-8C0C-E5823ABB72D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77" name="Text Box 43">
          <a:extLst>
            <a:ext uri="{FF2B5EF4-FFF2-40B4-BE49-F238E27FC236}">
              <a16:creationId xmlns:a16="http://schemas.microsoft.com/office/drawing/2014/main" id="{10CEB134-6ED0-4020-BAC2-62474857311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78" name="Text Box 1">
          <a:extLst>
            <a:ext uri="{FF2B5EF4-FFF2-40B4-BE49-F238E27FC236}">
              <a16:creationId xmlns:a16="http://schemas.microsoft.com/office/drawing/2014/main" id="{2E09D680-22D1-4781-8794-1F1DA09AB95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79" name="Text Box 8">
          <a:extLst>
            <a:ext uri="{FF2B5EF4-FFF2-40B4-BE49-F238E27FC236}">
              <a16:creationId xmlns:a16="http://schemas.microsoft.com/office/drawing/2014/main" id="{451CFF4C-1B36-48B3-B6FC-60ECE5295A3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80" name="Text Box 9">
          <a:extLst>
            <a:ext uri="{FF2B5EF4-FFF2-40B4-BE49-F238E27FC236}">
              <a16:creationId xmlns:a16="http://schemas.microsoft.com/office/drawing/2014/main" id="{4062DADA-3B55-4BBA-8D04-0CED1B7A0DC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81" name="Text Box 10">
          <a:extLst>
            <a:ext uri="{FF2B5EF4-FFF2-40B4-BE49-F238E27FC236}">
              <a16:creationId xmlns:a16="http://schemas.microsoft.com/office/drawing/2014/main" id="{35BCC97D-09F7-40AC-8526-0D4C42D530C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82" name="Text Box 41">
          <a:extLst>
            <a:ext uri="{FF2B5EF4-FFF2-40B4-BE49-F238E27FC236}">
              <a16:creationId xmlns:a16="http://schemas.microsoft.com/office/drawing/2014/main" id="{ED5C6375-3F26-4EC9-A2A7-B3B6841A6DA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83" name="Text Box 43">
          <a:extLst>
            <a:ext uri="{FF2B5EF4-FFF2-40B4-BE49-F238E27FC236}">
              <a16:creationId xmlns:a16="http://schemas.microsoft.com/office/drawing/2014/main" id="{E7A86E14-8AB8-4BB3-9190-52279E5C6DC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84" name="Text Box 1">
          <a:extLst>
            <a:ext uri="{FF2B5EF4-FFF2-40B4-BE49-F238E27FC236}">
              <a16:creationId xmlns:a16="http://schemas.microsoft.com/office/drawing/2014/main" id="{4E53AC2C-5B92-44C7-BCB6-23178983BA2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85" name="Text Box 8">
          <a:extLst>
            <a:ext uri="{FF2B5EF4-FFF2-40B4-BE49-F238E27FC236}">
              <a16:creationId xmlns:a16="http://schemas.microsoft.com/office/drawing/2014/main" id="{E5FDC4CC-32C0-4CA8-ADAB-8CF6E07EF45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86" name="Text Box 9">
          <a:extLst>
            <a:ext uri="{FF2B5EF4-FFF2-40B4-BE49-F238E27FC236}">
              <a16:creationId xmlns:a16="http://schemas.microsoft.com/office/drawing/2014/main" id="{1E7EFE57-96CF-43DF-A5DA-192FB7F2C6C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87" name="Text Box 10">
          <a:extLst>
            <a:ext uri="{FF2B5EF4-FFF2-40B4-BE49-F238E27FC236}">
              <a16:creationId xmlns:a16="http://schemas.microsoft.com/office/drawing/2014/main" id="{BE191B2A-10E7-423D-ACE9-0EC2B776935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88" name="Text Box 41">
          <a:extLst>
            <a:ext uri="{FF2B5EF4-FFF2-40B4-BE49-F238E27FC236}">
              <a16:creationId xmlns:a16="http://schemas.microsoft.com/office/drawing/2014/main" id="{30D45192-2F6B-4C53-9052-E76657E3895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89" name="Text Box 43">
          <a:extLst>
            <a:ext uri="{FF2B5EF4-FFF2-40B4-BE49-F238E27FC236}">
              <a16:creationId xmlns:a16="http://schemas.microsoft.com/office/drawing/2014/main" id="{3F1F54BA-C84B-4DB0-AF00-3E01081D2A4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90" name="Text Box 1">
          <a:extLst>
            <a:ext uri="{FF2B5EF4-FFF2-40B4-BE49-F238E27FC236}">
              <a16:creationId xmlns:a16="http://schemas.microsoft.com/office/drawing/2014/main" id="{0E7BD1A4-983F-43E6-A76F-8738F94FB36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91" name="Text Box 8">
          <a:extLst>
            <a:ext uri="{FF2B5EF4-FFF2-40B4-BE49-F238E27FC236}">
              <a16:creationId xmlns:a16="http://schemas.microsoft.com/office/drawing/2014/main" id="{3084EDD3-DCE7-4530-A2DB-2642C0F16B2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92" name="Text Box 9">
          <a:extLst>
            <a:ext uri="{FF2B5EF4-FFF2-40B4-BE49-F238E27FC236}">
              <a16:creationId xmlns:a16="http://schemas.microsoft.com/office/drawing/2014/main" id="{FA696E9C-F903-4DC4-BE4A-C3942824E29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93" name="Text Box 10">
          <a:extLst>
            <a:ext uri="{FF2B5EF4-FFF2-40B4-BE49-F238E27FC236}">
              <a16:creationId xmlns:a16="http://schemas.microsoft.com/office/drawing/2014/main" id="{5FA5DBAB-4C87-4F4B-996C-5AAEBBBA9BB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94" name="Text Box 41">
          <a:extLst>
            <a:ext uri="{FF2B5EF4-FFF2-40B4-BE49-F238E27FC236}">
              <a16:creationId xmlns:a16="http://schemas.microsoft.com/office/drawing/2014/main" id="{BE170308-BAE3-4B75-83D3-38DB34A0898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95" name="Text Box 43">
          <a:extLst>
            <a:ext uri="{FF2B5EF4-FFF2-40B4-BE49-F238E27FC236}">
              <a16:creationId xmlns:a16="http://schemas.microsoft.com/office/drawing/2014/main" id="{9E4F4B46-1C06-4B0B-B869-4BC9F46A157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896" name="Text Box 1">
          <a:extLst>
            <a:ext uri="{FF2B5EF4-FFF2-40B4-BE49-F238E27FC236}">
              <a16:creationId xmlns:a16="http://schemas.microsoft.com/office/drawing/2014/main" id="{3877E162-194B-40A3-A0A3-6B9645E2BBD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897" name="Text Box 8">
          <a:extLst>
            <a:ext uri="{FF2B5EF4-FFF2-40B4-BE49-F238E27FC236}">
              <a16:creationId xmlns:a16="http://schemas.microsoft.com/office/drawing/2014/main" id="{C83AE99E-4ADA-46FC-99FA-959D342C815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898" name="Text Box 9">
          <a:extLst>
            <a:ext uri="{FF2B5EF4-FFF2-40B4-BE49-F238E27FC236}">
              <a16:creationId xmlns:a16="http://schemas.microsoft.com/office/drawing/2014/main" id="{0BE1AD44-B31E-4D23-ADCB-CE52903C4BF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899" name="Text Box 10">
          <a:extLst>
            <a:ext uri="{FF2B5EF4-FFF2-40B4-BE49-F238E27FC236}">
              <a16:creationId xmlns:a16="http://schemas.microsoft.com/office/drawing/2014/main" id="{C7FE932C-9CD8-4E93-AA2F-71152D7A32B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900" name="Text Box 41">
          <a:extLst>
            <a:ext uri="{FF2B5EF4-FFF2-40B4-BE49-F238E27FC236}">
              <a16:creationId xmlns:a16="http://schemas.microsoft.com/office/drawing/2014/main" id="{0E730AC8-B0BC-4125-9E39-03F47806761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901" name="Text Box 43">
          <a:extLst>
            <a:ext uri="{FF2B5EF4-FFF2-40B4-BE49-F238E27FC236}">
              <a16:creationId xmlns:a16="http://schemas.microsoft.com/office/drawing/2014/main" id="{09617C5E-A866-47C5-BAED-02DF0E53CF4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02" name="Text Box 1">
          <a:extLst>
            <a:ext uri="{FF2B5EF4-FFF2-40B4-BE49-F238E27FC236}">
              <a16:creationId xmlns:a16="http://schemas.microsoft.com/office/drawing/2014/main" id="{4E6B7561-8AD8-4DAD-8791-BDF3AA62AC9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03" name="Text Box 8">
          <a:extLst>
            <a:ext uri="{FF2B5EF4-FFF2-40B4-BE49-F238E27FC236}">
              <a16:creationId xmlns:a16="http://schemas.microsoft.com/office/drawing/2014/main" id="{062860DB-3060-4092-807A-F5BD8A84C7A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04" name="Text Box 9">
          <a:extLst>
            <a:ext uri="{FF2B5EF4-FFF2-40B4-BE49-F238E27FC236}">
              <a16:creationId xmlns:a16="http://schemas.microsoft.com/office/drawing/2014/main" id="{AC229074-D0FA-4CA6-9EB7-F00F89B4AE3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05" name="Text Box 10">
          <a:extLst>
            <a:ext uri="{FF2B5EF4-FFF2-40B4-BE49-F238E27FC236}">
              <a16:creationId xmlns:a16="http://schemas.microsoft.com/office/drawing/2014/main" id="{9015EF03-D53C-479C-838E-8725B92DF62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06" name="Text Box 41">
          <a:extLst>
            <a:ext uri="{FF2B5EF4-FFF2-40B4-BE49-F238E27FC236}">
              <a16:creationId xmlns:a16="http://schemas.microsoft.com/office/drawing/2014/main" id="{4D3321CB-500B-4540-87FE-88917AEC7C7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07" name="Text Box 43">
          <a:extLst>
            <a:ext uri="{FF2B5EF4-FFF2-40B4-BE49-F238E27FC236}">
              <a16:creationId xmlns:a16="http://schemas.microsoft.com/office/drawing/2014/main" id="{AE70CBCC-8902-48EE-AED9-EDE4A9CA38D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08" name="Text Box 1">
          <a:extLst>
            <a:ext uri="{FF2B5EF4-FFF2-40B4-BE49-F238E27FC236}">
              <a16:creationId xmlns:a16="http://schemas.microsoft.com/office/drawing/2014/main" id="{87A2FD41-5B2F-48EE-BCDB-CF35D471180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09" name="Text Box 8">
          <a:extLst>
            <a:ext uri="{FF2B5EF4-FFF2-40B4-BE49-F238E27FC236}">
              <a16:creationId xmlns:a16="http://schemas.microsoft.com/office/drawing/2014/main" id="{2F106A6F-5605-442D-BFE2-8FB9AA804DA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10" name="Text Box 9">
          <a:extLst>
            <a:ext uri="{FF2B5EF4-FFF2-40B4-BE49-F238E27FC236}">
              <a16:creationId xmlns:a16="http://schemas.microsoft.com/office/drawing/2014/main" id="{9D8B9065-F8F4-4A10-955E-543C032B9F2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11" name="Text Box 10">
          <a:extLst>
            <a:ext uri="{FF2B5EF4-FFF2-40B4-BE49-F238E27FC236}">
              <a16:creationId xmlns:a16="http://schemas.microsoft.com/office/drawing/2014/main" id="{F592CD8F-E69B-45AC-98B1-15A35F12D03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12" name="Text Box 41">
          <a:extLst>
            <a:ext uri="{FF2B5EF4-FFF2-40B4-BE49-F238E27FC236}">
              <a16:creationId xmlns:a16="http://schemas.microsoft.com/office/drawing/2014/main" id="{BFC8D77C-8ABC-48B0-B65D-D55220925E3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13" name="Text Box 43">
          <a:extLst>
            <a:ext uri="{FF2B5EF4-FFF2-40B4-BE49-F238E27FC236}">
              <a16:creationId xmlns:a16="http://schemas.microsoft.com/office/drawing/2014/main" id="{C14F98DA-6007-4892-9DBC-8DBC68B3FC2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914" name="Text Box 1">
          <a:extLst>
            <a:ext uri="{FF2B5EF4-FFF2-40B4-BE49-F238E27FC236}">
              <a16:creationId xmlns:a16="http://schemas.microsoft.com/office/drawing/2014/main" id="{1D302209-84DC-49CE-9AD0-4AE55954C7B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915" name="Text Box 8">
          <a:extLst>
            <a:ext uri="{FF2B5EF4-FFF2-40B4-BE49-F238E27FC236}">
              <a16:creationId xmlns:a16="http://schemas.microsoft.com/office/drawing/2014/main" id="{EEE61DB0-2AA2-4B3B-BD48-DCCB6D7BD7F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916" name="Text Box 9">
          <a:extLst>
            <a:ext uri="{FF2B5EF4-FFF2-40B4-BE49-F238E27FC236}">
              <a16:creationId xmlns:a16="http://schemas.microsoft.com/office/drawing/2014/main" id="{1F6C1A60-91A5-4E8C-BB42-D6B8E8ADFC1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917" name="Text Box 10">
          <a:extLst>
            <a:ext uri="{FF2B5EF4-FFF2-40B4-BE49-F238E27FC236}">
              <a16:creationId xmlns:a16="http://schemas.microsoft.com/office/drawing/2014/main" id="{5DF9CE71-338C-464D-BBC1-6CEAFBEBB74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918" name="Text Box 41">
          <a:extLst>
            <a:ext uri="{FF2B5EF4-FFF2-40B4-BE49-F238E27FC236}">
              <a16:creationId xmlns:a16="http://schemas.microsoft.com/office/drawing/2014/main" id="{E34A1DE2-C140-4FF5-B0DC-03A9F360221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919" name="Text Box 43">
          <a:extLst>
            <a:ext uri="{FF2B5EF4-FFF2-40B4-BE49-F238E27FC236}">
              <a16:creationId xmlns:a16="http://schemas.microsoft.com/office/drawing/2014/main" id="{FCF920A0-FE1B-4423-A2F9-444F30CD6C4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9525" cy="28575"/>
    <xdr:sp macro="" textlink="">
      <xdr:nvSpPr>
        <xdr:cNvPr id="1920" name="Text Box 1">
          <a:extLst>
            <a:ext uri="{FF2B5EF4-FFF2-40B4-BE49-F238E27FC236}">
              <a16:creationId xmlns:a16="http://schemas.microsoft.com/office/drawing/2014/main" id="{3891BE5D-E0A9-4313-89FD-2988762CDAE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9525" cy="28575"/>
    <xdr:sp macro="" textlink="">
      <xdr:nvSpPr>
        <xdr:cNvPr id="1921" name="Text Box 8">
          <a:extLst>
            <a:ext uri="{FF2B5EF4-FFF2-40B4-BE49-F238E27FC236}">
              <a16:creationId xmlns:a16="http://schemas.microsoft.com/office/drawing/2014/main" id="{62B3336B-C4B8-4E56-BD1D-575A241B869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9525" cy="28575"/>
    <xdr:sp macro="" textlink="">
      <xdr:nvSpPr>
        <xdr:cNvPr id="1922" name="Text Box 9">
          <a:extLst>
            <a:ext uri="{FF2B5EF4-FFF2-40B4-BE49-F238E27FC236}">
              <a16:creationId xmlns:a16="http://schemas.microsoft.com/office/drawing/2014/main" id="{1C0952CE-96CA-407B-B5B1-BCC438122C9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9525" cy="28575"/>
    <xdr:sp macro="" textlink="">
      <xdr:nvSpPr>
        <xdr:cNvPr id="1923" name="Text Box 10">
          <a:extLst>
            <a:ext uri="{FF2B5EF4-FFF2-40B4-BE49-F238E27FC236}">
              <a16:creationId xmlns:a16="http://schemas.microsoft.com/office/drawing/2014/main" id="{674C66D0-C906-40B5-9F48-C52BC72F235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9525" cy="28575"/>
    <xdr:sp macro="" textlink="">
      <xdr:nvSpPr>
        <xdr:cNvPr id="1924" name="Text Box 41">
          <a:extLst>
            <a:ext uri="{FF2B5EF4-FFF2-40B4-BE49-F238E27FC236}">
              <a16:creationId xmlns:a16="http://schemas.microsoft.com/office/drawing/2014/main" id="{91C52F6B-24A2-423C-89A9-2458B0014CE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9525" cy="28575"/>
    <xdr:sp macro="" textlink="">
      <xdr:nvSpPr>
        <xdr:cNvPr id="1925" name="Text Box 43">
          <a:extLst>
            <a:ext uri="{FF2B5EF4-FFF2-40B4-BE49-F238E27FC236}">
              <a16:creationId xmlns:a16="http://schemas.microsoft.com/office/drawing/2014/main" id="{6A17274B-8C88-4DE9-9DFA-0C8D2B4FB73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9525" cy="28575"/>
    <xdr:sp macro="" textlink="">
      <xdr:nvSpPr>
        <xdr:cNvPr id="1926" name="Text Box 1">
          <a:extLst>
            <a:ext uri="{FF2B5EF4-FFF2-40B4-BE49-F238E27FC236}">
              <a16:creationId xmlns:a16="http://schemas.microsoft.com/office/drawing/2014/main" id="{0DF9FEC0-68B4-4BD1-8861-3173A4D109C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9525" cy="28575"/>
    <xdr:sp macro="" textlink="">
      <xdr:nvSpPr>
        <xdr:cNvPr id="1927" name="Text Box 8">
          <a:extLst>
            <a:ext uri="{FF2B5EF4-FFF2-40B4-BE49-F238E27FC236}">
              <a16:creationId xmlns:a16="http://schemas.microsoft.com/office/drawing/2014/main" id="{72C0F7F9-D762-44DD-B5D8-CC4394B1A95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9525" cy="28575"/>
    <xdr:sp macro="" textlink="">
      <xdr:nvSpPr>
        <xdr:cNvPr id="1928" name="Text Box 9">
          <a:extLst>
            <a:ext uri="{FF2B5EF4-FFF2-40B4-BE49-F238E27FC236}">
              <a16:creationId xmlns:a16="http://schemas.microsoft.com/office/drawing/2014/main" id="{C5BC52FD-CB8A-4EAE-B0A1-8358FCE35BA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9525" cy="28575"/>
    <xdr:sp macro="" textlink="">
      <xdr:nvSpPr>
        <xdr:cNvPr id="1929" name="Text Box 10">
          <a:extLst>
            <a:ext uri="{FF2B5EF4-FFF2-40B4-BE49-F238E27FC236}">
              <a16:creationId xmlns:a16="http://schemas.microsoft.com/office/drawing/2014/main" id="{FB612C8D-FFE8-49ED-A5F5-FA150F7B11C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9525" cy="28575"/>
    <xdr:sp macro="" textlink="">
      <xdr:nvSpPr>
        <xdr:cNvPr id="1930" name="Text Box 41">
          <a:extLst>
            <a:ext uri="{FF2B5EF4-FFF2-40B4-BE49-F238E27FC236}">
              <a16:creationId xmlns:a16="http://schemas.microsoft.com/office/drawing/2014/main" id="{C290E664-1758-4EB5-8582-C5E7F694940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9525" cy="28575"/>
    <xdr:sp macro="" textlink="">
      <xdr:nvSpPr>
        <xdr:cNvPr id="1931" name="Text Box 43">
          <a:extLst>
            <a:ext uri="{FF2B5EF4-FFF2-40B4-BE49-F238E27FC236}">
              <a16:creationId xmlns:a16="http://schemas.microsoft.com/office/drawing/2014/main" id="{DEA2A494-09A7-4C92-84FB-E44A089B53E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32" name="Text Box 1">
          <a:extLst>
            <a:ext uri="{FF2B5EF4-FFF2-40B4-BE49-F238E27FC236}">
              <a16:creationId xmlns:a16="http://schemas.microsoft.com/office/drawing/2014/main" id="{439FCB2D-F800-48F1-BB64-857187E0A2B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33" name="Text Box 8">
          <a:extLst>
            <a:ext uri="{FF2B5EF4-FFF2-40B4-BE49-F238E27FC236}">
              <a16:creationId xmlns:a16="http://schemas.microsoft.com/office/drawing/2014/main" id="{5259CE17-45B1-43F0-84E5-72F60E33692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34" name="Text Box 9">
          <a:extLst>
            <a:ext uri="{FF2B5EF4-FFF2-40B4-BE49-F238E27FC236}">
              <a16:creationId xmlns:a16="http://schemas.microsoft.com/office/drawing/2014/main" id="{93063560-8F6B-445D-9712-22002902B08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35" name="Text Box 10">
          <a:extLst>
            <a:ext uri="{FF2B5EF4-FFF2-40B4-BE49-F238E27FC236}">
              <a16:creationId xmlns:a16="http://schemas.microsoft.com/office/drawing/2014/main" id="{44CB8046-5748-436A-A31E-376D01AE962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36" name="Text Box 41">
          <a:extLst>
            <a:ext uri="{FF2B5EF4-FFF2-40B4-BE49-F238E27FC236}">
              <a16:creationId xmlns:a16="http://schemas.microsoft.com/office/drawing/2014/main" id="{079FBC98-4DB7-4E13-BD5C-0BCBAAF6E16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37" name="Text Box 43">
          <a:extLst>
            <a:ext uri="{FF2B5EF4-FFF2-40B4-BE49-F238E27FC236}">
              <a16:creationId xmlns:a16="http://schemas.microsoft.com/office/drawing/2014/main" id="{E6DC8762-46EE-4460-880C-0EF3469E44B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38" name="Text Box 1">
          <a:extLst>
            <a:ext uri="{FF2B5EF4-FFF2-40B4-BE49-F238E27FC236}">
              <a16:creationId xmlns:a16="http://schemas.microsoft.com/office/drawing/2014/main" id="{5289D9D6-779C-408F-AC5B-B78075B795C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39" name="Text Box 8">
          <a:extLst>
            <a:ext uri="{FF2B5EF4-FFF2-40B4-BE49-F238E27FC236}">
              <a16:creationId xmlns:a16="http://schemas.microsoft.com/office/drawing/2014/main" id="{EDCE9602-3EA9-4456-9F78-0106FB8D0E6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40" name="Text Box 9">
          <a:extLst>
            <a:ext uri="{FF2B5EF4-FFF2-40B4-BE49-F238E27FC236}">
              <a16:creationId xmlns:a16="http://schemas.microsoft.com/office/drawing/2014/main" id="{E801511B-4D57-4B17-84CE-79AECE2C95C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41" name="Text Box 10">
          <a:extLst>
            <a:ext uri="{FF2B5EF4-FFF2-40B4-BE49-F238E27FC236}">
              <a16:creationId xmlns:a16="http://schemas.microsoft.com/office/drawing/2014/main" id="{A5AF4085-00E3-46B4-B239-CE168EE47BA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42" name="Text Box 41">
          <a:extLst>
            <a:ext uri="{FF2B5EF4-FFF2-40B4-BE49-F238E27FC236}">
              <a16:creationId xmlns:a16="http://schemas.microsoft.com/office/drawing/2014/main" id="{13852951-E186-480F-9498-C87F86EA070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43" name="Text Box 43">
          <a:extLst>
            <a:ext uri="{FF2B5EF4-FFF2-40B4-BE49-F238E27FC236}">
              <a16:creationId xmlns:a16="http://schemas.microsoft.com/office/drawing/2014/main" id="{74C216A4-CF77-47B1-B279-07ECAD6A924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44" name="Text Box 1">
          <a:extLst>
            <a:ext uri="{FF2B5EF4-FFF2-40B4-BE49-F238E27FC236}">
              <a16:creationId xmlns:a16="http://schemas.microsoft.com/office/drawing/2014/main" id="{0A7BAF4C-79F0-4237-ADDF-190C2692E05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45" name="Text Box 8">
          <a:extLst>
            <a:ext uri="{FF2B5EF4-FFF2-40B4-BE49-F238E27FC236}">
              <a16:creationId xmlns:a16="http://schemas.microsoft.com/office/drawing/2014/main" id="{B021DA60-5434-4749-A716-D7633218186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46" name="Text Box 9">
          <a:extLst>
            <a:ext uri="{FF2B5EF4-FFF2-40B4-BE49-F238E27FC236}">
              <a16:creationId xmlns:a16="http://schemas.microsoft.com/office/drawing/2014/main" id="{A7F8AC89-3ABC-4E68-80E7-1C0F0B51E6E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47" name="Text Box 10">
          <a:extLst>
            <a:ext uri="{FF2B5EF4-FFF2-40B4-BE49-F238E27FC236}">
              <a16:creationId xmlns:a16="http://schemas.microsoft.com/office/drawing/2014/main" id="{549B9410-2F7E-4AA2-8292-2A92C900CF4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48" name="Text Box 41">
          <a:extLst>
            <a:ext uri="{FF2B5EF4-FFF2-40B4-BE49-F238E27FC236}">
              <a16:creationId xmlns:a16="http://schemas.microsoft.com/office/drawing/2014/main" id="{DB895C48-FFF2-47FC-8FDC-FB25FC42854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49" name="Text Box 43">
          <a:extLst>
            <a:ext uri="{FF2B5EF4-FFF2-40B4-BE49-F238E27FC236}">
              <a16:creationId xmlns:a16="http://schemas.microsoft.com/office/drawing/2014/main" id="{3A9A5E29-381C-48E4-A792-850B763721C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50" name="Text Box 1">
          <a:extLst>
            <a:ext uri="{FF2B5EF4-FFF2-40B4-BE49-F238E27FC236}">
              <a16:creationId xmlns:a16="http://schemas.microsoft.com/office/drawing/2014/main" id="{E2607222-14B7-4A2C-9808-AD5B66614A1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51" name="Text Box 8">
          <a:extLst>
            <a:ext uri="{FF2B5EF4-FFF2-40B4-BE49-F238E27FC236}">
              <a16:creationId xmlns:a16="http://schemas.microsoft.com/office/drawing/2014/main" id="{783CFF94-3DEF-4C17-B8DD-EFE8F1DBFF9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52" name="Text Box 9">
          <a:extLst>
            <a:ext uri="{FF2B5EF4-FFF2-40B4-BE49-F238E27FC236}">
              <a16:creationId xmlns:a16="http://schemas.microsoft.com/office/drawing/2014/main" id="{1FEA5B6B-4108-4A50-B6AE-E3D61CAF2C2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53" name="Text Box 10">
          <a:extLst>
            <a:ext uri="{FF2B5EF4-FFF2-40B4-BE49-F238E27FC236}">
              <a16:creationId xmlns:a16="http://schemas.microsoft.com/office/drawing/2014/main" id="{8B54B602-0F4D-46CF-919F-40499DB6DA6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54" name="Text Box 41">
          <a:extLst>
            <a:ext uri="{FF2B5EF4-FFF2-40B4-BE49-F238E27FC236}">
              <a16:creationId xmlns:a16="http://schemas.microsoft.com/office/drawing/2014/main" id="{E03F99F0-131E-4AC4-AB40-105A44FBF06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55" name="Text Box 43">
          <a:extLst>
            <a:ext uri="{FF2B5EF4-FFF2-40B4-BE49-F238E27FC236}">
              <a16:creationId xmlns:a16="http://schemas.microsoft.com/office/drawing/2014/main" id="{DF0D1996-5B64-4F22-BF05-50AC9B09B05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56" name="Text Box 1">
          <a:extLst>
            <a:ext uri="{FF2B5EF4-FFF2-40B4-BE49-F238E27FC236}">
              <a16:creationId xmlns:a16="http://schemas.microsoft.com/office/drawing/2014/main" id="{F664A56F-8527-483E-A9D5-8281AE62A3C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57" name="Text Box 8">
          <a:extLst>
            <a:ext uri="{FF2B5EF4-FFF2-40B4-BE49-F238E27FC236}">
              <a16:creationId xmlns:a16="http://schemas.microsoft.com/office/drawing/2014/main" id="{587A1413-3A96-489D-A281-4CF35B8E61B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58" name="Text Box 9">
          <a:extLst>
            <a:ext uri="{FF2B5EF4-FFF2-40B4-BE49-F238E27FC236}">
              <a16:creationId xmlns:a16="http://schemas.microsoft.com/office/drawing/2014/main" id="{8D2839C8-E9E4-4CEF-BF0C-02D78959410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59" name="Text Box 10">
          <a:extLst>
            <a:ext uri="{FF2B5EF4-FFF2-40B4-BE49-F238E27FC236}">
              <a16:creationId xmlns:a16="http://schemas.microsoft.com/office/drawing/2014/main" id="{3F75672E-D583-48A8-95BF-DE394E98B80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60" name="Text Box 41">
          <a:extLst>
            <a:ext uri="{FF2B5EF4-FFF2-40B4-BE49-F238E27FC236}">
              <a16:creationId xmlns:a16="http://schemas.microsoft.com/office/drawing/2014/main" id="{E282B4CD-6C41-485A-99CC-01909BD359C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61" name="Text Box 43">
          <a:extLst>
            <a:ext uri="{FF2B5EF4-FFF2-40B4-BE49-F238E27FC236}">
              <a16:creationId xmlns:a16="http://schemas.microsoft.com/office/drawing/2014/main" id="{DC2F5579-0FF9-4462-920C-0B9EAA3AD12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62" name="Text Box 1">
          <a:extLst>
            <a:ext uri="{FF2B5EF4-FFF2-40B4-BE49-F238E27FC236}">
              <a16:creationId xmlns:a16="http://schemas.microsoft.com/office/drawing/2014/main" id="{DB5F0EE4-3830-4054-A4D1-02B0FEC432D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63" name="Text Box 8">
          <a:extLst>
            <a:ext uri="{FF2B5EF4-FFF2-40B4-BE49-F238E27FC236}">
              <a16:creationId xmlns:a16="http://schemas.microsoft.com/office/drawing/2014/main" id="{13CBE72B-140F-4964-BF76-7680584F35B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64" name="Text Box 9">
          <a:extLst>
            <a:ext uri="{FF2B5EF4-FFF2-40B4-BE49-F238E27FC236}">
              <a16:creationId xmlns:a16="http://schemas.microsoft.com/office/drawing/2014/main" id="{4891F1E8-9678-4A13-ABFB-129C70C45A8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65" name="Text Box 10">
          <a:extLst>
            <a:ext uri="{FF2B5EF4-FFF2-40B4-BE49-F238E27FC236}">
              <a16:creationId xmlns:a16="http://schemas.microsoft.com/office/drawing/2014/main" id="{0B755364-44B3-4A7F-942E-F5DB3B9281B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66" name="Text Box 41">
          <a:extLst>
            <a:ext uri="{FF2B5EF4-FFF2-40B4-BE49-F238E27FC236}">
              <a16:creationId xmlns:a16="http://schemas.microsoft.com/office/drawing/2014/main" id="{71F2F5E9-2662-4DC3-B525-51652199E1B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67" name="Text Box 43">
          <a:extLst>
            <a:ext uri="{FF2B5EF4-FFF2-40B4-BE49-F238E27FC236}">
              <a16:creationId xmlns:a16="http://schemas.microsoft.com/office/drawing/2014/main" id="{5826681A-5034-4D61-9263-7BE0549A5FD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68" name="Text Box 1">
          <a:extLst>
            <a:ext uri="{FF2B5EF4-FFF2-40B4-BE49-F238E27FC236}">
              <a16:creationId xmlns:a16="http://schemas.microsoft.com/office/drawing/2014/main" id="{6FD6EAD3-A954-4F10-8F5F-C6B93F3395A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69" name="Text Box 8">
          <a:extLst>
            <a:ext uri="{FF2B5EF4-FFF2-40B4-BE49-F238E27FC236}">
              <a16:creationId xmlns:a16="http://schemas.microsoft.com/office/drawing/2014/main" id="{A558AE5B-C06F-4A56-AF8B-3F574ED1429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70" name="Text Box 9">
          <a:extLst>
            <a:ext uri="{FF2B5EF4-FFF2-40B4-BE49-F238E27FC236}">
              <a16:creationId xmlns:a16="http://schemas.microsoft.com/office/drawing/2014/main" id="{7485307E-FECB-40E0-8294-A3E9D1FAB50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71" name="Text Box 10">
          <a:extLst>
            <a:ext uri="{FF2B5EF4-FFF2-40B4-BE49-F238E27FC236}">
              <a16:creationId xmlns:a16="http://schemas.microsoft.com/office/drawing/2014/main" id="{2FA2A812-3679-43EA-A413-CF6BB944E11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72" name="Text Box 41">
          <a:extLst>
            <a:ext uri="{FF2B5EF4-FFF2-40B4-BE49-F238E27FC236}">
              <a16:creationId xmlns:a16="http://schemas.microsoft.com/office/drawing/2014/main" id="{578F5CB0-C9A2-4D77-A199-74002AA03C9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73" name="Text Box 43">
          <a:extLst>
            <a:ext uri="{FF2B5EF4-FFF2-40B4-BE49-F238E27FC236}">
              <a16:creationId xmlns:a16="http://schemas.microsoft.com/office/drawing/2014/main" id="{F876FBEB-BF96-4D20-8F2B-6366D19A849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74" name="Text Box 1">
          <a:extLst>
            <a:ext uri="{FF2B5EF4-FFF2-40B4-BE49-F238E27FC236}">
              <a16:creationId xmlns:a16="http://schemas.microsoft.com/office/drawing/2014/main" id="{B79A5A6F-AAC1-4027-A9D8-E9360ADDAA0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75" name="Text Box 8">
          <a:extLst>
            <a:ext uri="{FF2B5EF4-FFF2-40B4-BE49-F238E27FC236}">
              <a16:creationId xmlns:a16="http://schemas.microsoft.com/office/drawing/2014/main" id="{372AEE6D-6BE7-49E5-81DA-743D6B2E05D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76" name="Text Box 9">
          <a:extLst>
            <a:ext uri="{FF2B5EF4-FFF2-40B4-BE49-F238E27FC236}">
              <a16:creationId xmlns:a16="http://schemas.microsoft.com/office/drawing/2014/main" id="{FC8479E8-7C6F-495D-BABC-7F445496DCC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77" name="Text Box 10">
          <a:extLst>
            <a:ext uri="{FF2B5EF4-FFF2-40B4-BE49-F238E27FC236}">
              <a16:creationId xmlns:a16="http://schemas.microsoft.com/office/drawing/2014/main" id="{E2F385CF-0D42-42BB-8114-C6881F90C1D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78" name="Text Box 41">
          <a:extLst>
            <a:ext uri="{FF2B5EF4-FFF2-40B4-BE49-F238E27FC236}">
              <a16:creationId xmlns:a16="http://schemas.microsoft.com/office/drawing/2014/main" id="{4E85963B-AAA7-4E80-9CB2-9FC73E60CD6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79" name="Text Box 43">
          <a:extLst>
            <a:ext uri="{FF2B5EF4-FFF2-40B4-BE49-F238E27FC236}">
              <a16:creationId xmlns:a16="http://schemas.microsoft.com/office/drawing/2014/main" id="{871AD8B5-C236-49E3-8D19-A805BDFF57E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80" name="Text Box 1">
          <a:extLst>
            <a:ext uri="{FF2B5EF4-FFF2-40B4-BE49-F238E27FC236}">
              <a16:creationId xmlns:a16="http://schemas.microsoft.com/office/drawing/2014/main" id="{751E7C00-A56A-4177-80BE-52EEE10015A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81" name="Text Box 8">
          <a:extLst>
            <a:ext uri="{FF2B5EF4-FFF2-40B4-BE49-F238E27FC236}">
              <a16:creationId xmlns:a16="http://schemas.microsoft.com/office/drawing/2014/main" id="{B7E04FF5-FCF0-4959-BBFE-2478883F24D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82" name="Text Box 9">
          <a:extLst>
            <a:ext uri="{FF2B5EF4-FFF2-40B4-BE49-F238E27FC236}">
              <a16:creationId xmlns:a16="http://schemas.microsoft.com/office/drawing/2014/main" id="{77F611F1-AC9A-412C-A183-8B8297B117C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83" name="Text Box 10">
          <a:extLst>
            <a:ext uri="{FF2B5EF4-FFF2-40B4-BE49-F238E27FC236}">
              <a16:creationId xmlns:a16="http://schemas.microsoft.com/office/drawing/2014/main" id="{DBC2DFFF-D964-41E1-942B-225A721A8FF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84" name="Text Box 41">
          <a:extLst>
            <a:ext uri="{FF2B5EF4-FFF2-40B4-BE49-F238E27FC236}">
              <a16:creationId xmlns:a16="http://schemas.microsoft.com/office/drawing/2014/main" id="{76FD221B-F122-47A5-8D72-0DC6342DBFB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85" name="Text Box 43">
          <a:extLst>
            <a:ext uri="{FF2B5EF4-FFF2-40B4-BE49-F238E27FC236}">
              <a16:creationId xmlns:a16="http://schemas.microsoft.com/office/drawing/2014/main" id="{99059C6B-D833-427F-B6A8-C7CDA77C169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86" name="Text Box 1">
          <a:extLst>
            <a:ext uri="{FF2B5EF4-FFF2-40B4-BE49-F238E27FC236}">
              <a16:creationId xmlns:a16="http://schemas.microsoft.com/office/drawing/2014/main" id="{BEECAFC3-93C8-472A-9EF1-07F0BF08DE0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87" name="Text Box 8">
          <a:extLst>
            <a:ext uri="{FF2B5EF4-FFF2-40B4-BE49-F238E27FC236}">
              <a16:creationId xmlns:a16="http://schemas.microsoft.com/office/drawing/2014/main" id="{E7BC8F6F-580A-4F79-AB9F-1BA4502FCDA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88" name="Text Box 9">
          <a:extLst>
            <a:ext uri="{FF2B5EF4-FFF2-40B4-BE49-F238E27FC236}">
              <a16:creationId xmlns:a16="http://schemas.microsoft.com/office/drawing/2014/main" id="{8D1F6572-2FD0-488C-B2CC-362284704AD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89" name="Text Box 10">
          <a:extLst>
            <a:ext uri="{FF2B5EF4-FFF2-40B4-BE49-F238E27FC236}">
              <a16:creationId xmlns:a16="http://schemas.microsoft.com/office/drawing/2014/main" id="{D927756D-04AE-42EF-9BF3-420B348473F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90" name="Text Box 41">
          <a:extLst>
            <a:ext uri="{FF2B5EF4-FFF2-40B4-BE49-F238E27FC236}">
              <a16:creationId xmlns:a16="http://schemas.microsoft.com/office/drawing/2014/main" id="{0BE853C8-312F-49CF-9D7C-D626962A41B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91" name="Text Box 43">
          <a:extLst>
            <a:ext uri="{FF2B5EF4-FFF2-40B4-BE49-F238E27FC236}">
              <a16:creationId xmlns:a16="http://schemas.microsoft.com/office/drawing/2014/main" id="{22D6359D-6937-4578-8992-F7AD0660BEE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92" name="Text Box 1">
          <a:extLst>
            <a:ext uri="{FF2B5EF4-FFF2-40B4-BE49-F238E27FC236}">
              <a16:creationId xmlns:a16="http://schemas.microsoft.com/office/drawing/2014/main" id="{B00F4AE8-3223-4367-A945-8DA303EAB03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93" name="Text Box 8">
          <a:extLst>
            <a:ext uri="{FF2B5EF4-FFF2-40B4-BE49-F238E27FC236}">
              <a16:creationId xmlns:a16="http://schemas.microsoft.com/office/drawing/2014/main" id="{9C4C2B5D-3C76-4D1D-9ABA-90D00EFF364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94" name="Text Box 9">
          <a:extLst>
            <a:ext uri="{FF2B5EF4-FFF2-40B4-BE49-F238E27FC236}">
              <a16:creationId xmlns:a16="http://schemas.microsoft.com/office/drawing/2014/main" id="{107C1882-CBC4-419F-B713-337C43C793F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95" name="Text Box 10">
          <a:extLst>
            <a:ext uri="{FF2B5EF4-FFF2-40B4-BE49-F238E27FC236}">
              <a16:creationId xmlns:a16="http://schemas.microsoft.com/office/drawing/2014/main" id="{D70B9DE5-0CF0-4A7F-8401-BD8AE8E703D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96" name="Text Box 41">
          <a:extLst>
            <a:ext uri="{FF2B5EF4-FFF2-40B4-BE49-F238E27FC236}">
              <a16:creationId xmlns:a16="http://schemas.microsoft.com/office/drawing/2014/main" id="{09F90BAE-B506-40F5-B1AF-03CCA29358B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97" name="Text Box 43">
          <a:extLst>
            <a:ext uri="{FF2B5EF4-FFF2-40B4-BE49-F238E27FC236}">
              <a16:creationId xmlns:a16="http://schemas.microsoft.com/office/drawing/2014/main" id="{AD14237E-C7DC-4B48-99FB-D12BAE9A5A8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98" name="Text Box 1">
          <a:extLst>
            <a:ext uri="{FF2B5EF4-FFF2-40B4-BE49-F238E27FC236}">
              <a16:creationId xmlns:a16="http://schemas.microsoft.com/office/drawing/2014/main" id="{1C802E65-D5BF-402E-9D8E-F0AA1986FCA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99" name="Text Box 8">
          <a:extLst>
            <a:ext uri="{FF2B5EF4-FFF2-40B4-BE49-F238E27FC236}">
              <a16:creationId xmlns:a16="http://schemas.microsoft.com/office/drawing/2014/main" id="{06FF02D0-A7D8-4DD4-BAB6-8E3A45FCBB9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00" name="Text Box 9">
          <a:extLst>
            <a:ext uri="{FF2B5EF4-FFF2-40B4-BE49-F238E27FC236}">
              <a16:creationId xmlns:a16="http://schemas.microsoft.com/office/drawing/2014/main" id="{47C93E12-82FC-42C2-BA5B-5060E488694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01" name="Text Box 10">
          <a:extLst>
            <a:ext uri="{FF2B5EF4-FFF2-40B4-BE49-F238E27FC236}">
              <a16:creationId xmlns:a16="http://schemas.microsoft.com/office/drawing/2014/main" id="{219F2077-B8A0-4F02-A993-5246DDC4DA3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02" name="Text Box 41">
          <a:extLst>
            <a:ext uri="{FF2B5EF4-FFF2-40B4-BE49-F238E27FC236}">
              <a16:creationId xmlns:a16="http://schemas.microsoft.com/office/drawing/2014/main" id="{8E25656C-141D-4CE2-B4E2-5B408769CD7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03" name="Text Box 43">
          <a:extLst>
            <a:ext uri="{FF2B5EF4-FFF2-40B4-BE49-F238E27FC236}">
              <a16:creationId xmlns:a16="http://schemas.microsoft.com/office/drawing/2014/main" id="{CB1562BD-1C3E-45D4-8042-686B47F28A3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004" name="Text Box 1">
          <a:extLst>
            <a:ext uri="{FF2B5EF4-FFF2-40B4-BE49-F238E27FC236}">
              <a16:creationId xmlns:a16="http://schemas.microsoft.com/office/drawing/2014/main" id="{BFD12E53-C4A0-43C4-B579-E042832C5C6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005" name="Text Box 8">
          <a:extLst>
            <a:ext uri="{FF2B5EF4-FFF2-40B4-BE49-F238E27FC236}">
              <a16:creationId xmlns:a16="http://schemas.microsoft.com/office/drawing/2014/main" id="{D79CFA03-B8C2-456D-8EB9-6D89BADE748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006" name="Text Box 9">
          <a:extLst>
            <a:ext uri="{FF2B5EF4-FFF2-40B4-BE49-F238E27FC236}">
              <a16:creationId xmlns:a16="http://schemas.microsoft.com/office/drawing/2014/main" id="{14869C6C-8ABF-4078-886D-121A05081C8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007" name="Text Box 10">
          <a:extLst>
            <a:ext uri="{FF2B5EF4-FFF2-40B4-BE49-F238E27FC236}">
              <a16:creationId xmlns:a16="http://schemas.microsoft.com/office/drawing/2014/main" id="{A8B75700-C1EF-45F9-B3F4-9DDA3977F1D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008" name="Text Box 41">
          <a:extLst>
            <a:ext uri="{FF2B5EF4-FFF2-40B4-BE49-F238E27FC236}">
              <a16:creationId xmlns:a16="http://schemas.microsoft.com/office/drawing/2014/main" id="{DF14E96C-7478-4553-9A4B-3454D9DF42E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009" name="Text Box 43">
          <a:extLst>
            <a:ext uri="{FF2B5EF4-FFF2-40B4-BE49-F238E27FC236}">
              <a16:creationId xmlns:a16="http://schemas.microsoft.com/office/drawing/2014/main" id="{DC45677C-5944-4EB1-B9A0-88B0B29F62C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10" name="Text Box 1">
          <a:extLst>
            <a:ext uri="{FF2B5EF4-FFF2-40B4-BE49-F238E27FC236}">
              <a16:creationId xmlns:a16="http://schemas.microsoft.com/office/drawing/2014/main" id="{A3E98F19-2ECA-449E-82BA-3403AA1BA35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11" name="Text Box 8">
          <a:extLst>
            <a:ext uri="{FF2B5EF4-FFF2-40B4-BE49-F238E27FC236}">
              <a16:creationId xmlns:a16="http://schemas.microsoft.com/office/drawing/2014/main" id="{BE6694E5-3757-4E56-A9C9-96174459302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12" name="Text Box 9">
          <a:extLst>
            <a:ext uri="{FF2B5EF4-FFF2-40B4-BE49-F238E27FC236}">
              <a16:creationId xmlns:a16="http://schemas.microsoft.com/office/drawing/2014/main" id="{9638471C-173E-44D2-BD8B-875EBEDCE83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13" name="Text Box 10">
          <a:extLst>
            <a:ext uri="{FF2B5EF4-FFF2-40B4-BE49-F238E27FC236}">
              <a16:creationId xmlns:a16="http://schemas.microsoft.com/office/drawing/2014/main" id="{8691433B-CC32-4C01-892F-57FA31B9CC8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14" name="Text Box 41">
          <a:extLst>
            <a:ext uri="{FF2B5EF4-FFF2-40B4-BE49-F238E27FC236}">
              <a16:creationId xmlns:a16="http://schemas.microsoft.com/office/drawing/2014/main" id="{9F901956-1162-4CA5-9D57-2E193748BDF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15" name="Text Box 43">
          <a:extLst>
            <a:ext uri="{FF2B5EF4-FFF2-40B4-BE49-F238E27FC236}">
              <a16:creationId xmlns:a16="http://schemas.microsoft.com/office/drawing/2014/main" id="{97817358-3334-44D5-8028-298D8346437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16" name="Text Box 1">
          <a:extLst>
            <a:ext uri="{FF2B5EF4-FFF2-40B4-BE49-F238E27FC236}">
              <a16:creationId xmlns:a16="http://schemas.microsoft.com/office/drawing/2014/main" id="{CFBBF903-8DF7-47E3-92CB-C404173D613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17" name="Text Box 8">
          <a:extLst>
            <a:ext uri="{FF2B5EF4-FFF2-40B4-BE49-F238E27FC236}">
              <a16:creationId xmlns:a16="http://schemas.microsoft.com/office/drawing/2014/main" id="{09970F4D-B2E6-49B5-8144-5819E0864A9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18" name="Text Box 9">
          <a:extLst>
            <a:ext uri="{FF2B5EF4-FFF2-40B4-BE49-F238E27FC236}">
              <a16:creationId xmlns:a16="http://schemas.microsoft.com/office/drawing/2014/main" id="{DD0D5627-88A7-4B2C-A229-3D8AFA284E0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19" name="Text Box 10">
          <a:extLst>
            <a:ext uri="{FF2B5EF4-FFF2-40B4-BE49-F238E27FC236}">
              <a16:creationId xmlns:a16="http://schemas.microsoft.com/office/drawing/2014/main" id="{3BB07EBD-F713-47E1-861E-3170FA0EB69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20" name="Text Box 41">
          <a:extLst>
            <a:ext uri="{FF2B5EF4-FFF2-40B4-BE49-F238E27FC236}">
              <a16:creationId xmlns:a16="http://schemas.microsoft.com/office/drawing/2014/main" id="{E5C6A4E3-01ED-44CB-8556-29640304229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21" name="Text Box 43">
          <a:extLst>
            <a:ext uri="{FF2B5EF4-FFF2-40B4-BE49-F238E27FC236}">
              <a16:creationId xmlns:a16="http://schemas.microsoft.com/office/drawing/2014/main" id="{B310015F-2686-4B9F-9EB8-49540754A2C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22" name="Text Box 1">
          <a:extLst>
            <a:ext uri="{FF2B5EF4-FFF2-40B4-BE49-F238E27FC236}">
              <a16:creationId xmlns:a16="http://schemas.microsoft.com/office/drawing/2014/main" id="{4170CDB9-456F-45CB-9B96-1F2F669DE06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23" name="Text Box 8">
          <a:extLst>
            <a:ext uri="{FF2B5EF4-FFF2-40B4-BE49-F238E27FC236}">
              <a16:creationId xmlns:a16="http://schemas.microsoft.com/office/drawing/2014/main" id="{505F4A07-585A-4771-A678-E71C1B57E9A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24" name="Text Box 9">
          <a:extLst>
            <a:ext uri="{FF2B5EF4-FFF2-40B4-BE49-F238E27FC236}">
              <a16:creationId xmlns:a16="http://schemas.microsoft.com/office/drawing/2014/main" id="{6D4A383B-4204-4ADC-AA5D-0AA5BBB0359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25" name="Text Box 10">
          <a:extLst>
            <a:ext uri="{FF2B5EF4-FFF2-40B4-BE49-F238E27FC236}">
              <a16:creationId xmlns:a16="http://schemas.microsoft.com/office/drawing/2014/main" id="{580AA461-A187-4E27-ABDA-549B0B4178F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26" name="Text Box 41">
          <a:extLst>
            <a:ext uri="{FF2B5EF4-FFF2-40B4-BE49-F238E27FC236}">
              <a16:creationId xmlns:a16="http://schemas.microsoft.com/office/drawing/2014/main" id="{99CD395E-47E7-4B0B-BFB0-2DF5AA87C75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27" name="Text Box 43">
          <a:extLst>
            <a:ext uri="{FF2B5EF4-FFF2-40B4-BE49-F238E27FC236}">
              <a16:creationId xmlns:a16="http://schemas.microsoft.com/office/drawing/2014/main" id="{3B7B246B-B1BD-44F4-BBC4-5063C1399F8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28" name="Text Box 1">
          <a:extLst>
            <a:ext uri="{FF2B5EF4-FFF2-40B4-BE49-F238E27FC236}">
              <a16:creationId xmlns:a16="http://schemas.microsoft.com/office/drawing/2014/main" id="{A33EA239-A223-4A73-91E0-C3332EC278E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29" name="Text Box 8">
          <a:extLst>
            <a:ext uri="{FF2B5EF4-FFF2-40B4-BE49-F238E27FC236}">
              <a16:creationId xmlns:a16="http://schemas.microsoft.com/office/drawing/2014/main" id="{54914C46-7A8D-4153-8BC4-C16827E34EB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30" name="Text Box 9">
          <a:extLst>
            <a:ext uri="{FF2B5EF4-FFF2-40B4-BE49-F238E27FC236}">
              <a16:creationId xmlns:a16="http://schemas.microsoft.com/office/drawing/2014/main" id="{E0291793-02B7-4B1F-BC5C-EA4F37546F2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31" name="Text Box 10">
          <a:extLst>
            <a:ext uri="{FF2B5EF4-FFF2-40B4-BE49-F238E27FC236}">
              <a16:creationId xmlns:a16="http://schemas.microsoft.com/office/drawing/2014/main" id="{D06E9C9B-1EDE-44A3-99E8-6884953D0C1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32" name="Text Box 41">
          <a:extLst>
            <a:ext uri="{FF2B5EF4-FFF2-40B4-BE49-F238E27FC236}">
              <a16:creationId xmlns:a16="http://schemas.microsoft.com/office/drawing/2014/main" id="{6004C281-4DEE-4A1F-A20E-199CE248D8F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33" name="Text Box 43">
          <a:extLst>
            <a:ext uri="{FF2B5EF4-FFF2-40B4-BE49-F238E27FC236}">
              <a16:creationId xmlns:a16="http://schemas.microsoft.com/office/drawing/2014/main" id="{3B4D3F6B-DA8C-4D8B-A3AE-37F2E5A8188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34" name="Text Box 1">
          <a:extLst>
            <a:ext uri="{FF2B5EF4-FFF2-40B4-BE49-F238E27FC236}">
              <a16:creationId xmlns:a16="http://schemas.microsoft.com/office/drawing/2014/main" id="{99CDD5B5-42CA-4080-942E-85CE72FE310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35" name="Text Box 8">
          <a:extLst>
            <a:ext uri="{FF2B5EF4-FFF2-40B4-BE49-F238E27FC236}">
              <a16:creationId xmlns:a16="http://schemas.microsoft.com/office/drawing/2014/main" id="{46E98035-3CF3-4611-AB31-BAED9512B36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36" name="Text Box 9">
          <a:extLst>
            <a:ext uri="{FF2B5EF4-FFF2-40B4-BE49-F238E27FC236}">
              <a16:creationId xmlns:a16="http://schemas.microsoft.com/office/drawing/2014/main" id="{D60A028D-3DA7-4844-90F0-B81ABE87254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37" name="Text Box 10">
          <a:extLst>
            <a:ext uri="{FF2B5EF4-FFF2-40B4-BE49-F238E27FC236}">
              <a16:creationId xmlns:a16="http://schemas.microsoft.com/office/drawing/2014/main" id="{42717A32-18C6-4BA4-B246-85B90425ABB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38" name="Text Box 41">
          <a:extLst>
            <a:ext uri="{FF2B5EF4-FFF2-40B4-BE49-F238E27FC236}">
              <a16:creationId xmlns:a16="http://schemas.microsoft.com/office/drawing/2014/main" id="{A0A236DB-A49B-4B36-BA1F-801C3E21B31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39" name="Text Box 43">
          <a:extLst>
            <a:ext uri="{FF2B5EF4-FFF2-40B4-BE49-F238E27FC236}">
              <a16:creationId xmlns:a16="http://schemas.microsoft.com/office/drawing/2014/main" id="{ED543316-F9C9-44D3-A4B8-1389A0C1CFE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40" name="Text Box 1">
          <a:extLst>
            <a:ext uri="{FF2B5EF4-FFF2-40B4-BE49-F238E27FC236}">
              <a16:creationId xmlns:a16="http://schemas.microsoft.com/office/drawing/2014/main" id="{EFA4F641-7736-4756-88FE-342AC1E1779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41" name="Text Box 8">
          <a:extLst>
            <a:ext uri="{FF2B5EF4-FFF2-40B4-BE49-F238E27FC236}">
              <a16:creationId xmlns:a16="http://schemas.microsoft.com/office/drawing/2014/main" id="{01D125B0-5DCF-4DC8-8D0E-83725A6F690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42" name="Text Box 9">
          <a:extLst>
            <a:ext uri="{FF2B5EF4-FFF2-40B4-BE49-F238E27FC236}">
              <a16:creationId xmlns:a16="http://schemas.microsoft.com/office/drawing/2014/main" id="{B944E2B4-EC57-4B53-A2C8-71AF0A2631B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43" name="Text Box 10">
          <a:extLst>
            <a:ext uri="{FF2B5EF4-FFF2-40B4-BE49-F238E27FC236}">
              <a16:creationId xmlns:a16="http://schemas.microsoft.com/office/drawing/2014/main" id="{12EDA58E-3FD2-4797-9F10-6630BB1BA61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44" name="Text Box 41">
          <a:extLst>
            <a:ext uri="{FF2B5EF4-FFF2-40B4-BE49-F238E27FC236}">
              <a16:creationId xmlns:a16="http://schemas.microsoft.com/office/drawing/2014/main" id="{21C1A9BD-6A85-45BD-B1DD-E8A32704D53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45" name="Text Box 43">
          <a:extLst>
            <a:ext uri="{FF2B5EF4-FFF2-40B4-BE49-F238E27FC236}">
              <a16:creationId xmlns:a16="http://schemas.microsoft.com/office/drawing/2014/main" id="{36ED90A1-8E39-41AA-AA5C-46849AC469F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46" name="Text Box 1">
          <a:extLst>
            <a:ext uri="{FF2B5EF4-FFF2-40B4-BE49-F238E27FC236}">
              <a16:creationId xmlns:a16="http://schemas.microsoft.com/office/drawing/2014/main" id="{A49309BC-DAAE-41C8-B4D5-FCBDB3ED651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47" name="Text Box 8">
          <a:extLst>
            <a:ext uri="{FF2B5EF4-FFF2-40B4-BE49-F238E27FC236}">
              <a16:creationId xmlns:a16="http://schemas.microsoft.com/office/drawing/2014/main" id="{AE746508-CB23-4F09-83B2-446604C8393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48" name="Text Box 9">
          <a:extLst>
            <a:ext uri="{FF2B5EF4-FFF2-40B4-BE49-F238E27FC236}">
              <a16:creationId xmlns:a16="http://schemas.microsoft.com/office/drawing/2014/main" id="{01E6F024-6AAE-4825-BDC5-EA154B1D4A1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49" name="Text Box 10">
          <a:extLst>
            <a:ext uri="{FF2B5EF4-FFF2-40B4-BE49-F238E27FC236}">
              <a16:creationId xmlns:a16="http://schemas.microsoft.com/office/drawing/2014/main" id="{5C99D54A-00EC-4305-A7FB-F182B6E99AB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50" name="Text Box 41">
          <a:extLst>
            <a:ext uri="{FF2B5EF4-FFF2-40B4-BE49-F238E27FC236}">
              <a16:creationId xmlns:a16="http://schemas.microsoft.com/office/drawing/2014/main" id="{8D17F6FC-7D5A-4187-AF83-2EFC15B28DA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51" name="Text Box 43">
          <a:extLst>
            <a:ext uri="{FF2B5EF4-FFF2-40B4-BE49-F238E27FC236}">
              <a16:creationId xmlns:a16="http://schemas.microsoft.com/office/drawing/2014/main" id="{1E09D66A-3722-4706-BE26-170313BD6E6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52" name="Text Box 1">
          <a:extLst>
            <a:ext uri="{FF2B5EF4-FFF2-40B4-BE49-F238E27FC236}">
              <a16:creationId xmlns:a16="http://schemas.microsoft.com/office/drawing/2014/main" id="{8A5AE4B8-DB62-4D34-B858-7E9A39C0185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53" name="Text Box 8">
          <a:extLst>
            <a:ext uri="{FF2B5EF4-FFF2-40B4-BE49-F238E27FC236}">
              <a16:creationId xmlns:a16="http://schemas.microsoft.com/office/drawing/2014/main" id="{E6F711CA-80D5-4DE9-958D-2C70B96431B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54" name="Text Box 9">
          <a:extLst>
            <a:ext uri="{FF2B5EF4-FFF2-40B4-BE49-F238E27FC236}">
              <a16:creationId xmlns:a16="http://schemas.microsoft.com/office/drawing/2014/main" id="{93349561-D59D-422B-ACFB-5C166E5910B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55" name="Text Box 10">
          <a:extLst>
            <a:ext uri="{FF2B5EF4-FFF2-40B4-BE49-F238E27FC236}">
              <a16:creationId xmlns:a16="http://schemas.microsoft.com/office/drawing/2014/main" id="{2B2ABD42-85DC-42DB-9935-E38A42B504D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56" name="Text Box 41">
          <a:extLst>
            <a:ext uri="{FF2B5EF4-FFF2-40B4-BE49-F238E27FC236}">
              <a16:creationId xmlns:a16="http://schemas.microsoft.com/office/drawing/2014/main" id="{12222C6D-190D-481C-A19D-77BCB61CB91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57" name="Text Box 43">
          <a:extLst>
            <a:ext uri="{FF2B5EF4-FFF2-40B4-BE49-F238E27FC236}">
              <a16:creationId xmlns:a16="http://schemas.microsoft.com/office/drawing/2014/main" id="{F58117E4-0F7F-4F51-AA08-13AE6E68C53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58" name="Text Box 1">
          <a:extLst>
            <a:ext uri="{FF2B5EF4-FFF2-40B4-BE49-F238E27FC236}">
              <a16:creationId xmlns:a16="http://schemas.microsoft.com/office/drawing/2014/main" id="{4FC22A5D-2B9C-4FBD-8B34-EF1E9FAE9AC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59" name="Text Box 8">
          <a:extLst>
            <a:ext uri="{FF2B5EF4-FFF2-40B4-BE49-F238E27FC236}">
              <a16:creationId xmlns:a16="http://schemas.microsoft.com/office/drawing/2014/main" id="{9BDDC188-7CD0-4CBE-87B5-01B9C7CC480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60" name="Text Box 9">
          <a:extLst>
            <a:ext uri="{FF2B5EF4-FFF2-40B4-BE49-F238E27FC236}">
              <a16:creationId xmlns:a16="http://schemas.microsoft.com/office/drawing/2014/main" id="{596DA7AD-E92D-46BA-A3D5-3B23BE009AD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61" name="Text Box 10">
          <a:extLst>
            <a:ext uri="{FF2B5EF4-FFF2-40B4-BE49-F238E27FC236}">
              <a16:creationId xmlns:a16="http://schemas.microsoft.com/office/drawing/2014/main" id="{FF94AA13-5FE3-49AA-A5D7-42B28D7E0D7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62" name="Text Box 41">
          <a:extLst>
            <a:ext uri="{FF2B5EF4-FFF2-40B4-BE49-F238E27FC236}">
              <a16:creationId xmlns:a16="http://schemas.microsoft.com/office/drawing/2014/main" id="{13418AE6-D4D2-4E9A-A1A0-23E5DC67243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63" name="Text Box 43">
          <a:extLst>
            <a:ext uri="{FF2B5EF4-FFF2-40B4-BE49-F238E27FC236}">
              <a16:creationId xmlns:a16="http://schemas.microsoft.com/office/drawing/2014/main" id="{08128FF7-74A8-4AE8-B4C0-77E332A9721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64" name="Text Box 1">
          <a:extLst>
            <a:ext uri="{FF2B5EF4-FFF2-40B4-BE49-F238E27FC236}">
              <a16:creationId xmlns:a16="http://schemas.microsoft.com/office/drawing/2014/main" id="{48433AF8-AAC2-4724-8711-B126FCFA120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65" name="Text Box 8">
          <a:extLst>
            <a:ext uri="{FF2B5EF4-FFF2-40B4-BE49-F238E27FC236}">
              <a16:creationId xmlns:a16="http://schemas.microsoft.com/office/drawing/2014/main" id="{E528D09C-CFF7-4816-8420-0C3F7ECBE2C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66" name="Text Box 9">
          <a:extLst>
            <a:ext uri="{FF2B5EF4-FFF2-40B4-BE49-F238E27FC236}">
              <a16:creationId xmlns:a16="http://schemas.microsoft.com/office/drawing/2014/main" id="{90B94DF0-F16D-471C-97D9-94DD03DD359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67" name="Text Box 10">
          <a:extLst>
            <a:ext uri="{FF2B5EF4-FFF2-40B4-BE49-F238E27FC236}">
              <a16:creationId xmlns:a16="http://schemas.microsoft.com/office/drawing/2014/main" id="{B65B3B8B-7033-4C39-93BC-BE692084A76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68" name="Text Box 41">
          <a:extLst>
            <a:ext uri="{FF2B5EF4-FFF2-40B4-BE49-F238E27FC236}">
              <a16:creationId xmlns:a16="http://schemas.microsoft.com/office/drawing/2014/main" id="{1FE8567F-89D8-44C5-91B1-0C397E8F945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69" name="Text Box 43">
          <a:extLst>
            <a:ext uri="{FF2B5EF4-FFF2-40B4-BE49-F238E27FC236}">
              <a16:creationId xmlns:a16="http://schemas.microsoft.com/office/drawing/2014/main" id="{025D2E18-9EC2-4021-BF31-37F566FF60C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70" name="Text Box 1">
          <a:extLst>
            <a:ext uri="{FF2B5EF4-FFF2-40B4-BE49-F238E27FC236}">
              <a16:creationId xmlns:a16="http://schemas.microsoft.com/office/drawing/2014/main" id="{769A0179-75CD-4920-B050-839A57F5FFE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71" name="Text Box 8">
          <a:extLst>
            <a:ext uri="{FF2B5EF4-FFF2-40B4-BE49-F238E27FC236}">
              <a16:creationId xmlns:a16="http://schemas.microsoft.com/office/drawing/2014/main" id="{0E4FD3A1-2DE2-4A31-9CB0-DEDCAFAE59F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72" name="Text Box 9">
          <a:extLst>
            <a:ext uri="{FF2B5EF4-FFF2-40B4-BE49-F238E27FC236}">
              <a16:creationId xmlns:a16="http://schemas.microsoft.com/office/drawing/2014/main" id="{6B348D5D-C2F9-4687-AE4B-8D857B713B5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73" name="Text Box 10">
          <a:extLst>
            <a:ext uri="{FF2B5EF4-FFF2-40B4-BE49-F238E27FC236}">
              <a16:creationId xmlns:a16="http://schemas.microsoft.com/office/drawing/2014/main" id="{52FE2B48-5741-48AB-A8AB-6D6EBFE3077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74" name="Text Box 41">
          <a:extLst>
            <a:ext uri="{FF2B5EF4-FFF2-40B4-BE49-F238E27FC236}">
              <a16:creationId xmlns:a16="http://schemas.microsoft.com/office/drawing/2014/main" id="{976D1336-A1D5-4C18-8F0A-69ED65E3FBD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75" name="Text Box 43">
          <a:extLst>
            <a:ext uri="{FF2B5EF4-FFF2-40B4-BE49-F238E27FC236}">
              <a16:creationId xmlns:a16="http://schemas.microsoft.com/office/drawing/2014/main" id="{D1934278-9E11-411C-B6DE-E7703F479D3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76" name="Text Box 1">
          <a:extLst>
            <a:ext uri="{FF2B5EF4-FFF2-40B4-BE49-F238E27FC236}">
              <a16:creationId xmlns:a16="http://schemas.microsoft.com/office/drawing/2014/main" id="{95362A46-7331-4D47-9F71-EBF577BC7F9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77" name="Text Box 8">
          <a:extLst>
            <a:ext uri="{FF2B5EF4-FFF2-40B4-BE49-F238E27FC236}">
              <a16:creationId xmlns:a16="http://schemas.microsoft.com/office/drawing/2014/main" id="{08B00F70-2614-497D-98D2-C9B173A65F3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78" name="Text Box 9">
          <a:extLst>
            <a:ext uri="{FF2B5EF4-FFF2-40B4-BE49-F238E27FC236}">
              <a16:creationId xmlns:a16="http://schemas.microsoft.com/office/drawing/2014/main" id="{CF9803E8-F6C8-4DF0-918B-3885B053700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79" name="Text Box 10">
          <a:extLst>
            <a:ext uri="{FF2B5EF4-FFF2-40B4-BE49-F238E27FC236}">
              <a16:creationId xmlns:a16="http://schemas.microsoft.com/office/drawing/2014/main" id="{BB9A2856-E708-46B6-8CF7-9EC3E4B6714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80" name="Text Box 41">
          <a:extLst>
            <a:ext uri="{FF2B5EF4-FFF2-40B4-BE49-F238E27FC236}">
              <a16:creationId xmlns:a16="http://schemas.microsoft.com/office/drawing/2014/main" id="{09615B38-7AE4-43BA-8085-0940DB72532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81" name="Text Box 43">
          <a:extLst>
            <a:ext uri="{FF2B5EF4-FFF2-40B4-BE49-F238E27FC236}">
              <a16:creationId xmlns:a16="http://schemas.microsoft.com/office/drawing/2014/main" id="{FCA4EC5B-4073-4AE8-BED8-672E22BFD0F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82" name="Text Box 1">
          <a:extLst>
            <a:ext uri="{FF2B5EF4-FFF2-40B4-BE49-F238E27FC236}">
              <a16:creationId xmlns:a16="http://schemas.microsoft.com/office/drawing/2014/main" id="{32FFD1EE-B3AC-4EFB-8950-DA210544E8A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83" name="Text Box 8">
          <a:extLst>
            <a:ext uri="{FF2B5EF4-FFF2-40B4-BE49-F238E27FC236}">
              <a16:creationId xmlns:a16="http://schemas.microsoft.com/office/drawing/2014/main" id="{6DCCCD3C-3C07-41D0-B6E4-2037F44E5E1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84" name="Text Box 9">
          <a:extLst>
            <a:ext uri="{FF2B5EF4-FFF2-40B4-BE49-F238E27FC236}">
              <a16:creationId xmlns:a16="http://schemas.microsoft.com/office/drawing/2014/main" id="{3EFE6B42-AADC-4C1E-A807-DC53E02D37C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85" name="Text Box 10">
          <a:extLst>
            <a:ext uri="{FF2B5EF4-FFF2-40B4-BE49-F238E27FC236}">
              <a16:creationId xmlns:a16="http://schemas.microsoft.com/office/drawing/2014/main" id="{932771CD-6B33-4CC8-8B2D-AA1E6B4DF93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86" name="Text Box 41">
          <a:extLst>
            <a:ext uri="{FF2B5EF4-FFF2-40B4-BE49-F238E27FC236}">
              <a16:creationId xmlns:a16="http://schemas.microsoft.com/office/drawing/2014/main" id="{0F58DF80-D7F5-4C86-864C-0588921836A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87" name="Text Box 43">
          <a:extLst>
            <a:ext uri="{FF2B5EF4-FFF2-40B4-BE49-F238E27FC236}">
              <a16:creationId xmlns:a16="http://schemas.microsoft.com/office/drawing/2014/main" id="{9875F809-B069-4243-AC17-9AD87A6D32F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088" name="Text Box 1">
          <a:extLst>
            <a:ext uri="{FF2B5EF4-FFF2-40B4-BE49-F238E27FC236}">
              <a16:creationId xmlns:a16="http://schemas.microsoft.com/office/drawing/2014/main" id="{3A1675D1-A5F0-4592-A78F-F0642A733A8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089" name="Text Box 8">
          <a:extLst>
            <a:ext uri="{FF2B5EF4-FFF2-40B4-BE49-F238E27FC236}">
              <a16:creationId xmlns:a16="http://schemas.microsoft.com/office/drawing/2014/main" id="{5BA1EE55-3388-4629-BC1B-FE3BE5D7D5E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090" name="Text Box 9">
          <a:extLst>
            <a:ext uri="{FF2B5EF4-FFF2-40B4-BE49-F238E27FC236}">
              <a16:creationId xmlns:a16="http://schemas.microsoft.com/office/drawing/2014/main" id="{05C4B1E2-3AEE-45C1-BCF5-B14B101FACD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091" name="Text Box 10">
          <a:extLst>
            <a:ext uri="{FF2B5EF4-FFF2-40B4-BE49-F238E27FC236}">
              <a16:creationId xmlns:a16="http://schemas.microsoft.com/office/drawing/2014/main" id="{963398EC-D820-42D2-9343-C6B948E0BC2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092" name="Text Box 41">
          <a:extLst>
            <a:ext uri="{FF2B5EF4-FFF2-40B4-BE49-F238E27FC236}">
              <a16:creationId xmlns:a16="http://schemas.microsoft.com/office/drawing/2014/main" id="{F1E639CB-004F-4578-B352-4D4536C2532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093" name="Text Box 43">
          <a:extLst>
            <a:ext uri="{FF2B5EF4-FFF2-40B4-BE49-F238E27FC236}">
              <a16:creationId xmlns:a16="http://schemas.microsoft.com/office/drawing/2014/main" id="{26948A89-DF9A-4E2B-A267-7DB597A2A17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094" name="Text Box 1">
          <a:extLst>
            <a:ext uri="{FF2B5EF4-FFF2-40B4-BE49-F238E27FC236}">
              <a16:creationId xmlns:a16="http://schemas.microsoft.com/office/drawing/2014/main" id="{6BCCFF64-AD46-4C7E-998C-ECCC3D9193A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095" name="Text Box 8">
          <a:extLst>
            <a:ext uri="{FF2B5EF4-FFF2-40B4-BE49-F238E27FC236}">
              <a16:creationId xmlns:a16="http://schemas.microsoft.com/office/drawing/2014/main" id="{6DE96467-3BDA-4B72-9269-9B99A9490AC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096" name="Text Box 9">
          <a:extLst>
            <a:ext uri="{FF2B5EF4-FFF2-40B4-BE49-F238E27FC236}">
              <a16:creationId xmlns:a16="http://schemas.microsoft.com/office/drawing/2014/main" id="{A258458E-D70D-405B-AF5B-D5CC9033C80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097" name="Text Box 10">
          <a:extLst>
            <a:ext uri="{FF2B5EF4-FFF2-40B4-BE49-F238E27FC236}">
              <a16:creationId xmlns:a16="http://schemas.microsoft.com/office/drawing/2014/main" id="{A32F5B1D-80DC-4403-939C-93C24E137B1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098" name="Text Box 41">
          <a:extLst>
            <a:ext uri="{FF2B5EF4-FFF2-40B4-BE49-F238E27FC236}">
              <a16:creationId xmlns:a16="http://schemas.microsoft.com/office/drawing/2014/main" id="{B98CF9F0-AE46-4941-A9C7-203F2712F85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099" name="Text Box 43">
          <a:extLst>
            <a:ext uri="{FF2B5EF4-FFF2-40B4-BE49-F238E27FC236}">
              <a16:creationId xmlns:a16="http://schemas.microsoft.com/office/drawing/2014/main" id="{5060784C-BD90-479C-BD6F-A57272FDBCF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00" name="Text Box 1">
          <a:extLst>
            <a:ext uri="{FF2B5EF4-FFF2-40B4-BE49-F238E27FC236}">
              <a16:creationId xmlns:a16="http://schemas.microsoft.com/office/drawing/2014/main" id="{05EA64DF-0E5A-4516-B237-D40E3C56892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01" name="Text Box 8">
          <a:extLst>
            <a:ext uri="{FF2B5EF4-FFF2-40B4-BE49-F238E27FC236}">
              <a16:creationId xmlns:a16="http://schemas.microsoft.com/office/drawing/2014/main" id="{6F503516-FF09-4DA6-AF48-A86CF6E0F9A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02" name="Text Box 9">
          <a:extLst>
            <a:ext uri="{FF2B5EF4-FFF2-40B4-BE49-F238E27FC236}">
              <a16:creationId xmlns:a16="http://schemas.microsoft.com/office/drawing/2014/main" id="{C9D3D993-9E8F-4B20-920D-5E692EDCD1C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03" name="Text Box 10">
          <a:extLst>
            <a:ext uri="{FF2B5EF4-FFF2-40B4-BE49-F238E27FC236}">
              <a16:creationId xmlns:a16="http://schemas.microsoft.com/office/drawing/2014/main" id="{DB8C4FBA-1859-4EB3-8292-8F0D9856F20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04" name="Text Box 41">
          <a:extLst>
            <a:ext uri="{FF2B5EF4-FFF2-40B4-BE49-F238E27FC236}">
              <a16:creationId xmlns:a16="http://schemas.microsoft.com/office/drawing/2014/main" id="{DB1AE363-DB63-40E2-B910-1F0A92C7EBE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05" name="Text Box 43">
          <a:extLst>
            <a:ext uri="{FF2B5EF4-FFF2-40B4-BE49-F238E27FC236}">
              <a16:creationId xmlns:a16="http://schemas.microsoft.com/office/drawing/2014/main" id="{D259280D-B63D-4825-9AC6-C02059F63FD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06" name="Text Box 1">
          <a:extLst>
            <a:ext uri="{FF2B5EF4-FFF2-40B4-BE49-F238E27FC236}">
              <a16:creationId xmlns:a16="http://schemas.microsoft.com/office/drawing/2014/main" id="{578FE0DD-3E2E-42D5-BEAB-C7990BB1851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07" name="Text Box 8">
          <a:extLst>
            <a:ext uri="{FF2B5EF4-FFF2-40B4-BE49-F238E27FC236}">
              <a16:creationId xmlns:a16="http://schemas.microsoft.com/office/drawing/2014/main" id="{F5E0B5E3-E4E0-43C1-A8EB-C11E0514434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08" name="Text Box 9">
          <a:extLst>
            <a:ext uri="{FF2B5EF4-FFF2-40B4-BE49-F238E27FC236}">
              <a16:creationId xmlns:a16="http://schemas.microsoft.com/office/drawing/2014/main" id="{97575AEE-06BD-4ADA-832E-DF887BC56B1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09" name="Text Box 10">
          <a:extLst>
            <a:ext uri="{FF2B5EF4-FFF2-40B4-BE49-F238E27FC236}">
              <a16:creationId xmlns:a16="http://schemas.microsoft.com/office/drawing/2014/main" id="{81358BAF-3352-476A-A7E4-33BEB62C1CE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10" name="Text Box 41">
          <a:extLst>
            <a:ext uri="{FF2B5EF4-FFF2-40B4-BE49-F238E27FC236}">
              <a16:creationId xmlns:a16="http://schemas.microsoft.com/office/drawing/2014/main" id="{1E0816B6-C7FF-4E67-B531-BBDA9FD2C0C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11" name="Text Box 43">
          <a:extLst>
            <a:ext uri="{FF2B5EF4-FFF2-40B4-BE49-F238E27FC236}">
              <a16:creationId xmlns:a16="http://schemas.microsoft.com/office/drawing/2014/main" id="{7ACB89D4-B0E8-41B3-A007-90FB3874067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12" name="Text Box 1">
          <a:extLst>
            <a:ext uri="{FF2B5EF4-FFF2-40B4-BE49-F238E27FC236}">
              <a16:creationId xmlns:a16="http://schemas.microsoft.com/office/drawing/2014/main" id="{2DDFE6CF-80EE-4861-88B1-924287CEBCC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13" name="Text Box 8">
          <a:extLst>
            <a:ext uri="{FF2B5EF4-FFF2-40B4-BE49-F238E27FC236}">
              <a16:creationId xmlns:a16="http://schemas.microsoft.com/office/drawing/2014/main" id="{8AA91D6A-68E7-4DBE-B91B-673CCD7ED14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14" name="Text Box 9">
          <a:extLst>
            <a:ext uri="{FF2B5EF4-FFF2-40B4-BE49-F238E27FC236}">
              <a16:creationId xmlns:a16="http://schemas.microsoft.com/office/drawing/2014/main" id="{F78316EA-58A9-4864-93C5-51F5F8BB380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15" name="Text Box 10">
          <a:extLst>
            <a:ext uri="{FF2B5EF4-FFF2-40B4-BE49-F238E27FC236}">
              <a16:creationId xmlns:a16="http://schemas.microsoft.com/office/drawing/2014/main" id="{BD51E55C-065D-48A3-9304-EFF346234BF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16" name="Text Box 41">
          <a:extLst>
            <a:ext uri="{FF2B5EF4-FFF2-40B4-BE49-F238E27FC236}">
              <a16:creationId xmlns:a16="http://schemas.microsoft.com/office/drawing/2014/main" id="{69D01C0F-0D83-4CDF-8E6F-81FDF4D2414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17" name="Text Box 43">
          <a:extLst>
            <a:ext uri="{FF2B5EF4-FFF2-40B4-BE49-F238E27FC236}">
              <a16:creationId xmlns:a16="http://schemas.microsoft.com/office/drawing/2014/main" id="{C9299830-6FF7-4851-8C0C-5179E230C7B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18" name="Text Box 1">
          <a:extLst>
            <a:ext uri="{FF2B5EF4-FFF2-40B4-BE49-F238E27FC236}">
              <a16:creationId xmlns:a16="http://schemas.microsoft.com/office/drawing/2014/main" id="{EF1B5A5B-DC83-4B4E-9659-FBD1B99CEE8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19" name="Text Box 8">
          <a:extLst>
            <a:ext uri="{FF2B5EF4-FFF2-40B4-BE49-F238E27FC236}">
              <a16:creationId xmlns:a16="http://schemas.microsoft.com/office/drawing/2014/main" id="{0D57B248-D6FA-42A0-922A-4FC321E2211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20" name="Text Box 9">
          <a:extLst>
            <a:ext uri="{FF2B5EF4-FFF2-40B4-BE49-F238E27FC236}">
              <a16:creationId xmlns:a16="http://schemas.microsoft.com/office/drawing/2014/main" id="{59D0E65F-CC92-4A39-8826-E110A256C6C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21" name="Text Box 10">
          <a:extLst>
            <a:ext uri="{FF2B5EF4-FFF2-40B4-BE49-F238E27FC236}">
              <a16:creationId xmlns:a16="http://schemas.microsoft.com/office/drawing/2014/main" id="{5CDA2285-EB0D-4F36-8F8A-B3F714BB33E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22" name="Text Box 41">
          <a:extLst>
            <a:ext uri="{FF2B5EF4-FFF2-40B4-BE49-F238E27FC236}">
              <a16:creationId xmlns:a16="http://schemas.microsoft.com/office/drawing/2014/main" id="{4A3E8B8F-8C93-4D27-8BAF-F0FA9627BA4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23" name="Text Box 43">
          <a:extLst>
            <a:ext uri="{FF2B5EF4-FFF2-40B4-BE49-F238E27FC236}">
              <a16:creationId xmlns:a16="http://schemas.microsoft.com/office/drawing/2014/main" id="{48D80D5A-614A-4A28-AC19-3718D0FECA0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24" name="Text Box 1">
          <a:extLst>
            <a:ext uri="{FF2B5EF4-FFF2-40B4-BE49-F238E27FC236}">
              <a16:creationId xmlns:a16="http://schemas.microsoft.com/office/drawing/2014/main" id="{8F4E8269-DD3C-40DC-8771-D6AC6B0EDDD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25" name="Text Box 8">
          <a:extLst>
            <a:ext uri="{FF2B5EF4-FFF2-40B4-BE49-F238E27FC236}">
              <a16:creationId xmlns:a16="http://schemas.microsoft.com/office/drawing/2014/main" id="{F2876C7F-BFD1-41D1-AD57-F82F29B3F38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26" name="Text Box 9">
          <a:extLst>
            <a:ext uri="{FF2B5EF4-FFF2-40B4-BE49-F238E27FC236}">
              <a16:creationId xmlns:a16="http://schemas.microsoft.com/office/drawing/2014/main" id="{D3F1B1FA-1D5A-4C00-9287-593852AA1E0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27" name="Text Box 10">
          <a:extLst>
            <a:ext uri="{FF2B5EF4-FFF2-40B4-BE49-F238E27FC236}">
              <a16:creationId xmlns:a16="http://schemas.microsoft.com/office/drawing/2014/main" id="{4544FBC6-69DD-455A-9196-5F5B7198AD1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28" name="Text Box 41">
          <a:extLst>
            <a:ext uri="{FF2B5EF4-FFF2-40B4-BE49-F238E27FC236}">
              <a16:creationId xmlns:a16="http://schemas.microsoft.com/office/drawing/2014/main" id="{711C8452-58C4-4F59-9B0D-A0746BE28A0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29" name="Text Box 43">
          <a:extLst>
            <a:ext uri="{FF2B5EF4-FFF2-40B4-BE49-F238E27FC236}">
              <a16:creationId xmlns:a16="http://schemas.microsoft.com/office/drawing/2014/main" id="{BA16D820-72ED-439E-904A-A35C8B468DA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30" name="Text Box 1">
          <a:extLst>
            <a:ext uri="{FF2B5EF4-FFF2-40B4-BE49-F238E27FC236}">
              <a16:creationId xmlns:a16="http://schemas.microsoft.com/office/drawing/2014/main" id="{B886E6DC-2B55-45C3-9C69-A666041E51F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31" name="Text Box 8">
          <a:extLst>
            <a:ext uri="{FF2B5EF4-FFF2-40B4-BE49-F238E27FC236}">
              <a16:creationId xmlns:a16="http://schemas.microsoft.com/office/drawing/2014/main" id="{FD86304B-A7DB-4D86-8221-5D6B3E302B2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32" name="Text Box 9">
          <a:extLst>
            <a:ext uri="{FF2B5EF4-FFF2-40B4-BE49-F238E27FC236}">
              <a16:creationId xmlns:a16="http://schemas.microsoft.com/office/drawing/2014/main" id="{70AD6DE3-4E09-4050-BBBA-69659878C8F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33" name="Text Box 10">
          <a:extLst>
            <a:ext uri="{FF2B5EF4-FFF2-40B4-BE49-F238E27FC236}">
              <a16:creationId xmlns:a16="http://schemas.microsoft.com/office/drawing/2014/main" id="{3ED2108C-1B6F-4AC4-8303-980ACF3D570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34" name="Text Box 41">
          <a:extLst>
            <a:ext uri="{FF2B5EF4-FFF2-40B4-BE49-F238E27FC236}">
              <a16:creationId xmlns:a16="http://schemas.microsoft.com/office/drawing/2014/main" id="{44371872-587D-477A-85C6-0E6357E0E93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35" name="Text Box 43">
          <a:extLst>
            <a:ext uri="{FF2B5EF4-FFF2-40B4-BE49-F238E27FC236}">
              <a16:creationId xmlns:a16="http://schemas.microsoft.com/office/drawing/2014/main" id="{B2D7525A-DA5A-4EA3-B87F-C841A901CC9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36" name="Text Box 1">
          <a:extLst>
            <a:ext uri="{FF2B5EF4-FFF2-40B4-BE49-F238E27FC236}">
              <a16:creationId xmlns:a16="http://schemas.microsoft.com/office/drawing/2014/main" id="{64A6EA22-F7C2-4FEE-9EF3-F85CF400DF7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37" name="Text Box 8">
          <a:extLst>
            <a:ext uri="{FF2B5EF4-FFF2-40B4-BE49-F238E27FC236}">
              <a16:creationId xmlns:a16="http://schemas.microsoft.com/office/drawing/2014/main" id="{DC9E2DDE-1149-47C2-BE5D-F71647029BF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38" name="Text Box 9">
          <a:extLst>
            <a:ext uri="{FF2B5EF4-FFF2-40B4-BE49-F238E27FC236}">
              <a16:creationId xmlns:a16="http://schemas.microsoft.com/office/drawing/2014/main" id="{15AB4AE8-0B33-4CD8-8EEF-5AAF79334F3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39" name="Text Box 10">
          <a:extLst>
            <a:ext uri="{FF2B5EF4-FFF2-40B4-BE49-F238E27FC236}">
              <a16:creationId xmlns:a16="http://schemas.microsoft.com/office/drawing/2014/main" id="{F7C42FBE-2DE5-4B3A-A812-BD7F3ADBD2E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40" name="Text Box 41">
          <a:extLst>
            <a:ext uri="{FF2B5EF4-FFF2-40B4-BE49-F238E27FC236}">
              <a16:creationId xmlns:a16="http://schemas.microsoft.com/office/drawing/2014/main" id="{ED8501F2-4868-4A39-9C5E-F006F9E1717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41" name="Text Box 43">
          <a:extLst>
            <a:ext uri="{FF2B5EF4-FFF2-40B4-BE49-F238E27FC236}">
              <a16:creationId xmlns:a16="http://schemas.microsoft.com/office/drawing/2014/main" id="{9A673703-76E1-437D-AB91-8E2A031342C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42" name="Text Box 1">
          <a:extLst>
            <a:ext uri="{FF2B5EF4-FFF2-40B4-BE49-F238E27FC236}">
              <a16:creationId xmlns:a16="http://schemas.microsoft.com/office/drawing/2014/main" id="{1135EBA6-37D5-43B5-843E-E23DDB1706C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43" name="Text Box 8">
          <a:extLst>
            <a:ext uri="{FF2B5EF4-FFF2-40B4-BE49-F238E27FC236}">
              <a16:creationId xmlns:a16="http://schemas.microsoft.com/office/drawing/2014/main" id="{67BA8041-DFED-4373-BDE7-EAA727763E5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44" name="Text Box 9">
          <a:extLst>
            <a:ext uri="{FF2B5EF4-FFF2-40B4-BE49-F238E27FC236}">
              <a16:creationId xmlns:a16="http://schemas.microsoft.com/office/drawing/2014/main" id="{4E7CD575-2AB8-452E-8D46-BCE13428AC4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45" name="Text Box 10">
          <a:extLst>
            <a:ext uri="{FF2B5EF4-FFF2-40B4-BE49-F238E27FC236}">
              <a16:creationId xmlns:a16="http://schemas.microsoft.com/office/drawing/2014/main" id="{6DEC19A9-EFA6-45BE-8FEF-70AC6CD3E03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46" name="Text Box 41">
          <a:extLst>
            <a:ext uri="{FF2B5EF4-FFF2-40B4-BE49-F238E27FC236}">
              <a16:creationId xmlns:a16="http://schemas.microsoft.com/office/drawing/2014/main" id="{F5460682-62AC-4EC5-8E67-98AB92847C0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47" name="Text Box 43">
          <a:extLst>
            <a:ext uri="{FF2B5EF4-FFF2-40B4-BE49-F238E27FC236}">
              <a16:creationId xmlns:a16="http://schemas.microsoft.com/office/drawing/2014/main" id="{2F34DC7D-A440-4B4E-A1D3-E839079C337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48" name="Text Box 1">
          <a:extLst>
            <a:ext uri="{FF2B5EF4-FFF2-40B4-BE49-F238E27FC236}">
              <a16:creationId xmlns:a16="http://schemas.microsoft.com/office/drawing/2014/main" id="{3A11EA6E-432B-4E81-B9E7-1CFF06DF9D7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49" name="Text Box 8">
          <a:extLst>
            <a:ext uri="{FF2B5EF4-FFF2-40B4-BE49-F238E27FC236}">
              <a16:creationId xmlns:a16="http://schemas.microsoft.com/office/drawing/2014/main" id="{102C26A9-46B9-4996-A4A2-58DC13D74D4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50" name="Text Box 9">
          <a:extLst>
            <a:ext uri="{FF2B5EF4-FFF2-40B4-BE49-F238E27FC236}">
              <a16:creationId xmlns:a16="http://schemas.microsoft.com/office/drawing/2014/main" id="{800881FE-1C63-4669-8B0C-1AF126D0DA4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51" name="Text Box 10">
          <a:extLst>
            <a:ext uri="{FF2B5EF4-FFF2-40B4-BE49-F238E27FC236}">
              <a16:creationId xmlns:a16="http://schemas.microsoft.com/office/drawing/2014/main" id="{D33CAFEF-1BD8-4C46-9211-3393BA9BAF2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52" name="Text Box 41">
          <a:extLst>
            <a:ext uri="{FF2B5EF4-FFF2-40B4-BE49-F238E27FC236}">
              <a16:creationId xmlns:a16="http://schemas.microsoft.com/office/drawing/2014/main" id="{5D3A0DF6-5821-48D6-B87B-A10E8671F76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53" name="Text Box 43">
          <a:extLst>
            <a:ext uri="{FF2B5EF4-FFF2-40B4-BE49-F238E27FC236}">
              <a16:creationId xmlns:a16="http://schemas.microsoft.com/office/drawing/2014/main" id="{6067506C-AEEE-4EC1-8ED6-D231D153E2A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54" name="Text Box 1">
          <a:extLst>
            <a:ext uri="{FF2B5EF4-FFF2-40B4-BE49-F238E27FC236}">
              <a16:creationId xmlns:a16="http://schemas.microsoft.com/office/drawing/2014/main" id="{A2B0696F-06AE-4555-B408-3A531E08FFB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55" name="Text Box 8">
          <a:extLst>
            <a:ext uri="{FF2B5EF4-FFF2-40B4-BE49-F238E27FC236}">
              <a16:creationId xmlns:a16="http://schemas.microsoft.com/office/drawing/2014/main" id="{840BA108-0548-4F2F-AD5E-A6CBCBF1E42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56" name="Text Box 9">
          <a:extLst>
            <a:ext uri="{FF2B5EF4-FFF2-40B4-BE49-F238E27FC236}">
              <a16:creationId xmlns:a16="http://schemas.microsoft.com/office/drawing/2014/main" id="{0E108EEA-2685-4B3B-BF27-020D7D9553F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57" name="Text Box 10">
          <a:extLst>
            <a:ext uri="{FF2B5EF4-FFF2-40B4-BE49-F238E27FC236}">
              <a16:creationId xmlns:a16="http://schemas.microsoft.com/office/drawing/2014/main" id="{00FF9CC2-DF7A-4C83-8A74-3C07772FABB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58" name="Text Box 41">
          <a:extLst>
            <a:ext uri="{FF2B5EF4-FFF2-40B4-BE49-F238E27FC236}">
              <a16:creationId xmlns:a16="http://schemas.microsoft.com/office/drawing/2014/main" id="{721A055F-45AD-447B-8A7B-D5C3B56C65A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59" name="Text Box 43">
          <a:extLst>
            <a:ext uri="{FF2B5EF4-FFF2-40B4-BE49-F238E27FC236}">
              <a16:creationId xmlns:a16="http://schemas.microsoft.com/office/drawing/2014/main" id="{F4D30274-363B-48DD-BEBD-93C97726245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60" name="Text Box 1">
          <a:extLst>
            <a:ext uri="{FF2B5EF4-FFF2-40B4-BE49-F238E27FC236}">
              <a16:creationId xmlns:a16="http://schemas.microsoft.com/office/drawing/2014/main" id="{685E6DC0-3626-4B54-982E-1F1A1221857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61" name="Text Box 8">
          <a:extLst>
            <a:ext uri="{FF2B5EF4-FFF2-40B4-BE49-F238E27FC236}">
              <a16:creationId xmlns:a16="http://schemas.microsoft.com/office/drawing/2014/main" id="{3A43BFE5-97B3-4797-B4C0-8FBFCBBBB15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62" name="Text Box 9">
          <a:extLst>
            <a:ext uri="{FF2B5EF4-FFF2-40B4-BE49-F238E27FC236}">
              <a16:creationId xmlns:a16="http://schemas.microsoft.com/office/drawing/2014/main" id="{307295FA-56E7-4F99-B506-E1A073821A1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63" name="Text Box 10">
          <a:extLst>
            <a:ext uri="{FF2B5EF4-FFF2-40B4-BE49-F238E27FC236}">
              <a16:creationId xmlns:a16="http://schemas.microsoft.com/office/drawing/2014/main" id="{D72641BA-EA34-465E-B7F9-B98204084A9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64" name="Text Box 41">
          <a:extLst>
            <a:ext uri="{FF2B5EF4-FFF2-40B4-BE49-F238E27FC236}">
              <a16:creationId xmlns:a16="http://schemas.microsoft.com/office/drawing/2014/main" id="{8B476ACE-05D7-4CA7-9FDE-B614CAFD537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65" name="Text Box 43">
          <a:extLst>
            <a:ext uri="{FF2B5EF4-FFF2-40B4-BE49-F238E27FC236}">
              <a16:creationId xmlns:a16="http://schemas.microsoft.com/office/drawing/2014/main" id="{B754D62C-4B7C-477D-BCD0-36876D7DB1A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66" name="Text Box 1">
          <a:extLst>
            <a:ext uri="{FF2B5EF4-FFF2-40B4-BE49-F238E27FC236}">
              <a16:creationId xmlns:a16="http://schemas.microsoft.com/office/drawing/2014/main" id="{C16AD161-DA79-4691-9D34-09A04E74E80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67" name="Text Box 8">
          <a:extLst>
            <a:ext uri="{FF2B5EF4-FFF2-40B4-BE49-F238E27FC236}">
              <a16:creationId xmlns:a16="http://schemas.microsoft.com/office/drawing/2014/main" id="{706EAAF9-E47F-411A-B287-BCA2AD31999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68" name="Text Box 9">
          <a:extLst>
            <a:ext uri="{FF2B5EF4-FFF2-40B4-BE49-F238E27FC236}">
              <a16:creationId xmlns:a16="http://schemas.microsoft.com/office/drawing/2014/main" id="{2872441F-2D30-4854-88E1-1963906E27C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69" name="Text Box 10">
          <a:extLst>
            <a:ext uri="{FF2B5EF4-FFF2-40B4-BE49-F238E27FC236}">
              <a16:creationId xmlns:a16="http://schemas.microsoft.com/office/drawing/2014/main" id="{CBBDCBD1-E42C-4BBA-80C2-A86670372A9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70" name="Text Box 41">
          <a:extLst>
            <a:ext uri="{FF2B5EF4-FFF2-40B4-BE49-F238E27FC236}">
              <a16:creationId xmlns:a16="http://schemas.microsoft.com/office/drawing/2014/main" id="{3B34A348-714B-40B1-A6D2-0C516C0DAA5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71" name="Text Box 43">
          <a:extLst>
            <a:ext uri="{FF2B5EF4-FFF2-40B4-BE49-F238E27FC236}">
              <a16:creationId xmlns:a16="http://schemas.microsoft.com/office/drawing/2014/main" id="{FCA7D4B2-DE31-4E7D-961B-6BE348A99B5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172" name="Text Box 1">
          <a:extLst>
            <a:ext uri="{FF2B5EF4-FFF2-40B4-BE49-F238E27FC236}">
              <a16:creationId xmlns:a16="http://schemas.microsoft.com/office/drawing/2014/main" id="{60C6A24B-2B09-4DFD-9980-8FFB80C6F3D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173" name="Text Box 8">
          <a:extLst>
            <a:ext uri="{FF2B5EF4-FFF2-40B4-BE49-F238E27FC236}">
              <a16:creationId xmlns:a16="http://schemas.microsoft.com/office/drawing/2014/main" id="{A4E10EA3-E5F5-403E-81F3-85248E42DA5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174" name="Text Box 9">
          <a:extLst>
            <a:ext uri="{FF2B5EF4-FFF2-40B4-BE49-F238E27FC236}">
              <a16:creationId xmlns:a16="http://schemas.microsoft.com/office/drawing/2014/main" id="{4E3CBCF3-A08F-49CD-B5C0-AAC7B6A44E1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175" name="Text Box 10">
          <a:extLst>
            <a:ext uri="{FF2B5EF4-FFF2-40B4-BE49-F238E27FC236}">
              <a16:creationId xmlns:a16="http://schemas.microsoft.com/office/drawing/2014/main" id="{B17E597F-C3CF-45AE-820A-39DD87E321A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176" name="Text Box 41">
          <a:extLst>
            <a:ext uri="{FF2B5EF4-FFF2-40B4-BE49-F238E27FC236}">
              <a16:creationId xmlns:a16="http://schemas.microsoft.com/office/drawing/2014/main" id="{FEA57C85-8F50-4BCE-957D-4382A0548FB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177" name="Text Box 43">
          <a:extLst>
            <a:ext uri="{FF2B5EF4-FFF2-40B4-BE49-F238E27FC236}">
              <a16:creationId xmlns:a16="http://schemas.microsoft.com/office/drawing/2014/main" id="{316214AE-B064-4F1C-B81D-79F2C756344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178" name="Text Box 1">
          <a:extLst>
            <a:ext uri="{FF2B5EF4-FFF2-40B4-BE49-F238E27FC236}">
              <a16:creationId xmlns:a16="http://schemas.microsoft.com/office/drawing/2014/main" id="{CA9B2F48-0713-4001-8778-BBE8D7CCD43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179" name="Text Box 8">
          <a:extLst>
            <a:ext uri="{FF2B5EF4-FFF2-40B4-BE49-F238E27FC236}">
              <a16:creationId xmlns:a16="http://schemas.microsoft.com/office/drawing/2014/main" id="{5C2D243F-13A4-42DE-B61A-C464CE6F5AB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180" name="Text Box 9">
          <a:extLst>
            <a:ext uri="{FF2B5EF4-FFF2-40B4-BE49-F238E27FC236}">
              <a16:creationId xmlns:a16="http://schemas.microsoft.com/office/drawing/2014/main" id="{37EC618F-A68D-4D91-918F-CE36F540F9A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181" name="Text Box 10">
          <a:extLst>
            <a:ext uri="{FF2B5EF4-FFF2-40B4-BE49-F238E27FC236}">
              <a16:creationId xmlns:a16="http://schemas.microsoft.com/office/drawing/2014/main" id="{F203CB4B-4282-49A2-A9AA-DCEBD652BCB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182" name="Text Box 41">
          <a:extLst>
            <a:ext uri="{FF2B5EF4-FFF2-40B4-BE49-F238E27FC236}">
              <a16:creationId xmlns:a16="http://schemas.microsoft.com/office/drawing/2014/main" id="{4ECF6830-72C0-4B78-9299-5EF812AAEFF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183" name="Text Box 43">
          <a:extLst>
            <a:ext uri="{FF2B5EF4-FFF2-40B4-BE49-F238E27FC236}">
              <a16:creationId xmlns:a16="http://schemas.microsoft.com/office/drawing/2014/main" id="{20B99216-8B67-4032-8E62-16DAA0A675E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84" name="Text Box 1">
          <a:extLst>
            <a:ext uri="{FF2B5EF4-FFF2-40B4-BE49-F238E27FC236}">
              <a16:creationId xmlns:a16="http://schemas.microsoft.com/office/drawing/2014/main" id="{375C5728-FE4B-4442-9617-C3364715A9F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85" name="Text Box 8">
          <a:extLst>
            <a:ext uri="{FF2B5EF4-FFF2-40B4-BE49-F238E27FC236}">
              <a16:creationId xmlns:a16="http://schemas.microsoft.com/office/drawing/2014/main" id="{5CAC5A62-1079-47D1-982A-4FBE212395B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86" name="Text Box 9">
          <a:extLst>
            <a:ext uri="{FF2B5EF4-FFF2-40B4-BE49-F238E27FC236}">
              <a16:creationId xmlns:a16="http://schemas.microsoft.com/office/drawing/2014/main" id="{07C01516-BE8C-4206-9ECE-98A94D6AE1C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87" name="Text Box 10">
          <a:extLst>
            <a:ext uri="{FF2B5EF4-FFF2-40B4-BE49-F238E27FC236}">
              <a16:creationId xmlns:a16="http://schemas.microsoft.com/office/drawing/2014/main" id="{A306C45D-8522-4CD4-B19C-DB0B1C40C8E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88" name="Text Box 41">
          <a:extLst>
            <a:ext uri="{FF2B5EF4-FFF2-40B4-BE49-F238E27FC236}">
              <a16:creationId xmlns:a16="http://schemas.microsoft.com/office/drawing/2014/main" id="{E1478CCD-CB47-4814-BFCA-4105EC45C3D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89" name="Text Box 43">
          <a:extLst>
            <a:ext uri="{FF2B5EF4-FFF2-40B4-BE49-F238E27FC236}">
              <a16:creationId xmlns:a16="http://schemas.microsoft.com/office/drawing/2014/main" id="{C7F4D6F6-55BC-412F-A830-EB6C09DD52F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90" name="Text Box 1">
          <a:extLst>
            <a:ext uri="{FF2B5EF4-FFF2-40B4-BE49-F238E27FC236}">
              <a16:creationId xmlns:a16="http://schemas.microsoft.com/office/drawing/2014/main" id="{CCFAA7D4-23AC-4D21-8624-CBEFB998D5A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91" name="Text Box 8">
          <a:extLst>
            <a:ext uri="{FF2B5EF4-FFF2-40B4-BE49-F238E27FC236}">
              <a16:creationId xmlns:a16="http://schemas.microsoft.com/office/drawing/2014/main" id="{B3EBA8F5-7C67-4C21-8D35-45F1AB689A5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92" name="Text Box 9">
          <a:extLst>
            <a:ext uri="{FF2B5EF4-FFF2-40B4-BE49-F238E27FC236}">
              <a16:creationId xmlns:a16="http://schemas.microsoft.com/office/drawing/2014/main" id="{368E9056-30CB-4047-9E4C-2D2E5EFAA24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93" name="Text Box 10">
          <a:extLst>
            <a:ext uri="{FF2B5EF4-FFF2-40B4-BE49-F238E27FC236}">
              <a16:creationId xmlns:a16="http://schemas.microsoft.com/office/drawing/2014/main" id="{0CEE120B-F450-4F5D-9161-2159AB9914A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94" name="Text Box 41">
          <a:extLst>
            <a:ext uri="{FF2B5EF4-FFF2-40B4-BE49-F238E27FC236}">
              <a16:creationId xmlns:a16="http://schemas.microsoft.com/office/drawing/2014/main" id="{EC6917C6-D54A-4907-A806-9EA8A678A90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95" name="Text Box 43">
          <a:extLst>
            <a:ext uri="{FF2B5EF4-FFF2-40B4-BE49-F238E27FC236}">
              <a16:creationId xmlns:a16="http://schemas.microsoft.com/office/drawing/2014/main" id="{F6E3F5CD-5516-4139-A20F-736693021C3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96" name="Text Box 1">
          <a:extLst>
            <a:ext uri="{FF2B5EF4-FFF2-40B4-BE49-F238E27FC236}">
              <a16:creationId xmlns:a16="http://schemas.microsoft.com/office/drawing/2014/main" id="{644C31C2-72C4-4987-937E-C2E87EBB4A5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97" name="Text Box 8">
          <a:extLst>
            <a:ext uri="{FF2B5EF4-FFF2-40B4-BE49-F238E27FC236}">
              <a16:creationId xmlns:a16="http://schemas.microsoft.com/office/drawing/2014/main" id="{A3EEE9DF-BB75-4E4F-AD45-A8EE0851501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98" name="Text Box 9">
          <a:extLst>
            <a:ext uri="{FF2B5EF4-FFF2-40B4-BE49-F238E27FC236}">
              <a16:creationId xmlns:a16="http://schemas.microsoft.com/office/drawing/2014/main" id="{7F66FBEA-86DB-419E-A92D-D9AED2BCE69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99" name="Text Box 10">
          <a:extLst>
            <a:ext uri="{FF2B5EF4-FFF2-40B4-BE49-F238E27FC236}">
              <a16:creationId xmlns:a16="http://schemas.microsoft.com/office/drawing/2014/main" id="{8EF0695D-8A8F-49BE-AB56-375CE49CA6C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00" name="Text Box 41">
          <a:extLst>
            <a:ext uri="{FF2B5EF4-FFF2-40B4-BE49-F238E27FC236}">
              <a16:creationId xmlns:a16="http://schemas.microsoft.com/office/drawing/2014/main" id="{09386209-5D29-4264-A2D7-F5110722A94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01" name="Text Box 43">
          <a:extLst>
            <a:ext uri="{FF2B5EF4-FFF2-40B4-BE49-F238E27FC236}">
              <a16:creationId xmlns:a16="http://schemas.microsoft.com/office/drawing/2014/main" id="{EF3049D8-59DC-42A6-94F0-EE82B5695A4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02" name="Text Box 1">
          <a:extLst>
            <a:ext uri="{FF2B5EF4-FFF2-40B4-BE49-F238E27FC236}">
              <a16:creationId xmlns:a16="http://schemas.microsoft.com/office/drawing/2014/main" id="{00F1D568-1A32-4500-8F3F-8E977D2A9D1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03" name="Text Box 8">
          <a:extLst>
            <a:ext uri="{FF2B5EF4-FFF2-40B4-BE49-F238E27FC236}">
              <a16:creationId xmlns:a16="http://schemas.microsoft.com/office/drawing/2014/main" id="{BF3C8452-5DDF-4579-9F76-2F8AAC2E338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04" name="Text Box 9">
          <a:extLst>
            <a:ext uri="{FF2B5EF4-FFF2-40B4-BE49-F238E27FC236}">
              <a16:creationId xmlns:a16="http://schemas.microsoft.com/office/drawing/2014/main" id="{710AAA3D-ADD6-4375-8C06-E9D21E120FF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05" name="Text Box 10">
          <a:extLst>
            <a:ext uri="{FF2B5EF4-FFF2-40B4-BE49-F238E27FC236}">
              <a16:creationId xmlns:a16="http://schemas.microsoft.com/office/drawing/2014/main" id="{9487147F-B8F0-44C8-8F1D-941F37D5D75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06" name="Text Box 41">
          <a:extLst>
            <a:ext uri="{FF2B5EF4-FFF2-40B4-BE49-F238E27FC236}">
              <a16:creationId xmlns:a16="http://schemas.microsoft.com/office/drawing/2014/main" id="{06C345C7-E11F-4A87-84EC-7A6BA32CF27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07" name="Text Box 43">
          <a:extLst>
            <a:ext uri="{FF2B5EF4-FFF2-40B4-BE49-F238E27FC236}">
              <a16:creationId xmlns:a16="http://schemas.microsoft.com/office/drawing/2014/main" id="{16B6EDAA-4957-4D5A-AF2A-10FBBA0B611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08" name="Text Box 1">
          <a:extLst>
            <a:ext uri="{FF2B5EF4-FFF2-40B4-BE49-F238E27FC236}">
              <a16:creationId xmlns:a16="http://schemas.microsoft.com/office/drawing/2014/main" id="{EF3893E3-3319-4F55-99DD-355EE66CC98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09" name="Text Box 8">
          <a:extLst>
            <a:ext uri="{FF2B5EF4-FFF2-40B4-BE49-F238E27FC236}">
              <a16:creationId xmlns:a16="http://schemas.microsoft.com/office/drawing/2014/main" id="{085E4CA6-FD2C-409C-B2EE-00FCC9B86CE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10" name="Text Box 9">
          <a:extLst>
            <a:ext uri="{FF2B5EF4-FFF2-40B4-BE49-F238E27FC236}">
              <a16:creationId xmlns:a16="http://schemas.microsoft.com/office/drawing/2014/main" id="{B48D659F-18EE-4152-A65F-AC387274370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11" name="Text Box 10">
          <a:extLst>
            <a:ext uri="{FF2B5EF4-FFF2-40B4-BE49-F238E27FC236}">
              <a16:creationId xmlns:a16="http://schemas.microsoft.com/office/drawing/2014/main" id="{109662EC-9207-4CA3-BB80-CCC687BB740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12" name="Text Box 41">
          <a:extLst>
            <a:ext uri="{FF2B5EF4-FFF2-40B4-BE49-F238E27FC236}">
              <a16:creationId xmlns:a16="http://schemas.microsoft.com/office/drawing/2014/main" id="{8E6BE7F8-00E4-4C19-9D5D-1C38E9337C0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13" name="Text Box 43">
          <a:extLst>
            <a:ext uri="{FF2B5EF4-FFF2-40B4-BE49-F238E27FC236}">
              <a16:creationId xmlns:a16="http://schemas.microsoft.com/office/drawing/2014/main" id="{28BEF7E9-48B3-4A58-9F75-7702036DB01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14" name="Text Box 1">
          <a:extLst>
            <a:ext uri="{FF2B5EF4-FFF2-40B4-BE49-F238E27FC236}">
              <a16:creationId xmlns:a16="http://schemas.microsoft.com/office/drawing/2014/main" id="{0A878678-F103-47CE-94D0-6074451D985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15" name="Text Box 8">
          <a:extLst>
            <a:ext uri="{FF2B5EF4-FFF2-40B4-BE49-F238E27FC236}">
              <a16:creationId xmlns:a16="http://schemas.microsoft.com/office/drawing/2014/main" id="{9AF4CE26-01F3-4331-AE36-C644C200163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16" name="Text Box 9">
          <a:extLst>
            <a:ext uri="{FF2B5EF4-FFF2-40B4-BE49-F238E27FC236}">
              <a16:creationId xmlns:a16="http://schemas.microsoft.com/office/drawing/2014/main" id="{08197D2E-9B1C-44F2-B32C-8CEA3865E89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17" name="Text Box 10">
          <a:extLst>
            <a:ext uri="{FF2B5EF4-FFF2-40B4-BE49-F238E27FC236}">
              <a16:creationId xmlns:a16="http://schemas.microsoft.com/office/drawing/2014/main" id="{49154445-5E60-440B-8FC4-0160222629A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18" name="Text Box 41">
          <a:extLst>
            <a:ext uri="{FF2B5EF4-FFF2-40B4-BE49-F238E27FC236}">
              <a16:creationId xmlns:a16="http://schemas.microsoft.com/office/drawing/2014/main" id="{9D2E0747-1C46-45D2-82E6-02BDD414C3D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19" name="Text Box 43">
          <a:extLst>
            <a:ext uri="{FF2B5EF4-FFF2-40B4-BE49-F238E27FC236}">
              <a16:creationId xmlns:a16="http://schemas.microsoft.com/office/drawing/2014/main" id="{9A8BA0FE-16F8-4FF4-809B-EA124816BE1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20" name="Text Box 1">
          <a:extLst>
            <a:ext uri="{FF2B5EF4-FFF2-40B4-BE49-F238E27FC236}">
              <a16:creationId xmlns:a16="http://schemas.microsoft.com/office/drawing/2014/main" id="{FEAA1835-B9F4-4422-9075-BB77BBDD9F2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21" name="Text Box 8">
          <a:extLst>
            <a:ext uri="{FF2B5EF4-FFF2-40B4-BE49-F238E27FC236}">
              <a16:creationId xmlns:a16="http://schemas.microsoft.com/office/drawing/2014/main" id="{61B527DA-45C2-42B8-8A97-611ED85411E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22" name="Text Box 9">
          <a:extLst>
            <a:ext uri="{FF2B5EF4-FFF2-40B4-BE49-F238E27FC236}">
              <a16:creationId xmlns:a16="http://schemas.microsoft.com/office/drawing/2014/main" id="{538A62FB-7F95-45FF-86F0-9E852B83795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23" name="Text Box 10">
          <a:extLst>
            <a:ext uri="{FF2B5EF4-FFF2-40B4-BE49-F238E27FC236}">
              <a16:creationId xmlns:a16="http://schemas.microsoft.com/office/drawing/2014/main" id="{BAC6F799-BB26-4654-BF30-594610E4A50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24" name="Text Box 41">
          <a:extLst>
            <a:ext uri="{FF2B5EF4-FFF2-40B4-BE49-F238E27FC236}">
              <a16:creationId xmlns:a16="http://schemas.microsoft.com/office/drawing/2014/main" id="{D0223FFE-3049-4653-A62E-EC054508F4F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25" name="Text Box 43">
          <a:extLst>
            <a:ext uri="{FF2B5EF4-FFF2-40B4-BE49-F238E27FC236}">
              <a16:creationId xmlns:a16="http://schemas.microsoft.com/office/drawing/2014/main" id="{0BA5EA74-BC3A-43EB-BDF0-6235F5DE899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26" name="Text Box 1">
          <a:extLst>
            <a:ext uri="{FF2B5EF4-FFF2-40B4-BE49-F238E27FC236}">
              <a16:creationId xmlns:a16="http://schemas.microsoft.com/office/drawing/2014/main" id="{CE27738F-E2D7-4D17-8B37-4DBC5BDF54A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27" name="Text Box 8">
          <a:extLst>
            <a:ext uri="{FF2B5EF4-FFF2-40B4-BE49-F238E27FC236}">
              <a16:creationId xmlns:a16="http://schemas.microsoft.com/office/drawing/2014/main" id="{B6E70187-157A-4C3C-9358-0E4AFAA6365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28" name="Text Box 9">
          <a:extLst>
            <a:ext uri="{FF2B5EF4-FFF2-40B4-BE49-F238E27FC236}">
              <a16:creationId xmlns:a16="http://schemas.microsoft.com/office/drawing/2014/main" id="{C8514E1D-A321-4E38-9D3F-0EBCC62B6D2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29" name="Text Box 10">
          <a:extLst>
            <a:ext uri="{FF2B5EF4-FFF2-40B4-BE49-F238E27FC236}">
              <a16:creationId xmlns:a16="http://schemas.microsoft.com/office/drawing/2014/main" id="{A8A29D46-BDFF-4380-9C71-E365F5F4D42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30" name="Text Box 41">
          <a:extLst>
            <a:ext uri="{FF2B5EF4-FFF2-40B4-BE49-F238E27FC236}">
              <a16:creationId xmlns:a16="http://schemas.microsoft.com/office/drawing/2014/main" id="{3EB37105-B700-440B-B503-BAD46994004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31" name="Text Box 43">
          <a:extLst>
            <a:ext uri="{FF2B5EF4-FFF2-40B4-BE49-F238E27FC236}">
              <a16:creationId xmlns:a16="http://schemas.microsoft.com/office/drawing/2014/main" id="{365F27BB-576D-40DB-87D0-2F6ACD07A4B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32" name="Text Box 1">
          <a:extLst>
            <a:ext uri="{FF2B5EF4-FFF2-40B4-BE49-F238E27FC236}">
              <a16:creationId xmlns:a16="http://schemas.microsoft.com/office/drawing/2014/main" id="{7865822E-89D9-4627-8BB4-FB12F56595B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33" name="Text Box 8">
          <a:extLst>
            <a:ext uri="{FF2B5EF4-FFF2-40B4-BE49-F238E27FC236}">
              <a16:creationId xmlns:a16="http://schemas.microsoft.com/office/drawing/2014/main" id="{1A0A3BE6-6C18-43C5-850F-2FDF9BA37D7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34" name="Text Box 9">
          <a:extLst>
            <a:ext uri="{FF2B5EF4-FFF2-40B4-BE49-F238E27FC236}">
              <a16:creationId xmlns:a16="http://schemas.microsoft.com/office/drawing/2014/main" id="{990D47A2-A61E-4560-8517-EDBF438D81C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35" name="Text Box 10">
          <a:extLst>
            <a:ext uri="{FF2B5EF4-FFF2-40B4-BE49-F238E27FC236}">
              <a16:creationId xmlns:a16="http://schemas.microsoft.com/office/drawing/2014/main" id="{CB2C3869-4D8E-4A42-ACB9-1E83F4F686E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36" name="Text Box 41">
          <a:extLst>
            <a:ext uri="{FF2B5EF4-FFF2-40B4-BE49-F238E27FC236}">
              <a16:creationId xmlns:a16="http://schemas.microsoft.com/office/drawing/2014/main" id="{1A3BD3FB-F812-4311-8447-D5A04C5B9FB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37" name="Text Box 43">
          <a:extLst>
            <a:ext uri="{FF2B5EF4-FFF2-40B4-BE49-F238E27FC236}">
              <a16:creationId xmlns:a16="http://schemas.microsoft.com/office/drawing/2014/main" id="{406C213C-D192-4865-B20B-D4B53F37644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38" name="Text Box 1">
          <a:extLst>
            <a:ext uri="{FF2B5EF4-FFF2-40B4-BE49-F238E27FC236}">
              <a16:creationId xmlns:a16="http://schemas.microsoft.com/office/drawing/2014/main" id="{C43455DE-B710-4A2C-BF95-6987FFFDC21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39" name="Text Box 8">
          <a:extLst>
            <a:ext uri="{FF2B5EF4-FFF2-40B4-BE49-F238E27FC236}">
              <a16:creationId xmlns:a16="http://schemas.microsoft.com/office/drawing/2014/main" id="{F362E64A-BC6A-41FB-8C7C-8AF17BDAADA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40" name="Text Box 9">
          <a:extLst>
            <a:ext uri="{FF2B5EF4-FFF2-40B4-BE49-F238E27FC236}">
              <a16:creationId xmlns:a16="http://schemas.microsoft.com/office/drawing/2014/main" id="{6D6E598E-2430-4046-8327-78DE91E3688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41" name="Text Box 10">
          <a:extLst>
            <a:ext uri="{FF2B5EF4-FFF2-40B4-BE49-F238E27FC236}">
              <a16:creationId xmlns:a16="http://schemas.microsoft.com/office/drawing/2014/main" id="{758A5405-103D-453E-B8F2-3F78AA3DA68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42" name="Text Box 41">
          <a:extLst>
            <a:ext uri="{FF2B5EF4-FFF2-40B4-BE49-F238E27FC236}">
              <a16:creationId xmlns:a16="http://schemas.microsoft.com/office/drawing/2014/main" id="{5B3981B5-7A37-4834-9555-65F2BFC85D3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43" name="Text Box 43">
          <a:extLst>
            <a:ext uri="{FF2B5EF4-FFF2-40B4-BE49-F238E27FC236}">
              <a16:creationId xmlns:a16="http://schemas.microsoft.com/office/drawing/2014/main" id="{186ED65D-4F46-4030-9262-D843235C008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44" name="Text Box 1">
          <a:extLst>
            <a:ext uri="{FF2B5EF4-FFF2-40B4-BE49-F238E27FC236}">
              <a16:creationId xmlns:a16="http://schemas.microsoft.com/office/drawing/2014/main" id="{F950EAEE-4554-449A-95B0-1EF1CFCC48E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45" name="Text Box 8">
          <a:extLst>
            <a:ext uri="{FF2B5EF4-FFF2-40B4-BE49-F238E27FC236}">
              <a16:creationId xmlns:a16="http://schemas.microsoft.com/office/drawing/2014/main" id="{F5222B43-C6D1-47E2-BB9F-5805A0BC3C4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46" name="Text Box 9">
          <a:extLst>
            <a:ext uri="{FF2B5EF4-FFF2-40B4-BE49-F238E27FC236}">
              <a16:creationId xmlns:a16="http://schemas.microsoft.com/office/drawing/2014/main" id="{2D807CD5-07E7-4E71-AF77-212DEE9B847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47" name="Text Box 10">
          <a:extLst>
            <a:ext uri="{FF2B5EF4-FFF2-40B4-BE49-F238E27FC236}">
              <a16:creationId xmlns:a16="http://schemas.microsoft.com/office/drawing/2014/main" id="{01816706-E353-4E7B-A29E-88D515B9D15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48" name="Text Box 41">
          <a:extLst>
            <a:ext uri="{FF2B5EF4-FFF2-40B4-BE49-F238E27FC236}">
              <a16:creationId xmlns:a16="http://schemas.microsoft.com/office/drawing/2014/main" id="{AA6AA314-3EDC-4E62-B221-C654C4D082F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49" name="Text Box 43">
          <a:extLst>
            <a:ext uri="{FF2B5EF4-FFF2-40B4-BE49-F238E27FC236}">
              <a16:creationId xmlns:a16="http://schemas.microsoft.com/office/drawing/2014/main" id="{2887F5A8-18DF-4930-940C-4B4E2D629D7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50" name="Text Box 1">
          <a:extLst>
            <a:ext uri="{FF2B5EF4-FFF2-40B4-BE49-F238E27FC236}">
              <a16:creationId xmlns:a16="http://schemas.microsoft.com/office/drawing/2014/main" id="{5B504488-1919-470B-B33C-B84C9F173C6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51" name="Text Box 8">
          <a:extLst>
            <a:ext uri="{FF2B5EF4-FFF2-40B4-BE49-F238E27FC236}">
              <a16:creationId xmlns:a16="http://schemas.microsoft.com/office/drawing/2014/main" id="{9A30F34B-733B-491E-9C3A-CBB7F2F12D4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52" name="Text Box 9">
          <a:extLst>
            <a:ext uri="{FF2B5EF4-FFF2-40B4-BE49-F238E27FC236}">
              <a16:creationId xmlns:a16="http://schemas.microsoft.com/office/drawing/2014/main" id="{AA7342EA-4974-4706-B9BD-3FACC8B4F41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53" name="Text Box 10">
          <a:extLst>
            <a:ext uri="{FF2B5EF4-FFF2-40B4-BE49-F238E27FC236}">
              <a16:creationId xmlns:a16="http://schemas.microsoft.com/office/drawing/2014/main" id="{7E12C98F-3EAD-48D9-A9E6-099A2EE6EF9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54" name="Text Box 41">
          <a:extLst>
            <a:ext uri="{FF2B5EF4-FFF2-40B4-BE49-F238E27FC236}">
              <a16:creationId xmlns:a16="http://schemas.microsoft.com/office/drawing/2014/main" id="{268D239B-02C6-4973-A6EC-61268E06249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55" name="Text Box 43">
          <a:extLst>
            <a:ext uri="{FF2B5EF4-FFF2-40B4-BE49-F238E27FC236}">
              <a16:creationId xmlns:a16="http://schemas.microsoft.com/office/drawing/2014/main" id="{31BA55F0-F441-4311-A9F7-B6BBF5BB0E0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56" name="Text Box 1">
          <a:extLst>
            <a:ext uri="{FF2B5EF4-FFF2-40B4-BE49-F238E27FC236}">
              <a16:creationId xmlns:a16="http://schemas.microsoft.com/office/drawing/2014/main" id="{F08F5323-6308-48AB-BFB5-8E98A5A4AD8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57" name="Text Box 8">
          <a:extLst>
            <a:ext uri="{FF2B5EF4-FFF2-40B4-BE49-F238E27FC236}">
              <a16:creationId xmlns:a16="http://schemas.microsoft.com/office/drawing/2014/main" id="{0A25A871-960A-4E25-AE2C-0BD00244528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58" name="Text Box 9">
          <a:extLst>
            <a:ext uri="{FF2B5EF4-FFF2-40B4-BE49-F238E27FC236}">
              <a16:creationId xmlns:a16="http://schemas.microsoft.com/office/drawing/2014/main" id="{DFE5B6F8-A02D-4881-A8F9-2DEF19DB8F6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59" name="Text Box 10">
          <a:extLst>
            <a:ext uri="{FF2B5EF4-FFF2-40B4-BE49-F238E27FC236}">
              <a16:creationId xmlns:a16="http://schemas.microsoft.com/office/drawing/2014/main" id="{97E44ECB-8D5D-4D0D-A93F-B1A9E91B3D2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60" name="Text Box 41">
          <a:extLst>
            <a:ext uri="{FF2B5EF4-FFF2-40B4-BE49-F238E27FC236}">
              <a16:creationId xmlns:a16="http://schemas.microsoft.com/office/drawing/2014/main" id="{B5D584D0-A8AE-4B0E-ABFF-1FD9D84268A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61" name="Text Box 43">
          <a:extLst>
            <a:ext uri="{FF2B5EF4-FFF2-40B4-BE49-F238E27FC236}">
              <a16:creationId xmlns:a16="http://schemas.microsoft.com/office/drawing/2014/main" id="{04757C09-814D-4478-B4BB-B4A89C91878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262" name="Text Box 1">
          <a:extLst>
            <a:ext uri="{FF2B5EF4-FFF2-40B4-BE49-F238E27FC236}">
              <a16:creationId xmlns:a16="http://schemas.microsoft.com/office/drawing/2014/main" id="{4483B2FA-2216-4F46-B160-75D4410D7B9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263" name="Text Box 8">
          <a:extLst>
            <a:ext uri="{FF2B5EF4-FFF2-40B4-BE49-F238E27FC236}">
              <a16:creationId xmlns:a16="http://schemas.microsoft.com/office/drawing/2014/main" id="{4F4E59AA-409D-4974-B179-995EAD266B1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264" name="Text Box 9">
          <a:extLst>
            <a:ext uri="{FF2B5EF4-FFF2-40B4-BE49-F238E27FC236}">
              <a16:creationId xmlns:a16="http://schemas.microsoft.com/office/drawing/2014/main" id="{F3C3C01A-50ED-4FE7-8282-95D1A4FCEFA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265" name="Text Box 10">
          <a:extLst>
            <a:ext uri="{FF2B5EF4-FFF2-40B4-BE49-F238E27FC236}">
              <a16:creationId xmlns:a16="http://schemas.microsoft.com/office/drawing/2014/main" id="{4DDA29B8-3B11-42C8-8E82-16CDD880A78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266" name="Text Box 41">
          <a:extLst>
            <a:ext uri="{FF2B5EF4-FFF2-40B4-BE49-F238E27FC236}">
              <a16:creationId xmlns:a16="http://schemas.microsoft.com/office/drawing/2014/main" id="{B1DBFD3C-3918-451B-867E-F9A1A3712BD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267" name="Text Box 43">
          <a:extLst>
            <a:ext uri="{FF2B5EF4-FFF2-40B4-BE49-F238E27FC236}">
              <a16:creationId xmlns:a16="http://schemas.microsoft.com/office/drawing/2014/main" id="{45F39931-D9A0-4E8D-BB68-9842E1113B5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268" name="Text Box 1">
          <a:extLst>
            <a:ext uri="{FF2B5EF4-FFF2-40B4-BE49-F238E27FC236}">
              <a16:creationId xmlns:a16="http://schemas.microsoft.com/office/drawing/2014/main" id="{1F117A6A-2BD1-40BC-BC48-1F6514B47F4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269" name="Text Box 8">
          <a:extLst>
            <a:ext uri="{FF2B5EF4-FFF2-40B4-BE49-F238E27FC236}">
              <a16:creationId xmlns:a16="http://schemas.microsoft.com/office/drawing/2014/main" id="{73FA2585-851F-4B9F-93C0-D08826FBE64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270" name="Text Box 9">
          <a:extLst>
            <a:ext uri="{FF2B5EF4-FFF2-40B4-BE49-F238E27FC236}">
              <a16:creationId xmlns:a16="http://schemas.microsoft.com/office/drawing/2014/main" id="{80EB89FF-43F5-41D1-9CB3-74C35F50F3C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271" name="Text Box 10">
          <a:extLst>
            <a:ext uri="{FF2B5EF4-FFF2-40B4-BE49-F238E27FC236}">
              <a16:creationId xmlns:a16="http://schemas.microsoft.com/office/drawing/2014/main" id="{8322F7A1-D7E8-4F17-A453-D9BFD33C0D9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272" name="Text Box 41">
          <a:extLst>
            <a:ext uri="{FF2B5EF4-FFF2-40B4-BE49-F238E27FC236}">
              <a16:creationId xmlns:a16="http://schemas.microsoft.com/office/drawing/2014/main" id="{B65803E1-1D7F-400C-AF73-2794159B536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273" name="Text Box 43">
          <a:extLst>
            <a:ext uri="{FF2B5EF4-FFF2-40B4-BE49-F238E27FC236}">
              <a16:creationId xmlns:a16="http://schemas.microsoft.com/office/drawing/2014/main" id="{C103BC24-0167-4D16-A8AD-632C9833024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74" name="Text Box 1">
          <a:extLst>
            <a:ext uri="{FF2B5EF4-FFF2-40B4-BE49-F238E27FC236}">
              <a16:creationId xmlns:a16="http://schemas.microsoft.com/office/drawing/2014/main" id="{DCE0835A-5262-4EC5-8098-DB4ABDD748E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75" name="Text Box 8">
          <a:extLst>
            <a:ext uri="{FF2B5EF4-FFF2-40B4-BE49-F238E27FC236}">
              <a16:creationId xmlns:a16="http://schemas.microsoft.com/office/drawing/2014/main" id="{B76D6002-1295-44B4-A1C5-6F2F21B9A2F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76" name="Text Box 9">
          <a:extLst>
            <a:ext uri="{FF2B5EF4-FFF2-40B4-BE49-F238E27FC236}">
              <a16:creationId xmlns:a16="http://schemas.microsoft.com/office/drawing/2014/main" id="{2351B015-5832-4BAB-86EC-D1B134C9229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77" name="Text Box 10">
          <a:extLst>
            <a:ext uri="{FF2B5EF4-FFF2-40B4-BE49-F238E27FC236}">
              <a16:creationId xmlns:a16="http://schemas.microsoft.com/office/drawing/2014/main" id="{399D57D4-474E-4B98-818A-97C8575D279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78" name="Text Box 41">
          <a:extLst>
            <a:ext uri="{FF2B5EF4-FFF2-40B4-BE49-F238E27FC236}">
              <a16:creationId xmlns:a16="http://schemas.microsoft.com/office/drawing/2014/main" id="{37767638-0EE6-4DE2-9931-685F9F4E815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79" name="Text Box 43">
          <a:extLst>
            <a:ext uri="{FF2B5EF4-FFF2-40B4-BE49-F238E27FC236}">
              <a16:creationId xmlns:a16="http://schemas.microsoft.com/office/drawing/2014/main" id="{19E322DB-4271-44FB-88CC-EB5BB749787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80" name="Text Box 1">
          <a:extLst>
            <a:ext uri="{FF2B5EF4-FFF2-40B4-BE49-F238E27FC236}">
              <a16:creationId xmlns:a16="http://schemas.microsoft.com/office/drawing/2014/main" id="{03E870A0-C1B4-4E03-87CB-ED456DD953C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81" name="Text Box 8">
          <a:extLst>
            <a:ext uri="{FF2B5EF4-FFF2-40B4-BE49-F238E27FC236}">
              <a16:creationId xmlns:a16="http://schemas.microsoft.com/office/drawing/2014/main" id="{D639EA5E-C356-420D-BFD1-B6486564292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82" name="Text Box 9">
          <a:extLst>
            <a:ext uri="{FF2B5EF4-FFF2-40B4-BE49-F238E27FC236}">
              <a16:creationId xmlns:a16="http://schemas.microsoft.com/office/drawing/2014/main" id="{C8FCE8FA-5F91-49C3-8AC4-3DDC0E92FE5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83" name="Text Box 10">
          <a:extLst>
            <a:ext uri="{FF2B5EF4-FFF2-40B4-BE49-F238E27FC236}">
              <a16:creationId xmlns:a16="http://schemas.microsoft.com/office/drawing/2014/main" id="{235F2DF7-20E8-4A3E-ABE3-8C4DBC9F715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84" name="Text Box 41">
          <a:extLst>
            <a:ext uri="{FF2B5EF4-FFF2-40B4-BE49-F238E27FC236}">
              <a16:creationId xmlns:a16="http://schemas.microsoft.com/office/drawing/2014/main" id="{9D8C7309-EC70-444C-A8E5-C59BCCF79B6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85" name="Text Box 43">
          <a:extLst>
            <a:ext uri="{FF2B5EF4-FFF2-40B4-BE49-F238E27FC236}">
              <a16:creationId xmlns:a16="http://schemas.microsoft.com/office/drawing/2014/main" id="{627294CB-7F36-4F01-AD08-45FC96A6D29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86" name="Text Box 1">
          <a:extLst>
            <a:ext uri="{FF2B5EF4-FFF2-40B4-BE49-F238E27FC236}">
              <a16:creationId xmlns:a16="http://schemas.microsoft.com/office/drawing/2014/main" id="{4BEACDAE-FEF1-48FC-971C-DC30E6F3760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87" name="Text Box 8">
          <a:extLst>
            <a:ext uri="{FF2B5EF4-FFF2-40B4-BE49-F238E27FC236}">
              <a16:creationId xmlns:a16="http://schemas.microsoft.com/office/drawing/2014/main" id="{9218DC3D-1066-44EA-B049-B6F156373D4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88" name="Text Box 9">
          <a:extLst>
            <a:ext uri="{FF2B5EF4-FFF2-40B4-BE49-F238E27FC236}">
              <a16:creationId xmlns:a16="http://schemas.microsoft.com/office/drawing/2014/main" id="{C90F8083-3DE6-45C8-8C8F-5CBA5CD01EA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89" name="Text Box 10">
          <a:extLst>
            <a:ext uri="{FF2B5EF4-FFF2-40B4-BE49-F238E27FC236}">
              <a16:creationId xmlns:a16="http://schemas.microsoft.com/office/drawing/2014/main" id="{62271B46-E496-43F4-928F-879D02DE75E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90" name="Text Box 41">
          <a:extLst>
            <a:ext uri="{FF2B5EF4-FFF2-40B4-BE49-F238E27FC236}">
              <a16:creationId xmlns:a16="http://schemas.microsoft.com/office/drawing/2014/main" id="{49E03404-DDA1-438B-B578-BAF1584B8DA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91" name="Text Box 43">
          <a:extLst>
            <a:ext uri="{FF2B5EF4-FFF2-40B4-BE49-F238E27FC236}">
              <a16:creationId xmlns:a16="http://schemas.microsoft.com/office/drawing/2014/main" id="{33354290-E1F4-49D4-A04E-D92DEB2250C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92" name="Text Box 1">
          <a:extLst>
            <a:ext uri="{FF2B5EF4-FFF2-40B4-BE49-F238E27FC236}">
              <a16:creationId xmlns:a16="http://schemas.microsoft.com/office/drawing/2014/main" id="{F9F2EE08-D94B-4DE2-AF38-71840406B94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93" name="Text Box 8">
          <a:extLst>
            <a:ext uri="{FF2B5EF4-FFF2-40B4-BE49-F238E27FC236}">
              <a16:creationId xmlns:a16="http://schemas.microsoft.com/office/drawing/2014/main" id="{3285886F-63D6-48CD-9113-9F7F5CF6D5B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94" name="Text Box 9">
          <a:extLst>
            <a:ext uri="{FF2B5EF4-FFF2-40B4-BE49-F238E27FC236}">
              <a16:creationId xmlns:a16="http://schemas.microsoft.com/office/drawing/2014/main" id="{3C30BFEF-8B2C-4697-AEF5-315DDEF668C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95" name="Text Box 10">
          <a:extLst>
            <a:ext uri="{FF2B5EF4-FFF2-40B4-BE49-F238E27FC236}">
              <a16:creationId xmlns:a16="http://schemas.microsoft.com/office/drawing/2014/main" id="{87A52A8F-D3D0-4775-A75C-AB836F7C72C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96" name="Text Box 41">
          <a:extLst>
            <a:ext uri="{FF2B5EF4-FFF2-40B4-BE49-F238E27FC236}">
              <a16:creationId xmlns:a16="http://schemas.microsoft.com/office/drawing/2014/main" id="{A6ED93C5-BDED-492A-A1B6-478F3AD9C63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97" name="Text Box 43">
          <a:extLst>
            <a:ext uri="{FF2B5EF4-FFF2-40B4-BE49-F238E27FC236}">
              <a16:creationId xmlns:a16="http://schemas.microsoft.com/office/drawing/2014/main" id="{749C15DF-671C-4133-BBCD-BD2C9EDBA0D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98" name="Text Box 1">
          <a:extLst>
            <a:ext uri="{FF2B5EF4-FFF2-40B4-BE49-F238E27FC236}">
              <a16:creationId xmlns:a16="http://schemas.microsoft.com/office/drawing/2014/main" id="{2AFEDEF3-71DB-4A89-A1A9-A3E0D7051E9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99" name="Text Box 8">
          <a:extLst>
            <a:ext uri="{FF2B5EF4-FFF2-40B4-BE49-F238E27FC236}">
              <a16:creationId xmlns:a16="http://schemas.microsoft.com/office/drawing/2014/main" id="{CF5B041D-D39C-4605-A4B3-9A87CA2829A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00" name="Text Box 9">
          <a:extLst>
            <a:ext uri="{FF2B5EF4-FFF2-40B4-BE49-F238E27FC236}">
              <a16:creationId xmlns:a16="http://schemas.microsoft.com/office/drawing/2014/main" id="{D8305431-9164-4F21-822F-DCF7A6AB58A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01" name="Text Box 10">
          <a:extLst>
            <a:ext uri="{FF2B5EF4-FFF2-40B4-BE49-F238E27FC236}">
              <a16:creationId xmlns:a16="http://schemas.microsoft.com/office/drawing/2014/main" id="{EE1C3450-8D0A-4FC8-84F3-DB1CED3D48D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02" name="Text Box 41">
          <a:extLst>
            <a:ext uri="{FF2B5EF4-FFF2-40B4-BE49-F238E27FC236}">
              <a16:creationId xmlns:a16="http://schemas.microsoft.com/office/drawing/2014/main" id="{61464829-2099-4FC3-A683-A78951639AA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03" name="Text Box 43">
          <a:extLst>
            <a:ext uri="{FF2B5EF4-FFF2-40B4-BE49-F238E27FC236}">
              <a16:creationId xmlns:a16="http://schemas.microsoft.com/office/drawing/2014/main" id="{B02195AD-03BF-4076-8A5E-89CBE473FB3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04" name="Text Box 1">
          <a:extLst>
            <a:ext uri="{FF2B5EF4-FFF2-40B4-BE49-F238E27FC236}">
              <a16:creationId xmlns:a16="http://schemas.microsoft.com/office/drawing/2014/main" id="{E0B6A1EC-4886-418B-A713-965DDD93F93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05" name="Text Box 8">
          <a:extLst>
            <a:ext uri="{FF2B5EF4-FFF2-40B4-BE49-F238E27FC236}">
              <a16:creationId xmlns:a16="http://schemas.microsoft.com/office/drawing/2014/main" id="{82286F26-BB03-4120-8F89-E98EC1873CB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06" name="Text Box 9">
          <a:extLst>
            <a:ext uri="{FF2B5EF4-FFF2-40B4-BE49-F238E27FC236}">
              <a16:creationId xmlns:a16="http://schemas.microsoft.com/office/drawing/2014/main" id="{E55DE853-E0F8-4F3F-826D-12A91E033AC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07" name="Text Box 10">
          <a:extLst>
            <a:ext uri="{FF2B5EF4-FFF2-40B4-BE49-F238E27FC236}">
              <a16:creationId xmlns:a16="http://schemas.microsoft.com/office/drawing/2014/main" id="{B160C301-5C5E-46DF-91D2-AB5F7272F71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08" name="Text Box 41">
          <a:extLst>
            <a:ext uri="{FF2B5EF4-FFF2-40B4-BE49-F238E27FC236}">
              <a16:creationId xmlns:a16="http://schemas.microsoft.com/office/drawing/2014/main" id="{237B795E-A583-4FDF-94C2-EA518516B8B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09" name="Text Box 43">
          <a:extLst>
            <a:ext uri="{FF2B5EF4-FFF2-40B4-BE49-F238E27FC236}">
              <a16:creationId xmlns:a16="http://schemas.microsoft.com/office/drawing/2014/main" id="{E6407A93-3C01-48B7-AA55-DF3CE5FE3C9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10" name="Text Box 1">
          <a:extLst>
            <a:ext uri="{FF2B5EF4-FFF2-40B4-BE49-F238E27FC236}">
              <a16:creationId xmlns:a16="http://schemas.microsoft.com/office/drawing/2014/main" id="{FF0B2F31-18FF-4F7A-8C04-BC758569449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11" name="Text Box 8">
          <a:extLst>
            <a:ext uri="{FF2B5EF4-FFF2-40B4-BE49-F238E27FC236}">
              <a16:creationId xmlns:a16="http://schemas.microsoft.com/office/drawing/2014/main" id="{25BBB325-BD8B-466A-A5C1-A5B9B5DDD3F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12" name="Text Box 9">
          <a:extLst>
            <a:ext uri="{FF2B5EF4-FFF2-40B4-BE49-F238E27FC236}">
              <a16:creationId xmlns:a16="http://schemas.microsoft.com/office/drawing/2014/main" id="{31FC93E7-3BEE-4621-904C-0A1B99EB8DB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13" name="Text Box 10">
          <a:extLst>
            <a:ext uri="{FF2B5EF4-FFF2-40B4-BE49-F238E27FC236}">
              <a16:creationId xmlns:a16="http://schemas.microsoft.com/office/drawing/2014/main" id="{DE7F26C4-15C9-4955-9AC1-CC3CA3DF7B6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14" name="Text Box 41">
          <a:extLst>
            <a:ext uri="{FF2B5EF4-FFF2-40B4-BE49-F238E27FC236}">
              <a16:creationId xmlns:a16="http://schemas.microsoft.com/office/drawing/2014/main" id="{8A3F3271-F72E-4EED-A0DC-7A2402EB8B0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15" name="Text Box 43">
          <a:extLst>
            <a:ext uri="{FF2B5EF4-FFF2-40B4-BE49-F238E27FC236}">
              <a16:creationId xmlns:a16="http://schemas.microsoft.com/office/drawing/2014/main" id="{3E29BDDA-CD82-410B-A5AD-63428C304BB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16" name="Text Box 1">
          <a:extLst>
            <a:ext uri="{FF2B5EF4-FFF2-40B4-BE49-F238E27FC236}">
              <a16:creationId xmlns:a16="http://schemas.microsoft.com/office/drawing/2014/main" id="{2001596D-A88E-42EC-8478-9DEFCEB3CD6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17" name="Text Box 8">
          <a:extLst>
            <a:ext uri="{FF2B5EF4-FFF2-40B4-BE49-F238E27FC236}">
              <a16:creationId xmlns:a16="http://schemas.microsoft.com/office/drawing/2014/main" id="{EA8304A4-1E43-42BD-8013-E16C08A632F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18" name="Text Box 9">
          <a:extLst>
            <a:ext uri="{FF2B5EF4-FFF2-40B4-BE49-F238E27FC236}">
              <a16:creationId xmlns:a16="http://schemas.microsoft.com/office/drawing/2014/main" id="{34F1A1CD-ED4B-4250-B459-C2654CFF15B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19" name="Text Box 10">
          <a:extLst>
            <a:ext uri="{FF2B5EF4-FFF2-40B4-BE49-F238E27FC236}">
              <a16:creationId xmlns:a16="http://schemas.microsoft.com/office/drawing/2014/main" id="{C8213446-4181-4706-9693-928FB56EBBF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20" name="Text Box 41">
          <a:extLst>
            <a:ext uri="{FF2B5EF4-FFF2-40B4-BE49-F238E27FC236}">
              <a16:creationId xmlns:a16="http://schemas.microsoft.com/office/drawing/2014/main" id="{2D856C28-0441-44FE-B21A-FDD4B6BF0E2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21" name="Text Box 43">
          <a:extLst>
            <a:ext uri="{FF2B5EF4-FFF2-40B4-BE49-F238E27FC236}">
              <a16:creationId xmlns:a16="http://schemas.microsoft.com/office/drawing/2014/main" id="{15032434-9A76-4AC9-BA31-3DFBDE2AB68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22" name="Text Box 1">
          <a:extLst>
            <a:ext uri="{FF2B5EF4-FFF2-40B4-BE49-F238E27FC236}">
              <a16:creationId xmlns:a16="http://schemas.microsoft.com/office/drawing/2014/main" id="{AE972CD4-E14F-44A4-B031-3B39CFD30D4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23" name="Text Box 8">
          <a:extLst>
            <a:ext uri="{FF2B5EF4-FFF2-40B4-BE49-F238E27FC236}">
              <a16:creationId xmlns:a16="http://schemas.microsoft.com/office/drawing/2014/main" id="{B35BA660-50FA-46B2-B33C-57683C85676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24" name="Text Box 9">
          <a:extLst>
            <a:ext uri="{FF2B5EF4-FFF2-40B4-BE49-F238E27FC236}">
              <a16:creationId xmlns:a16="http://schemas.microsoft.com/office/drawing/2014/main" id="{9EFAC6FA-3EE1-4003-9E77-793EE539FF8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25" name="Text Box 10">
          <a:extLst>
            <a:ext uri="{FF2B5EF4-FFF2-40B4-BE49-F238E27FC236}">
              <a16:creationId xmlns:a16="http://schemas.microsoft.com/office/drawing/2014/main" id="{9F2659AF-2A1F-45E5-B5C1-4EB85A07DBE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26" name="Text Box 41">
          <a:extLst>
            <a:ext uri="{FF2B5EF4-FFF2-40B4-BE49-F238E27FC236}">
              <a16:creationId xmlns:a16="http://schemas.microsoft.com/office/drawing/2014/main" id="{510DC58D-0F8E-42A6-8CFF-71A9312E37B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27" name="Text Box 43">
          <a:extLst>
            <a:ext uri="{FF2B5EF4-FFF2-40B4-BE49-F238E27FC236}">
              <a16:creationId xmlns:a16="http://schemas.microsoft.com/office/drawing/2014/main" id="{C70BA77C-1318-4861-87E3-07DFA70B2E1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28" name="Text Box 1">
          <a:extLst>
            <a:ext uri="{FF2B5EF4-FFF2-40B4-BE49-F238E27FC236}">
              <a16:creationId xmlns:a16="http://schemas.microsoft.com/office/drawing/2014/main" id="{B188BA4A-6C21-4815-9AB4-5FF759D7E8F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29" name="Text Box 8">
          <a:extLst>
            <a:ext uri="{FF2B5EF4-FFF2-40B4-BE49-F238E27FC236}">
              <a16:creationId xmlns:a16="http://schemas.microsoft.com/office/drawing/2014/main" id="{65BC190B-0498-430F-96BC-56797E55CC3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30" name="Text Box 9">
          <a:extLst>
            <a:ext uri="{FF2B5EF4-FFF2-40B4-BE49-F238E27FC236}">
              <a16:creationId xmlns:a16="http://schemas.microsoft.com/office/drawing/2014/main" id="{1D0F0834-FE4F-4472-9EF3-55B3CAAFB3E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31" name="Text Box 10">
          <a:extLst>
            <a:ext uri="{FF2B5EF4-FFF2-40B4-BE49-F238E27FC236}">
              <a16:creationId xmlns:a16="http://schemas.microsoft.com/office/drawing/2014/main" id="{2721C7EE-6762-4CFB-B9BE-CB41A0F5C68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32" name="Text Box 41">
          <a:extLst>
            <a:ext uri="{FF2B5EF4-FFF2-40B4-BE49-F238E27FC236}">
              <a16:creationId xmlns:a16="http://schemas.microsoft.com/office/drawing/2014/main" id="{DC9A5F4F-F195-4974-921A-4C2C05C896B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33" name="Text Box 43">
          <a:extLst>
            <a:ext uri="{FF2B5EF4-FFF2-40B4-BE49-F238E27FC236}">
              <a16:creationId xmlns:a16="http://schemas.microsoft.com/office/drawing/2014/main" id="{6AADB5D7-4414-4A5D-BBC0-193F5EA732E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34" name="Text Box 1">
          <a:extLst>
            <a:ext uri="{FF2B5EF4-FFF2-40B4-BE49-F238E27FC236}">
              <a16:creationId xmlns:a16="http://schemas.microsoft.com/office/drawing/2014/main" id="{A1DBAC7B-E155-4261-B088-D82FFD4EA1A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35" name="Text Box 8">
          <a:extLst>
            <a:ext uri="{FF2B5EF4-FFF2-40B4-BE49-F238E27FC236}">
              <a16:creationId xmlns:a16="http://schemas.microsoft.com/office/drawing/2014/main" id="{8D171697-F0B0-43CD-8E68-475C7C0BAF6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36" name="Text Box 9">
          <a:extLst>
            <a:ext uri="{FF2B5EF4-FFF2-40B4-BE49-F238E27FC236}">
              <a16:creationId xmlns:a16="http://schemas.microsoft.com/office/drawing/2014/main" id="{C0F806A0-CA95-4414-8E81-07DC706534A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37" name="Text Box 10">
          <a:extLst>
            <a:ext uri="{FF2B5EF4-FFF2-40B4-BE49-F238E27FC236}">
              <a16:creationId xmlns:a16="http://schemas.microsoft.com/office/drawing/2014/main" id="{108B6543-32F0-4FFC-95E2-E6C9C915E6E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38" name="Text Box 41">
          <a:extLst>
            <a:ext uri="{FF2B5EF4-FFF2-40B4-BE49-F238E27FC236}">
              <a16:creationId xmlns:a16="http://schemas.microsoft.com/office/drawing/2014/main" id="{24FFA741-A9B9-438B-A771-0BF5A028604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39" name="Text Box 43">
          <a:extLst>
            <a:ext uri="{FF2B5EF4-FFF2-40B4-BE49-F238E27FC236}">
              <a16:creationId xmlns:a16="http://schemas.microsoft.com/office/drawing/2014/main" id="{C5CED680-A495-4D1E-8413-EA5E2A43709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40" name="Text Box 1">
          <a:extLst>
            <a:ext uri="{FF2B5EF4-FFF2-40B4-BE49-F238E27FC236}">
              <a16:creationId xmlns:a16="http://schemas.microsoft.com/office/drawing/2014/main" id="{2E47ACA5-2A49-4E92-A71A-68F52FAA50E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41" name="Text Box 8">
          <a:extLst>
            <a:ext uri="{FF2B5EF4-FFF2-40B4-BE49-F238E27FC236}">
              <a16:creationId xmlns:a16="http://schemas.microsoft.com/office/drawing/2014/main" id="{3D594BD2-220B-4A65-AB14-FE9D7A7F688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42" name="Text Box 9">
          <a:extLst>
            <a:ext uri="{FF2B5EF4-FFF2-40B4-BE49-F238E27FC236}">
              <a16:creationId xmlns:a16="http://schemas.microsoft.com/office/drawing/2014/main" id="{56ED06F4-86C3-4F27-87E7-8083DB1930C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43" name="Text Box 10">
          <a:extLst>
            <a:ext uri="{FF2B5EF4-FFF2-40B4-BE49-F238E27FC236}">
              <a16:creationId xmlns:a16="http://schemas.microsoft.com/office/drawing/2014/main" id="{EC3BBA20-7C76-45DE-8D1D-7C4EB362128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44" name="Text Box 41">
          <a:extLst>
            <a:ext uri="{FF2B5EF4-FFF2-40B4-BE49-F238E27FC236}">
              <a16:creationId xmlns:a16="http://schemas.microsoft.com/office/drawing/2014/main" id="{D0782B4B-8CA8-409B-8597-F44B026F4D1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45" name="Text Box 43">
          <a:extLst>
            <a:ext uri="{FF2B5EF4-FFF2-40B4-BE49-F238E27FC236}">
              <a16:creationId xmlns:a16="http://schemas.microsoft.com/office/drawing/2014/main" id="{65EB2E90-AFEA-42CA-984E-D0CC3B49D7C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346" name="Text Box 1">
          <a:extLst>
            <a:ext uri="{FF2B5EF4-FFF2-40B4-BE49-F238E27FC236}">
              <a16:creationId xmlns:a16="http://schemas.microsoft.com/office/drawing/2014/main" id="{F61404AF-0836-4250-9853-E453E6BA325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347" name="Text Box 8">
          <a:extLst>
            <a:ext uri="{FF2B5EF4-FFF2-40B4-BE49-F238E27FC236}">
              <a16:creationId xmlns:a16="http://schemas.microsoft.com/office/drawing/2014/main" id="{18A97A54-EFFD-4F83-94E5-200480F79CD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348" name="Text Box 9">
          <a:extLst>
            <a:ext uri="{FF2B5EF4-FFF2-40B4-BE49-F238E27FC236}">
              <a16:creationId xmlns:a16="http://schemas.microsoft.com/office/drawing/2014/main" id="{2C7E1AAB-68CE-43CE-8299-30881CBC482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349" name="Text Box 10">
          <a:extLst>
            <a:ext uri="{FF2B5EF4-FFF2-40B4-BE49-F238E27FC236}">
              <a16:creationId xmlns:a16="http://schemas.microsoft.com/office/drawing/2014/main" id="{90BA9CD9-05FB-4297-8E54-5327CC4A05A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350" name="Text Box 41">
          <a:extLst>
            <a:ext uri="{FF2B5EF4-FFF2-40B4-BE49-F238E27FC236}">
              <a16:creationId xmlns:a16="http://schemas.microsoft.com/office/drawing/2014/main" id="{1FBA4CC2-6C61-4C89-9F3B-8897A0A25D1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351" name="Text Box 43">
          <a:extLst>
            <a:ext uri="{FF2B5EF4-FFF2-40B4-BE49-F238E27FC236}">
              <a16:creationId xmlns:a16="http://schemas.microsoft.com/office/drawing/2014/main" id="{A4A5722E-9D25-49A2-BFFA-6A3AA923E38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52" name="Text Box 1">
          <a:extLst>
            <a:ext uri="{FF2B5EF4-FFF2-40B4-BE49-F238E27FC236}">
              <a16:creationId xmlns:a16="http://schemas.microsoft.com/office/drawing/2014/main" id="{AC7D2385-CCDA-4724-828C-C0C65A562A5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53" name="Text Box 8">
          <a:extLst>
            <a:ext uri="{FF2B5EF4-FFF2-40B4-BE49-F238E27FC236}">
              <a16:creationId xmlns:a16="http://schemas.microsoft.com/office/drawing/2014/main" id="{B2772534-4BA1-4697-B9AB-B691984CD4F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54" name="Text Box 9">
          <a:extLst>
            <a:ext uri="{FF2B5EF4-FFF2-40B4-BE49-F238E27FC236}">
              <a16:creationId xmlns:a16="http://schemas.microsoft.com/office/drawing/2014/main" id="{6E13E837-8FDD-459F-8B7F-8BE98F92817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55" name="Text Box 10">
          <a:extLst>
            <a:ext uri="{FF2B5EF4-FFF2-40B4-BE49-F238E27FC236}">
              <a16:creationId xmlns:a16="http://schemas.microsoft.com/office/drawing/2014/main" id="{F2EC0717-64D8-4DB8-9286-76AF4FA637B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56" name="Text Box 41">
          <a:extLst>
            <a:ext uri="{FF2B5EF4-FFF2-40B4-BE49-F238E27FC236}">
              <a16:creationId xmlns:a16="http://schemas.microsoft.com/office/drawing/2014/main" id="{4C38074B-286F-4258-A4EC-6C69B322825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57" name="Text Box 43">
          <a:extLst>
            <a:ext uri="{FF2B5EF4-FFF2-40B4-BE49-F238E27FC236}">
              <a16:creationId xmlns:a16="http://schemas.microsoft.com/office/drawing/2014/main" id="{9658C322-9BFA-4BC7-8AFB-D1F96AFDDA0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58" name="Text Box 1">
          <a:extLst>
            <a:ext uri="{FF2B5EF4-FFF2-40B4-BE49-F238E27FC236}">
              <a16:creationId xmlns:a16="http://schemas.microsoft.com/office/drawing/2014/main" id="{A7B392D0-B5BC-467C-82F7-14DCCAFBF5F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59" name="Text Box 8">
          <a:extLst>
            <a:ext uri="{FF2B5EF4-FFF2-40B4-BE49-F238E27FC236}">
              <a16:creationId xmlns:a16="http://schemas.microsoft.com/office/drawing/2014/main" id="{C1E687A4-F596-4010-ADA5-5016F61F303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60" name="Text Box 9">
          <a:extLst>
            <a:ext uri="{FF2B5EF4-FFF2-40B4-BE49-F238E27FC236}">
              <a16:creationId xmlns:a16="http://schemas.microsoft.com/office/drawing/2014/main" id="{35536068-6BD7-4A7C-9D76-2471D1B8C8E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61" name="Text Box 10">
          <a:extLst>
            <a:ext uri="{FF2B5EF4-FFF2-40B4-BE49-F238E27FC236}">
              <a16:creationId xmlns:a16="http://schemas.microsoft.com/office/drawing/2014/main" id="{05B4C3FF-DE45-4BDE-8EEF-6F90527E13A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62" name="Text Box 41">
          <a:extLst>
            <a:ext uri="{FF2B5EF4-FFF2-40B4-BE49-F238E27FC236}">
              <a16:creationId xmlns:a16="http://schemas.microsoft.com/office/drawing/2014/main" id="{C3BC785E-B110-4DA6-897D-2F6981A3BEF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63" name="Text Box 43">
          <a:extLst>
            <a:ext uri="{FF2B5EF4-FFF2-40B4-BE49-F238E27FC236}">
              <a16:creationId xmlns:a16="http://schemas.microsoft.com/office/drawing/2014/main" id="{A75AACE3-7C89-4A0A-B93B-6FCB796F441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64" name="Text Box 1">
          <a:extLst>
            <a:ext uri="{FF2B5EF4-FFF2-40B4-BE49-F238E27FC236}">
              <a16:creationId xmlns:a16="http://schemas.microsoft.com/office/drawing/2014/main" id="{29522FB8-F956-433F-BE06-2603881D998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65" name="Text Box 8">
          <a:extLst>
            <a:ext uri="{FF2B5EF4-FFF2-40B4-BE49-F238E27FC236}">
              <a16:creationId xmlns:a16="http://schemas.microsoft.com/office/drawing/2014/main" id="{14256D87-888B-4BC1-95AF-A7EF43AD947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66" name="Text Box 9">
          <a:extLst>
            <a:ext uri="{FF2B5EF4-FFF2-40B4-BE49-F238E27FC236}">
              <a16:creationId xmlns:a16="http://schemas.microsoft.com/office/drawing/2014/main" id="{73B9DADA-1591-4A38-B011-A0DC7DFF8B5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67" name="Text Box 10">
          <a:extLst>
            <a:ext uri="{FF2B5EF4-FFF2-40B4-BE49-F238E27FC236}">
              <a16:creationId xmlns:a16="http://schemas.microsoft.com/office/drawing/2014/main" id="{1377156B-EB52-4CCB-9B16-3D3292B42CE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68" name="Text Box 41">
          <a:extLst>
            <a:ext uri="{FF2B5EF4-FFF2-40B4-BE49-F238E27FC236}">
              <a16:creationId xmlns:a16="http://schemas.microsoft.com/office/drawing/2014/main" id="{7245AB0B-D0D1-4D5C-A032-6293086B6F5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69" name="Text Box 43">
          <a:extLst>
            <a:ext uri="{FF2B5EF4-FFF2-40B4-BE49-F238E27FC236}">
              <a16:creationId xmlns:a16="http://schemas.microsoft.com/office/drawing/2014/main" id="{05F6A4D7-B306-423B-8A77-45D53E8E963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70" name="Text Box 1">
          <a:extLst>
            <a:ext uri="{FF2B5EF4-FFF2-40B4-BE49-F238E27FC236}">
              <a16:creationId xmlns:a16="http://schemas.microsoft.com/office/drawing/2014/main" id="{F8118BF5-DC0D-422F-BFAD-A8B11B15851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71" name="Text Box 8">
          <a:extLst>
            <a:ext uri="{FF2B5EF4-FFF2-40B4-BE49-F238E27FC236}">
              <a16:creationId xmlns:a16="http://schemas.microsoft.com/office/drawing/2014/main" id="{61444B21-5AD1-433D-8CFB-407DE250A00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72" name="Text Box 9">
          <a:extLst>
            <a:ext uri="{FF2B5EF4-FFF2-40B4-BE49-F238E27FC236}">
              <a16:creationId xmlns:a16="http://schemas.microsoft.com/office/drawing/2014/main" id="{45A9E48A-5595-4D5A-921D-385A966BB55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73" name="Text Box 10">
          <a:extLst>
            <a:ext uri="{FF2B5EF4-FFF2-40B4-BE49-F238E27FC236}">
              <a16:creationId xmlns:a16="http://schemas.microsoft.com/office/drawing/2014/main" id="{8AAD1DCD-C8DF-4F66-9145-284E08A5503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74" name="Text Box 41">
          <a:extLst>
            <a:ext uri="{FF2B5EF4-FFF2-40B4-BE49-F238E27FC236}">
              <a16:creationId xmlns:a16="http://schemas.microsoft.com/office/drawing/2014/main" id="{FB24867D-FB2A-48E5-90D2-1693B989896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75" name="Text Box 43">
          <a:extLst>
            <a:ext uri="{FF2B5EF4-FFF2-40B4-BE49-F238E27FC236}">
              <a16:creationId xmlns:a16="http://schemas.microsoft.com/office/drawing/2014/main" id="{6AF2B585-519A-417F-90A8-A685EA8A4E2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76" name="Text Box 1">
          <a:extLst>
            <a:ext uri="{FF2B5EF4-FFF2-40B4-BE49-F238E27FC236}">
              <a16:creationId xmlns:a16="http://schemas.microsoft.com/office/drawing/2014/main" id="{D20F5D38-038E-4F79-AA2C-65B4B7ABD4D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77" name="Text Box 8">
          <a:extLst>
            <a:ext uri="{FF2B5EF4-FFF2-40B4-BE49-F238E27FC236}">
              <a16:creationId xmlns:a16="http://schemas.microsoft.com/office/drawing/2014/main" id="{73C53CDC-DDAF-4549-A2B6-885CA7D54AB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78" name="Text Box 9">
          <a:extLst>
            <a:ext uri="{FF2B5EF4-FFF2-40B4-BE49-F238E27FC236}">
              <a16:creationId xmlns:a16="http://schemas.microsoft.com/office/drawing/2014/main" id="{08EC4879-D556-441C-B8A3-BFDABF24713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79" name="Text Box 10">
          <a:extLst>
            <a:ext uri="{FF2B5EF4-FFF2-40B4-BE49-F238E27FC236}">
              <a16:creationId xmlns:a16="http://schemas.microsoft.com/office/drawing/2014/main" id="{B532227C-5FE1-41F2-AEF5-C2FFA17854C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80" name="Text Box 41">
          <a:extLst>
            <a:ext uri="{FF2B5EF4-FFF2-40B4-BE49-F238E27FC236}">
              <a16:creationId xmlns:a16="http://schemas.microsoft.com/office/drawing/2014/main" id="{C466B851-0268-40B4-9CA6-7A39EE4106C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81" name="Text Box 43">
          <a:extLst>
            <a:ext uri="{FF2B5EF4-FFF2-40B4-BE49-F238E27FC236}">
              <a16:creationId xmlns:a16="http://schemas.microsoft.com/office/drawing/2014/main" id="{3935FED8-BE20-4E2C-8910-3B9DDBD9967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82" name="Text Box 1">
          <a:extLst>
            <a:ext uri="{FF2B5EF4-FFF2-40B4-BE49-F238E27FC236}">
              <a16:creationId xmlns:a16="http://schemas.microsoft.com/office/drawing/2014/main" id="{3BAA713E-B704-47D2-8A48-51AFEDF0D69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83" name="Text Box 8">
          <a:extLst>
            <a:ext uri="{FF2B5EF4-FFF2-40B4-BE49-F238E27FC236}">
              <a16:creationId xmlns:a16="http://schemas.microsoft.com/office/drawing/2014/main" id="{AE0B5772-7F87-4458-8C7B-FAE0C1BF508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84" name="Text Box 9">
          <a:extLst>
            <a:ext uri="{FF2B5EF4-FFF2-40B4-BE49-F238E27FC236}">
              <a16:creationId xmlns:a16="http://schemas.microsoft.com/office/drawing/2014/main" id="{88FF3E0E-11B3-48CA-B49A-48C8E334993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85" name="Text Box 10">
          <a:extLst>
            <a:ext uri="{FF2B5EF4-FFF2-40B4-BE49-F238E27FC236}">
              <a16:creationId xmlns:a16="http://schemas.microsoft.com/office/drawing/2014/main" id="{BA3E304C-C883-4E97-90CE-B3E7096A843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86" name="Text Box 41">
          <a:extLst>
            <a:ext uri="{FF2B5EF4-FFF2-40B4-BE49-F238E27FC236}">
              <a16:creationId xmlns:a16="http://schemas.microsoft.com/office/drawing/2014/main" id="{92A9838C-DB32-485C-8DE7-5329E7DDDE3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87" name="Text Box 43">
          <a:extLst>
            <a:ext uri="{FF2B5EF4-FFF2-40B4-BE49-F238E27FC236}">
              <a16:creationId xmlns:a16="http://schemas.microsoft.com/office/drawing/2014/main" id="{E0387D0E-DBA0-44FB-956C-94B28EC536A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88" name="Text Box 1">
          <a:extLst>
            <a:ext uri="{FF2B5EF4-FFF2-40B4-BE49-F238E27FC236}">
              <a16:creationId xmlns:a16="http://schemas.microsoft.com/office/drawing/2014/main" id="{7934DB61-A275-4200-80FA-3D3E91980AF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89" name="Text Box 8">
          <a:extLst>
            <a:ext uri="{FF2B5EF4-FFF2-40B4-BE49-F238E27FC236}">
              <a16:creationId xmlns:a16="http://schemas.microsoft.com/office/drawing/2014/main" id="{5679EE8D-E03E-42C7-9B76-0053967412D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90" name="Text Box 9">
          <a:extLst>
            <a:ext uri="{FF2B5EF4-FFF2-40B4-BE49-F238E27FC236}">
              <a16:creationId xmlns:a16="http://schemas.microsoft.com/office/drawing/2014/main" id="{BF08CAE6-9B9D-4F6D-95CD-F0D64E0C81B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91" name="Text Box 10">
          <a:extLst>
            <a:ext uri="{FF2B5EF4-FFF2-40B4-BE49-F238E27FC236}">
              <a16:creationId xmlns:a16="http://schemas.microsoft.com/office/drawing/2014/main" id="{736826D0-218B-4848-8DC1-41B0068625E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92" name="Text Box 41">
          <a:extLst>
            <a:ext uri="{FF2B5EF4-FFF2-40B4-BE49-F238E27FC236}">
              <a16:creationId xmlns:a16="http://schemas.microsoft.com/office/drawing/2014/main" id="{BAF6560B-A784-4C8F-9D1D-7CD1099501D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93" name="Text Box 43">
          <a:extLst>
            <a:ext uri="{FF2B5EF4-FFF2-40B4-BE49-F238E27FC236}">
              <a16:creationId xmlns:a16="http://schemas.microsoft.com/office/drawing/2014/main" id="{E1F27EEE-29BB-4C8D-9764-38DAF58CE34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94" name="Text Box 1">
          <a:extLst>
            <a:ext uri="{FF2B5EF4-FFF2-40B4-BE49-F238E27FC236}">
              <a16:creationId xmlns:a16="http://schemas.microsoft.com/office/drawing/2014/main" id="{F0EC0FAF-C7F3-4F57-8602-04114C06848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95" name="Text Box 8">
          <a:extLst>
            <a:ext uri="{FF2B5EF4-FFF2-40B4-BE49-F238E27FC236}">
              <a16:creationId xmlns:a16="http://schemas.microsoft.com/office/drawing/2014/main" id="{8602E4D1-78A5-4DBE-AF0A-40A0E380B12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96" name="Text Box 9">
          <a:extLst>
            <a:ext uri="{FF2B5EF4-FFF2-40B4-BE49-F238E27FC236}">
              <a16:creationId xmlns:a16="http://schemas.microsoft.com/office/drawing/2014/main" id="{7D9FC1D0-3C7D-4502-A856-A49217C480B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97" name="Text Box 10">
          <a:extLst>
            <a:ext uri="{FF2B5EF4-FFF2-40B4-BE49-F238E27FC236}">
              <a16:creationId xmlns:a16="http://schemas.microsoft.com/office/drawing/2014/main" id="{5980B2A8-829A-4194-9177-8CAD4B9B202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98" name="Text Box 41">
          <a:extLst>
            <a:ext uri="{FF2B5EF4-FFF2-40B4-BE49-F238E27FC236}">
              <a16:creationId xmlns:a16="http://schemas.microsoft.com/office/drawing/2014/main" id="{73CD2E5F-2A2F-4E09-B4C6-4BCA2E7426F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99" name="Text Box 43">
          <a:extLst>
            <a:ext uri="{FF2B5EF4-FFF2-40B4-BE49-F238E27FC236}">
              <a16:creationId xmlns:a16="http://schemas.microsoft.com/office/drawing/2014/main" id="{089602E3-196B-4D0C-A5B9-4AA430F984E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00" name="Text Box 1">
          <a:extLst>
            <a:ext uri="{FF2B5EF4-FFF2-40B4-BE49-F238E27FC236}">
              <a16:creationId xmlns:a16="http://schemas.microsoft.com/office/drawing/2014/main" id="{323F48F3-F84D-4115-819C-1029DD75369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01" name="Text Box 8">
          <a:extLst>
            <a:ext uri="{FF2B5EF4-FFF2-40B4-BE49-F238E27FC236}">
              <a16:creationId xmlns:a16="http://schemas.microsoft.com/office/drawing/2014/main" id="{C3966737-5933-45B6-8864-527CC059DEF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02" name="Text Box 9">
          <a:extLst>
            <a:ext uri="{FF2B5EF4-FFF2-40B4-BE49-F238E27FC236}">
              <a16:creationId xmlns:a16="http://schemas.microsoft.com/office/drawing/2014/main" id="{521FE581-C0E7-4188-99C4-94FD01B8DB4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03" name="Text Box 10">
          <a:extLst>
            <a:ext uri="{FF2B5EF4-FFF2-40B4-BE49-F238E27FC236}">
              <a16:creationId xmlns:a16="http://schemas.microsoft.com/office/drawing/2014/main" id="{CA74903F-869F-4FED-A248-3A860A56740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04" name="Text Box 41">
          <a:extLst>
            <a:ext uri="{FF2B5EF4-FFF2-40B4-BE49-F238E27FC236}">
              <a16:creationId xmlns:a16="http://schemas.microsoft.com/office/drawing/2014/main" id="{79D74454-8D9C-44A4-8904-CA93BB6BEB8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05" name="Text Box 43">
          <a:extLst>
            <a:ext uri="{FF2B5EF4-FFF2-40B4-BE49-F238E27FC236}">
              <a16:creationId xmlns:a16="http://schemas.microsoft.com/office/drawing/2014/main" id="{439B38F3-1CFB-448F-A224-4987139B6E8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06" name="Text Box 1">
          <a:extLst>
            <a:ext uri="{FF2B5EF4-FFF2-40B4-BE49-F238E27FC236}">
              <a16:creationId xmlns:a16="http://schemas.microsoft.com/office/drawing/2014/main" id="{B33DCF25-40CC-46B6-8039-477F2EE9264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07" name="Text Box 8">
          <a:extLst>
            <a:ext uri="{FF2B5EF4-FFF2-40B4-BE49-F238E27FC236}">
              <a16:creationId xmlns:a16="http://schemas.microsoft.com/office/drawing/2014/main" id="{3A44EE50-39DC-4589-B447-8A1FDDC21F4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08" name="Text Box 9">
          <a:extLst>
            <a:ext uri="{FF2B5EF4-FFF2-40B4-BE49-F238E27FC236}">
              <a16:creationId xmlns:a16="http://schemas.microsoft.com/office/drawing/2014/main" id="{539E6CBF-D3E8-4570-B1A1-4538F877E39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09" name="Text Box 10">
          <a:extLst>
            <a:ext uri="{FF2B5EF4-FFF2-40B4-BE49-F238E27FC236}">
              <a16:creationId xmlns:a16="http://schemas.microsoft.com/office/drawing/2014/main" id="{697EC9E9-5920-465B-B83E-8EB64383F5F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10" name="Text Box 41">
          <a:extLst>
            <a:ext uri="{FF2B5EF4-FFF2-40B4-BE49-F238E27FC236}">
              <a16:creationId xmlns:a16="http://schemas.microsoft.com/office/drawing/2014/main" id="{FB1F54C5-B832-44A4-959C-8993DFAF2DC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11" name="Text Box 43">
          <a:extLst>
            <a:ext uri="{FF2B5EF4-FFF2-40B4-BE49-F238E27FC236}">
              <a16:creationId xmlns:a16="http://schemas.microsoft.com/office/drawing/2014/main" id="{05540165-E934-4F58-97ED-26D63848F14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12" name="Text Box 1">
          <a:extLst>
            <a:ext uri="{FF2B5EF4-FFF2-40B4-BE49-F238E27FC236}">
              <a16:creationId xmlns:a16="http://schemas.microsoft.com/office/drawing/2014/main" id="{F090E6CA-FF83-4C87-B1BE-5627D50C47B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13" name="Text Box 8">
          <a:extLst>
            <a:ext uri="{FF2B5EF4-FFF2-40B4-BE49-F238E27FC236}">
              <a16:creationId xmlns:a16="http://schemas.microsoft.com/office/drawing/2014/main" id="{7B39F9D5-A35E-4FEA-9ACA-ACBBF6B94DA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14" name="Text Box 9">
          <a:extLst>
            <a:ext uri="{FF2B5EF4-FFF2-40B4-BE49-F238E27FC236}">
              <a16:creationId xmlns:a16="http://schemas.microsoft.com/office/drawing/2014/main" id="{7F79768D-1EA9-4116-9035-CBEE8278410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15" name="Text Box 10">
          <a:extLst>
            <a:ext uri="{FF2B5EF4-FFF2-40B4-BE49-F238E27FC236}">
              <a16:creationId xmlns:a16="http://schemas.microsoft.com/office/drawing/2014/main" id="{DBFB7228-BB89-4593-A009-B00A735D28F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16" name="Text Box 41">
          <a:extLst>
            <a:ext uri="{FF2B5EF4-FFF2-40B4-BE49-F238E27FC236}">
              <a16:creationId xmlns:a16="http://schemas.microsoft.com/office/drawing/2014/main" id="{0503FC7A-3CBC-4C43-8ECA-E4782DFEC35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17" name="Text Box 43">
          <a:extLst>
            <a:ext uri="{FF2B5EF4-FFF2-40B4-BE49-F238E27FC236}">
              <a16:creationId xmlns:a16="http://schemas.microsoft.com/office/drawing/2014/main" id="{485FB8BF-12BC-45E0-B5B3-512EE2C482E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18" name="Text Box 1">
          <a:extLst>
            <a:ext uri="{FF2B5EF4-FFF2-40B4-BE49-F238E27FC236}">
              <a16:creationId xmlns:a16="http://schemas.microsoft.com/office/drawing/2014/main" id="{595A10DB-D2AB-4D04-9D13-55865F4F75C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19" name="Text Box 8">
          <a:extLst>
            <a:ext uri="{FF2B5EF4-FFF2-40B4-BE49-F238E27FC236}">
              <a16:creationId xmlns:a16="http://schemas.microsoft.com/office/drawing/2014/main" id="{CBFCCD38-52B8-4667-84B8-80C844285E9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20" name="Text Box 9">
          <a:extLst>
            <a:ext uri="{FF2B5EF4-FFF2-40B4-BE49-F238E27FC236}">
              <a16:creationId xmlns:a16="http://schemas.microsoft.com/office/drawing/2014/main" id="{7B507B67-25CD-403D-BA58-99EB81F2707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21" name="Text Box 10">
          <a:extLst>
            <a:ext uri="{FF2B5EF4-FFF2-40B4-BE49-F238E27FC236}">
              <a16:creationId xmlns:a16="http://schemas.microsoft.com/office/drawing/2014/main" id="{DD492304-3530-468C-961A-E39A42B89CB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22" name="Text Box 41">
          <a:extLst>
            <a:ext uri="{FF2B5EF4-FFF2-40B4-BE49-F238E27FC236}">
              <a16:creationId xmlns:a16="http://schemas.microsoft.com/office/drawing/2014/main" id="{3131F68B-4EDC-443B-A7F6-D29D9D97B43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23" name="Text Box 43">
          <a:extLst>
            <a:ext uri="{FF2B5EF4-FFF2-40B4-BE49-F238E27FC236}">
              <a16:creationId xmlns:a16="http://schemas.microsoft.com/office/drawing/2014/main" id="{397CFDFB-6C21-4402-825D-688138E7597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424" name="Text Box 1">
          <a:extLst>
            <a:ext uri="{FF2B5EF4-FFF2-40B4-BE49-F238E27FC236}">
              <a16:creationId xmlns:a16="http://schemas.microsoft.com/office/drawing/2014/main" id="{E64DC616-0113-42BF-9933-575E1391B12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425" name="Text Box 8">
          <a:extLst>
            <a:ext uri="{FF2B5EF4-FFF2-40B4-BE49-F238E27FC236}">
              <a16:creationId xmlns:a16="http://schemas.microsoft.com/office/drawing/2014/main" id="{30E7A249-85A5-408F-8F22-9A342A70845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426" name="Text Box 9">
          <a:extLst>
            <a:ext uri="{FF2B5EF4-FFF2-40B4-BE49-F238E27FC236}">
              <a16:creationId xmlns:a16="http://schemas.microsoft.com/office/drawing/2014/main" id="{AC865A9B-9B41-4F74-9D00-BC3F4E53B10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427" name="Text Box 10">
          <a:extLst>
            <a:ext uri="{FF2B5EF4-FFF2-40B4-BE49-F238E27FC236}">
              <a16:creationId xmlns:a16="http://schemas.microsoft.com/office/drawing/2014/main" id="{FEC44DB3-700F-4308-A5A5-AD7B3080964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428" name="Text Box 41">
          <a:extLst>
            <a:ext uri="{FF2B5EF4-FFF2-40B4-BE49-F238E27FC236}">
              <a16:creationId xmlns:a16="http://schemas.microsoft.com/office/drawing/2014/main" id="{B8FC6BBA-65C5-4029-A670-7EE864B57C3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429" name="Text Box 43">
          <a:extLst>
            <a:ext uri="{FF2B5EF4-FFF2-40B4-BE49-F238E27FC236}">
              <a16:creationId xmlns:a16="http://schemas.microsoft.com/office/drawing/2014/main" id="{51B0B18F-48FF-446E-B6C0-2312484B96E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30" name="Text Box 1">
          <a:extLst>
            <a:ext uri="{FF2B5EF4-FFF2-40B4-BE49-F238E27FC236}">
              <a16:creationId xmlns:a16="http://schemas.microsoft.com/office/drawing/2014/main" id="{09A19F92-A06B-4E24-B5A0-1BE97D3BBA5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31" name="Text Box 8">
          <a:extLst>
            <a:ext uri="{FF2B5EF4-FFF2-40B4-BE49-F238E27FC236}">
              <a16:creationId xmlns:a16="http://schemas.microsoft.com/office/drawing/2014/main" id="{50178DD2-3A37-4353-BA00-B1815F9683C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32" name="Text Box 9">
          <a:extLst>
            <a:ext uri="{FF2B5EF4-FFF2-40B4-BE49-F238E27FC236}">
              <a16:creationId xmlns:a16="http://schemas.microsoft.com/office/drawing/2014/main" id="{1C46B907-0D3D-4B2F-9763-8506127C0FE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33" name="Text Box 10">
          <a:extLst>
            <a:ext uri="{FF2B5EF4-FFF2-40B4-BE49-F238E27FC236}">
              <a16:creationId xmlns:a16="http://schemas.microsoft.com/office/drawing/2014/main" id="{0F4A4C10-8BE8-4DAA-AEFA-3EAEC23B8D6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34" name="Text Box 41">
          <a:extLst>
            <a:ext uri="{FF2B5EF4-FFF2-40B4-BE49-F238E27FC236}">
              <a16:creationId xmlns:a16="http://schemas.microsoft.com/office/drawing/2014/main" id="{72382D27-9932-43A0-8BE2-9DCCBD24819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35" name="Text Box 43">
          <a:extLst>
            <a:ext uri="{FF2B5EF4-FFF2-40B4-BE49-F238E27FC236}">
              <a16:creationId xmlns:a16="http://schemas.microsoft.com/office/drawing/2014/main" id="{229C74EC-CC6D-4092-8EB8-C09B5E5367C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36" name="Text Box 1">
          <a:extLst>
            <a:ext uri="{FF2B5EF4-FFF2-40B4-BE49-F238E27FC236}">
              <a16:creationId xmlns:a16="http://schemas.microsoft.com/office/drawing/2014/main" id="{B19F78C8-73B2-4BC3-BF26-41548A90DFC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37" name="Text Box 8">
          <a:extLst>
            <a:ext uri="{FF2B5EF4-FFF2-40B4-BE49-F238E27FC236}">
              <a16:creationId xmlns:a16="http://schemas.microsoft.com/office/drawing/2014/main" id="{D6F7C328-5642-403C-B63C-F4417E7EE70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38" name="Text Box 9">
          <a:extLst>
            <a:ext uri="{FF2B5EF4-FFF2-40B4-BE49-F238E27FC236}">
              <a16:creationId xmlns:a16="http://schemas.microsoft.com/office/drawing/2014/main" id="{84840D4C-6CA6-4BF8-9D24-E183A02EC8C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39" name="Text Box 10">
          <a:extLst>
            <a:ext uri="{FF2B5EF4-FFF2-40B4-BE49-F238E27FC236}">
              <a16:creationId xmlns:a16="http://schemas.microsoft.com/office/drawing/2014/main" id="{AB0DE8DA-7A23-48B9-96DA-EC9AB69E91A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40" name="Text Box 41">
          <a:extLst>
            <a:ext uri="{FF2B5EF4-FFF2-40B4-BE49-F238E27FC236}">
              <a16:creationId xmlns:a16="http://schemas.microsoft.com/office/drawing/2014/main" id="{96407A1E-4CEE-4BE4-BB79-EB239F7F390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41" name="Text Box 43">
          <a:extLst>
            <a:ext uri="{FF2B5EF4-FFF2-40B4-BE49-F238E27FC236}">
              <a16:creationId xmlns:a16="http://schemas.microsoft.com/office/drawing/2014/main" id="{4B7621D4-CEBF-40C1-BE98-B5C97ACE035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42" name="Text Box 1">
          <a:extLst>
            <a:ext uri="{FF2B5EF4-FFF2-40B4-BE49-F238E27FC236}">
              <a16:creationId xmlns:a16="http://schemas.microsoft.com/office/drawing/2014/main" id="{C7B9AED8-709E-4879-93AA-8AA1479DC6C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43" name="Text Box 8">
          <a:extLst>
            <a:ext uri="{FF2B5EF4-FFF2-40B4-BE49-F238E27FC236}">
              <a16:creationId xmlns:a16="http://schemas.microsoft.com/office/drawing/2014/main" id="{B6F751D5-8390-4968-9DAD-ECB8A529075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44" name="Text Box 9">
          <a:extLst>
            <a:ext uri="{FF2B5EF4-FFF2-40B4-BE49-F238E27FC236}">
              <a16:creationId xmlns:a16="http://schemas.microsoft.com/office/drawing/2014/main" id="{813E2F88-7748-425A-B293-EA3507267E4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45" name="Text Box 10">
          <a:extLst>
            <a:ext uri="{FF2B5EF4-FFF2-40B4-BE49-F238E27FC236}">
              <a16:creationId xmlns:a16="http://schemas.microsoft.com/office/drawing/2014/main" id="{7A219198-EA9B-4C64-9A7B-75ED1342F7B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46" name="Text Box 41">
          <a:extLst>
            <a:ext uri="{FF2B5EF4-FFF2-40B4-BE49-F238E27FC236}">
              <a16:creationId xmlns:a16="http://schemas.microsoft.com/office/drawing/2014/main" id="{ED6F39A6-8D19-4041-8245-66AB410BFD2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47" name="Text Box 43">
          <a:extLst>
            <a:ext uri="{FF2B5EF4-FFF2-40B4-BE49-F238E27FC236}">
              <a16:creationId xmlns:a16="http://schemas.microsoft.com/office/drawing/2014/main" id="{B059F3DE-C09E-4A90-9079-8057083EF4E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48" name="Text Box 1">
          <a:extLst>
            <a:ext uri="{FF2B5EF4-FFF2-40B4-BE49-F238E27FC236}">
              <a16:creationId xmlns:a16="http://schemas.microsoft.com/office/drawing/2014/main" id="{EBB5E608-A13E-4D11-B194-2043A277E43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49" name="Text Box 8">
          <a:extLst>
            <a:ext uri="{FF2B5EF4-FFF2-40B4-BE49-F238E27FC236}">
              <a16:creationId xmlns:a16="http://schemas.microsoft.com/office/drawing/2014/main" id="{BEBA945F-3BE2-4742-B776-ADBC3A0A9BF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50" name="Text Box 9">
          <a:extLst>
            <a:ext uri="{FF2B5EF4-FFF2-40B4-BE49-F238E27FC236}">
              <a16:creationId xmlns:a16="http://schemas.microsoft.com/office/drawing/2014/main" id="{2C3189EC-00FC-4A47-BD4A-76E5F58CC07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51" name="Text Box 10">
          <a:extLst>
            <a:ext uri="{FF2B5EF4-FFF2-40B4-BE49-F238E27FC236}">
              <a16:creationId xmlns:a16="http://schemas.microsoft.com/office/drawing/2014/main" id="{63148970-6AB2-4030-9D8E-BBB7F55371C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52" name="Text Box 41">
          <a:extLst>
            <a:ext uri="{FF2B5EF4-FFF2-40B4-BE49-F238E27FC236}">
              <a16:creationId xmlns:a16="http://schemas.microsoft.com/office/drawing/2014/main" id="{F973E90D-07E5-4254-8097-DEDE6D25DD8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53" name="Text Box 43">
          <a:extLst>
            <a:ext uri="{FF2B5EF4-FFF2-40B4-BE49-F238E27FC236}">
              <a16:creationId xmlns:a16="http://schemas.microsoft.com/office/drawing/2014/main" id="{234D4FF9-1C4B-4BF7-B0A6-86B6AF2911D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54" name="Text Box 1">
          <a:extLst>
            <a:ext uri="{FF2B5EF4-FFF2-40B4-BE49-F238E27FC236}">
              <a16:creationId xmlns:a16="http://schemas.microsoft.com/office/drawing/2014/main" id="{AA078152-D75A-4568-AABB-D47F1BE0922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55" name="Text Box 8">
          <a:extLst>
            <a:ext uri="{FF2B5EF4-FFF2-40B4-BE49-F238E27FC236}">
              <a16:creationId xmlns:a16="http://schemas.microsoft.com/office/drawing/2014/main" id="{C55F8DC5-F577-45B6-A73F-49AFD14250D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56" name="Text Box 9">
          <a:extLst>
            <a:ext uri="{FF2B5EF4-FFF2-40B4-BE49-F238E27FC236}">
              <a16:creationId xmlns:a16="http://schemas.microsoft.com/office/drawing/2014/main" id="{21CFEC3E-440C-45C4-8FB3-758513362EE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57" name="Text Box 10">
          <a:extLst>
            <a:ext uri="{FF2B5EF4-FFF2-40B4-BE49-F238E27FC236}">
              <a16:creationId xmlns:a16="http://schemas.microsoft.com/office/drawing/2014/main" id="{6BA8DD9B-DD38-4824-B685-E98BF50216B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58" name="Text Box 41">
          <a:extLst>
            <a:ext uri="{FF2B5EF4-FFF2-40B4-BE49-F238E27FC236}">
              <a16:creationId xmlns:a16="http://schemas.microsoft.com/office/drawing/2014/main" id="{0F49FF27-5476-4724-9B84-AC6F8E27E77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59" name="Text Box 43">
          <a:extLst>
            <a:ext uri="{FF2B5EF4-FFF2-40B4-BE49-F238E27FC236}">
              <a16:creationId xmlns:a16="http://schemas.microsoft.com/office/drawing/2014/main" id="{0A5DE379-A219-4CD4-941E-74D8183A581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60" name="Text Box 1">
          <a:extLst>
            <a:ext uri="{FF2B5EF4-FFF2-40B4-BE49-F238E27FC236}">
              <a16:creationId xmlns:a16="http://schemas.microsoft.com/office/drawing/2014/main" id="{2D167322-FBEF-4234-B6B6-2679292E12A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61" name="Text Box 8">
          <a:extLst>
            <a:ext uri="{FF2B5EF4-FFF2-40B4-BE49-F238E27FC236}">
              <a16:creationId xmlns:a16="http://schemas.microsoft.com/office/drawing/2014/main" id="{7E15656D-A17B-4BB0-A702-EB6510BB74E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62" name="Text Box 9">
          <a:extLst>
            <a:ext uri="{FF2B5EF4-FFF2-40B4-BE49-F238E27FC236}">
              <a16:creationId xmlns:a16="http://schemas.microsoft.com/office/drawing/2014/main" id="{EEC8474C-2FD7-47D5-8A5F-872EBE93EE5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63" name="Text Box 10">
          <a:extLst>
            <a:ext uri="{FF2B5EF4-FFF2-40B4-BE49-F238E27FC236}">
              <a16:creationId xmlns:a16="http://schemas.microsoft.com/office/drawing/2014/main" id="{9F11885E-AE70-4D23-A8AF-CCB8809E15E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64" name="Text Box 41">
          <a:extLst>
            <a:ext uri="{FF2B5EF4-FFF2-40B4-BE49-F238E27FC236}">
              <a16:creationId xmlns:a16="http://schemas.microsoft.com/office/drawing/2014/main" id="{E98499FE-7D82-41DD-96AD-955799D2827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65" name="Text Box 43">
          <a:extLst>
            <a:ext uri="{FF2B5EF4-FFF2-40B4-BE49-F238E27FC236}">
              <a16:creationId xmlns:a16="http://schemas.microsoft.com/office/drawing/2014/main" id="{D73FF538-D1B3-4137-A68C-E2E5DF22392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66" name="Text Box 1">
          <a:extLst>
            <a:ext uri="{FF2B5EF4-FFF2-40B4-BE49-F238E27FC236}">
              <a16:creationId xmlns:a16="http://schemas.microsoft.com/office/drawing/2014/main" id="{8D047C6D-F254-40AE-9F17-2F37F3F7060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67" name="Text Box 8">
          <a:extLst>
            <a:ext uri="{FF2B5EF4-FFF2-40B4-BE49-F238E27FC236}">
              <a16:creationId xmlns:a16="http://schemas.microsoft.com/office/drawing/2014/main" id="{07AF6E83-01FA-48B1-9F8C-DEE64E0A12B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68" name="Text Box 9">
          <a:extLst>
            <a:ext uri="{FF2B5EF4-FFF2-40B4-BE49-F238E27FC236}">
              <a16:creationId xmlns:a16="http://schemas.microsoft.com/office/drawing/2014/main" id="{BCD9C1EF-58CC-4D36-AB26-B95D7D6568A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69" name="Text Box 10">
          <a:extLst>
            <a:ext uri="{FF2B5EF4-FFF2-40B4-BE49-F238E27FC236}">
              <a16:creationId xmlns:a16="http://schemas.microsoft.com/office/drawing/2014/main" id="{6DE4D4A3-3A9F-4543-829F-CBCD5E3D22D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70" name="Text Box 41">
          <a:extLst>
            <a:ext uri="{FF2B5EF4-FFF2-40B4-BE49-F238E27FC236}">
              <a16:creationId xmlns:a16="http://schemas.microsoft.com/office/drawing/2014/main" id="{D66B8DC9-25D4-4F5F-8FE2-15A11CD1D75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71" name="Text Box 43">
          <a:extLst>
            <a:ext uri="{FF2B5EF4-FFF2-40B4-BE49-F238E27FC236}">
              <a16:creationId xmlns:a16="http://schemas.microsoft.com/office/drawing/2014/main" id="{C16F41E9-50E0-4B3C-8D63-C7054971BFD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72" name="Text Box 1">
          <a:extLst>
            <a:ext uri="{FF2B5EF4-FFF2-40B4-BE49-F238E27FC236}">
              <a16:creationId xmlns:a16="http://schemas.microsoft.com/office/drawing/2014/main" id="{0465AC49-5D83-4548-A56A-F1F53DA8EFA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73" name="Text Box 8">
          <a:extLst>
            <a:ext uri="{FF2B5EF4-FFF2-40B4-BE49-F238E27FC236}">
              <a16:creationId xmlns:a16="http://schemas.microsoft.com/office/drawing/2014/main" id="{9EDC33ED-8961-444F-B1EB-232F6F245BE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74" name="Text Box 9">
          <a:extLst>
            <a:ext uri="{FF2B5EF4-FFF2-40B4-BE49-F238E27FC236}">
              <a16:creationId xmlns:a16="http://schemas.microsoft.com/office/drawing/2014/main" id="{A2417893-E338-4A01-8476-DD8D5D337A9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75" name="Text Box 10">
          <a:extLst>
            <a:ext uri="{FF2B5EF4-FFF2-40B4-BE49-F238E27FC236}">
              <a16:creationId xmlns:a16="http://schemas.microsoft.com/office/drawing/2014/main" id="{D92961B5-7932-4CD5-A963-D0A50392254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76" name="Text Box 41">
          <a:extLst>
            <a:ext uri="{FF2B5EF4-FFF2-40B4-BE49-F238E27FC236}">
              <a16:creationId xmlns:a16="http://schemas.microsoft.com/office/drawing/2014/main" id="{84FC2FFB-5AD9-4557-B7C9-1F00D98BE65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77" name="Text Box 43">
          <a:extLst>
            <a:ext uri="{FF2B5EF4-FFF2-40B4-BE49-F238E27FC236}">
              <a16:creationId xmlns:a16="http://schemas.microsoft.com/office/drawing/2014/main" id="{5F73073D-A4D1-4A83-8A8E-82381E65C85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78" name="Text Box 1">
          <a:extLst>
            <a:ext uri="{FF2B5EF4-FFF2-40B4-BE49-F238E27FC236}">
              <a16:creationId xmlns:a16="http://schemas.microsoft.com/office/drawing/2014/main" id="{F9C94611-7129-468B-AD1D-7437D25D548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79" name="Text Box 8">
          <a:extLst>
            <a:ext uri="{FF2B5EF4-FFF2-40B4-BE49-F238E27FC236}">
              <a16:creationId xmlns:a16="http://schemas.microsoft.com/office/drawing/2014/main" id="{C8C44E86-D1ED-4193-83B5-05545544BCE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80" name="Text Box 9">
          <a:extLst>
            <a:ext uri="{FF2B5EF4-FFF2-40B4-BE49-F238E27FC236}">
              <a16:creationId xmlns:a16="http://schemas.microsoft.com/office/drawing/2014/main" id="{F5F6FCE4-2D31-438F-BF9C-62EDBC90E0B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81" name="Text Box 10">
          <a:extLst>
            <a:ext uri="{FF2B5EF4-FFF2-40B4-BE49-F238E27FC236}">
              <a16:creationId xmlns:a16="http://schemas.microsoft.com/office/drawing/2014/main" id="{4915AE1F-B272-4D35-98C3-44FAB5994AD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82" name="Text Box 41">
          <a:extLst>
            <a:ext uri="{FF2B5EF4-FFF2-40B4-BE49-F238E27FC236}">
              <a16:creationId xmlns:a16="http://schemas.microsoft.com/office/drawing/2014/main" id="{A5936D3B-D74C-4F62-B86D-E14FB88D67C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83" name="Text Box 43">
          <a:extLst>
            <a:ext uri="{FF2B5EF4-FFF2-40B4-BE49-F238E27FC236}">
              <a16:creationId xmlns:a16="http://schemas.microsoft.com/office/drawing/2014/main" id="{820E138A-00E2-4D89-A4EF-257FF48FBE6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84" name="Text Box 1">
          <a:extLst>
            <a:ext uri="{FF2B5EF4-FFF2-40B4-BE49-F238E27FC236}">
              <a16:creationId xmlns:a16="http://schemas.microsoft.com/office/drawing/2014/main" id="{CECED6E5-42B9-4891-9482-21DF82328CA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85" name="Text Box 8">
          <a:extLst>
            <a:ext uri="{FF2B5EF4-FFF2-40B4-BE49-F238E27FC236}">
              <a16:creationId xmlns:a16="http://schemas.microsoft.com/office/drawing/2014/main" id="{280831ED-8D55-4D03-9238-DDF6684D77A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86" name="Text Box 9">
          <a:extLst>
            <a:ext uri="{FF2B5EF4-FFF2-40B4-BE49-F238E27FC236}">
              <a16:creationId xmlns:a16="http://schemas.microsoft.com/office/drawing/2014/main" id="{958BF610-70C4-4BC5-9451-5585458867B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87" name="Text Box 10">
          <a:extLst>
            <a:ext uri="{FF2B5EF4-FFF2-40B4-BE49-F238E27FC236}">
              <a16:creationId xmlns:a16="http://schemas.microsoft.com/office/drawing/2014/main" id="{B271F0D5-9EF5-4AF9-BB79-C64578E53D6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88" name="Text Box 41">
          <a:extLst>
            <a:ext uri="{FF2B5EF4-FFF2-40B4-BE49-F238E27FC236}">
              <a16:creationId xmlns:a16="http://schemas.microsoft.com/office/drawing/2014/main" id="{1FB04975-700B-4706-80FC-55D740BE663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89" name="Text Box 43">
          <a:extLst>
            <a:ext uri="{FF2B5EF4-FFF2-40B4-BE49-F238E27FC236}">
              <a16:creationId xmlns:a16="http://schemas.microsoft.com/office/drawing/2014/main" id="{A7C980E6-8B88-4302-B492-16E8104273A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90" name="Text Box 1">
          <a:extLst>
            <a:ext uri="{FF2B5EF4-FFF2-40B4-BE49-F238E27FC236}">
              <a16:creationId xmlns:a16="http://schemas.microsoft.com/office/drawing/2014/main" id="{E63A6946-4912-4983-8D3B-76D9792DF6B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91" name="Text Box 8">
          <a:extLst>
            <a:ext uri="{FF2B5EF4-FFF2-40B4-BE49-F238E27FC236}">
              <a16:creationId xmlns:a16="http://schemas.microsoft.com/office/drawing/2014/main" id="{7D86C60F-9874-4689-98DB-AD2C3FBD9D0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92" name="Text Box 9">
          <a:extLst>
            <a:ext uri="{FF2B5EF4-FFF2-40B4-BE49-F238E27FC236}">
              <a16:creationId xmlns:a16="http://schemas.microsoft.com/office/drawing/2014/main" id="{743E5F6B-6F3C-4109-9086-AFAF1908C71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93" name="Text Box 10">
          <a:extLst>
            <a:ext uri="{FF2B5EF4-FFF2-40B4-BE49-F238E27FC236}">
              <a16:creationId xmlns:a16="http://schemas.microsoft.com/office/drawing/2014/main" id="{D957940F-0DE0-47F5-AF61-08DBB2626A4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94" name="Text Box 41">
          <a:extLst>
            <a:ext uri="{FF2B5EF4-FFF2-40B4-BE49-F238E27FC236}">
              <a16:creationId xmlns:a16="http://schemas.microsoft.com/office/drawing/2014/main" id="{F4845C27-57BE-4062-A9E0-AC199B34495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95" name="Text Box 43">
          <a:extLst>
            <a:ext uri="{FF2B5EF4-FFF2-40B4-BE49-F238E27FC236}">
              <a16:creationId xmlns:a16="http://schemas.microsoft.com/office/drawing/2014/main" id="{02AE834C-F891-4FB9-8434-6AA3F738130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96" name="Text Box 1">
          <a:extLst>
            <a:ext uri="{FF2B5EF4-FFF2-40B4-BE49-F238E27FC236}">
              <a16:creationId xmlns:a16="http://schemas.microsoft.com/office/drawing/2014/main" id="{3E24C7F2-82A4-4E9B-8504-0F39DDB7998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97" name="Text Box 8">
          <a:extLst>
            <a:ext uri="{FF2B5EF4-FFF2-40B4-BE49-F238E27FC236}">
              <a16:creationId xmlns:a16="http://schemas.microsoft.com/office/drawing/2014/main" id="{FB43F23E-9689-434F-86C0-DEF72B44E4B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98" name="Text Box 9">
          <a:extLst>
            <a:ext uri="{FF2B5EF4-FFF2-40B4-BE49-F238E27FC236}">
              <a16:creationId xmlns:a16="http://schemas.microsoft.com/office/drawing/2014/main" id="{FE879643-CBD4-4DDD-B57D-043C8E35194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99" name="Text Box 10">
          <a:extLst>
            <a:ext uri="{FF2B5EF4-FFF2-40B4-BE49-F238E27FC236}">
              <a16:creationId xmlns:a16="http://schemas.microsoft.com/office/drawing/2014/main" id="{74562670-A232-47B0-8BF9-3A06878F143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00" name="Text Box 41">
          <a:extLst>
            <a:ext uri="{FF2B5EF4-FFF2-40B4-BE49-F238E27FC236}">
              <a16:creationId xmlns:a16="http://schemas.microsoft.com/office/drawing/2014/main" id="{DABBDA08-3362-461F-A945-4DB49E69F42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01" name="Text Box 43">
          <a:extLst>
            <a:ext uri="{FF2B5EF4-FFF2-40B4-BE49-F238E27FC236}">
              <a16:creationId xmlns:a16="http://schemas.microsoft.com/office/drawing/2014/main" id="{CA29F9B3-C3DF-4C08-B443-5EBF778C6A0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02" name="Text Box 1">
          <a:extLst>
            <a:ext uri="{FF2B5EF4-FFF2-40B4-BE49-F238E27FC236}">
              <a16:creationId xmlns:a16="http://schemas.microsoft.com/office/drawing/2014/main" id="{1E767C1B-CEBD-45EF-80D3-F875E336C11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03" name="Text Box 8">
          <a:extLst>
            <a:ext uri="{FF2B5EF4-FFF2-40B4-BE49-F238E27FC236}">
              <a16:creationId xmlns:a16="http://schemas.microsoft.com/office/drawing/2014/main" id="{4AD75201-6DBA-4F43-9007-1F51E7CB8CE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04" name="Text Box 9">
          <a:extLst>
            <a:ext uri="{FF2B5EF4-FFF2-40B4-BE49-F238E27FC236}">
              <a16:creationId xmlns:a16="http://schemas.microsoft.com/office/drawing/2014/main" id="{4D95AE7F-5361-4DCF-9400-E76030A86A5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05" name="Text Box 10">
          <a:extLst>
            <a:ext uri="{FF2B5EF4-FFF2-40B4-BE49-F238E27FC236}">
              <a16:creationId xmlns:a16="http://schemas.microsoft.com/office/drawing/2014/main" id="{9F54C5E7-D14C-4D81-9638-45B0828C356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06" name="Text Box 41">
          <a:extLst>
            <a:ext uri="{FF2B5EF4-FFF2-40B4-BE49-F238E27FC236}">
              <a16:creationId xmlns:a16="http://schemas.microsoft.com/office/drawing/2014/main" id="{2B0475C2-FDC5-4449-98C5-6CE99C9B530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07" name="Text Box 43">
          <a:extLst>
            <a:ext uri="{FF2B5EF4-FFF2-40B4-BE49-F238E27FC236}">
              <a16:creationId xmlns:a16="http://schemas.microsoft.com/office/drawing/2014/main" id="{DBBF2814-440C-4EDF-84B5-ED2FA5F1531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508" name="Text Box 1">
          <a:extLst>
            <a:ext uri="{FF2B5EF4-FFF2-40B4-BE49-F238E27FC236}">
              <a16:creationId xmlns:a16="http://schemas.microsoft.com/office/drawing/2014/main" id="{BD6915E1-16AD-46FE-B777-6417286456F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509" name="Text Box 8">
          <a:extLst>
            <a:ext uri="{FF2B5EF4-FFF2-40B4-BE49-F238E27FC236}">
              <a16:creationId xmlns:a16="http://schemas.microsoft.com/office/drawing/2014/main" id="{F23092AF-057C-46B6-8FAF-E958F5B3B06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510" name="Text Box 9">
          <a:extLst>
            <a:ext uri="{FF2B5EF4-FFF2-40B4-BE49-F238E27FC236}">
              <a16:creationId xmlns:a16="http://schemas.microsoft.com/office/drawing/2014/main" id="{95C917B5-9768-4B2B-8CD2-684FCBF9620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511" name="Text Box 10">
          <a:extLst>
            <a:ext uri="{FF2B5EF4-FFF2-40B4-BE49-F238E27FC236}">
              <a16:creationId xmlns:a16="http://schemas.microsoft.com/office/drawing/2014/main" id="{BA92693B-D91F-4B6D-9B7F-EF5AE72C24A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512" name="Text Box 41">
          <a:extLst>
            <a:ext uri="{FF2B5EF4-FFF2-40B4-BE49-F238E27FC236}">
              <a16:creationId xmlns:a16="http://schemas.microsoft.com/office/drawing/2014/main" id="{32234040-CF48-4C19-8F75-6AFC33A4777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513" name="Text Box 43">
          <a:extLst>
            <a:ext uri="{FF2B5EF4-FFF2-40B4-BE49-F238E27FC236}">
              <a16:creationId xmlns:a16="http://schemas.microsoft.com/office/drawing/2014/main" id="{468C5D78-D10C-4D89-A6E3-A649D33D586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514" name="Text Box 1">
          <a:extLst>
            <a:ext uri="{FF2B5EF4-FFF2-40B4-BE49-F238E27FC236}">
              <a16:creationId xmlns:a16="http://schemas.microsoft.com/office/drawing/2014/main" id="{343000A7-61CB-4C20-86F9-FFC53BE47E3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515" name="Text Box 8">
          <a:extLst>
            <a:ext uri="{FF2B5EF4-FFF2-40B4-BE49-F238E27FC236}">
              <a16:creationId xmlns:a16="http://schemas.microsoft.com/office/drawing/2014/main" id="{78155260-6D59-40C7-878F-32F560E0595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516" name="Text Box 9">
          <a:extLst>
            <a:ext uri="{FF2B5EF4-FFF2-40B4-BE49-F238E27FC236}">
              <a16:creationId xmlns:a16="http://schemas.microsoft.com/office/drawing/2014/main" id="{96684249-30BA-4D9F-9E41-4B3C6C47556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517" name="Text Box 10">
          <a:extLst>
            <a:ext uri="{FF2B5EF4-FFF2-40B4-BE49-F238E27FC236}">
              <a16:creationId xmlns:a16="http://schemas.microsoft.com/office/drawing/2014/main" id="{545E555E-3BD3-4E73-B892-FE9581A959A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518" name="Text Box 41">
          <a:extLst>
            <a:ext uri="{FF2B5EF4-FFF2-40B4-BE49-F238E27FC236}">
              <a16:creationId xmlns:a16="http://schemas.microsoft.com/office/drawing/2014/main" id="{29505D81-13EE-4D1B-8AB1-423EF672FC0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519" name="Text Box 43">
          <a:extLst>
            <a:ext uri="{FF2B5EF4-FFF2-40B4-BE49-F238E27FC236}">
              <a16:creationId xmlns:a16="http://schemas.microsoft.com/office/drawing/2014/main" id="{6034BA56-3A49-4B43-A671-9536BA3642E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20" name="Text Box 1">
          <a:extLst>
            <a:ext uri="{FF2B5EF4-FFF2-40B4-BE49-F238E27FC236}">
              <a16:creationId xmlns:a16="http://schemas.microsoft.com/office/drawing/2014/main" id="{570A3558-7B3F-4FED-B42D-57B5A28BDA4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21" name="Text Box 8">
          <a:extLst>
            <a:ext uri="{FF2B5EF4-FFF2-40B4-BE49-F238E27FC236}">
              <a16:creationId xmlns:a16="http://schemas.microsoft.com/office/drawing/2014/main" id="{FA7B4097-3E58-4D3F-BA2B-A08205E93C6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22" name="Text Box 9">
          <a:extLst>
            <a:ext uri="{FF2B5EF4-FFF2-40B4-BE49-F238E27FC236}">
              <a16:creationId xmlns:a16="http://schemas.microsoft.com/office/drawing/2014/main" id="{9519B7FB-ECB3-43D1-9FD4-2C627FDFE27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23" name="Text Box 10">
          <a:extLst>
            <a:ext uri="{FF2B5EF4-FFF2-40B4-BE49-F238E27FC236}">
              <a16:creationId xmlns:a16="http://schemas.microsoft.com/office/drawing/2014/main" id="{071A6D25-4A1B-4B0F-8A90-DA86A9B4733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24" name="Text Box 41">
          <a:extLst>
            <a:ext uri="{FF2B5EF4-FFF2-40B4-BE49-F238E27FC236}">
              <a16:creationId xmlns:a16="http://schemas.microsoft.com/office/drawing/2014/main" id="{B9493A7A-70F5-4E7B-9FF9-55D85EE429F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25" name="Text Box 43">
          <a:extLst>
            <a:ext uri="{FF2B5EF4-FFF2-40B4-BE49-F238E27FC236}">
              <a16:creationId xmlns:a16="http://schemas.microsoft.com/office/drawing/2014/main" id="{C1AD420F-9FF2-4457-B018-44B0BC6472D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26" name="Text Box 1">
          <a:extLst>
            <a:ext uri="{FF2B5EF4-FFF2-40B4-BE49-F238E27FC236}">
              <a16:creationId xmlns:a16="http://schemas.microsoft.com/office/drawing/2014/main" id="{499E1BF2-BAD4-4CF9-97E0-8D1FFE25FC8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27" name="Text Box 8">
          <a:extLst>
            <a:ext uri="{FF2B5EF4-FFF2-40B4-BE49-F238E27FC236}">
              <a16:creationId xmlns:a16="http://schemas.microsoft.com/office/drawing/2014/main" id="{1F09B784-715E-422B-8823-73BB00AD41B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28" name="Text Box 9">
          <a:extLst>
            <a:ext uri="{FF2B5EF4-FFF2-40B4-BE49-F238E27FC236}">
              <a16:creationId xmlns:a16="http://schemas.microsoft.com/office/drawing/2014/main" id="{326B588D-AA5F-4478-AC8B-51B4F9E17B3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29" name="Text Box 10">
          <a:extLst>
            <a:ext uri="{FF2B5EF4-FFF2-40B4-BE49-F238E27FC236}">
              <a16:creationId xmlns:a16="http://schemas.microsoft.com/office/drawing/2014/main" id="{50CC792F-A74B-49FE-85FE-58F27BC6049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30" name="Text Box 41">
          <a:extLst>
            <a:ext uri="{FF2B5EF4-FFF2-40B4-BE49-F238E27FC236}">
              <a16:creationId xmlns:a16="http://schemas.microsoft.com/office/drawing/2014/main" id="{B28ABC08-6017-4D53-AE03-592573E8A0C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31" name="Text Box 43">
          <a:extLst>
            <a:ext uri="{FF2B5EF4-FFF2-40B4-BE49-F238E27FC236}">
              <a16:creationId xmlns:a16="http://schemas.microsoft.com/office/drawing/2014/main" id="{4EFCE521-BD1A-4F08-AF56-8A7CC0D154B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32" name="Text Box 1">
          <a:extLst>
            <a:ext uri="{FF2B5EF4-FFF2-40B4-BE49-F238E27FC236}">
              <a16:creationId xmlns:a16="http://schemas.microsoft.com/office/drawing/2014/main" id="{0D045579-52A5-4741-B40B-DE19B10DB26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33" name="Text Box 8">
          <a:extLst>
            <a:ext uri="{FF2B5EF4-FFF2-40B4-BE49-F238E27FC236}">
              <a16:creationId xmlns:a16="http://schemas.microsoft.com/office/drawing/2014/main" id="{C6669702-FE77-4F6B-A051-B01DCC4FAC7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34" name="Text Box 9">
          <a:extLst>
            <a:ext uri="{FF2B5EF4-FFF2-40B4-BE49-F238E27FC236}">
              <a16:creationId xmlns:a16="http://schemas.microsoft.com/office/drawing/2014/main" id="{B3C9B8BE-4A5E-40D5-9BAA-2F8708BE73F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35" name="Text Box 10">
          <a:extLst>
            <a:ext uri="{FF2B5EF4-FFF2-40B4-BE49-F238E27FC236}">
              <a16:creationId xmlns:a16="http://schemas.microsoft.com/office/drawing/2014/main" id="{2CB5D25F-E183-41FF-B3B7-D39B24A930B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36" name="Text Box 41">
          <a:extLst>
            <a:ext uri="{FF2B5EF4-FFF2-40B4-BE49-F238E27FC236}">
              <a16:creationId xmlns:a16="http://schemas.microsoft.com/office/drawing/2014/main" id="{3848DC95-1441-481C-A2A6-4CC6EC37D3C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37" name="Text Box 43">
          <a:extLst>
            <a:ext uri="{FF2B5EF4-FFF2-40B4-BE49-F238E27FC236}">
              <a16:creationId xmlns:a16="http://schemas.microsoft.com/office/drawing/2014/main" id="{254BE8DB-8B4D-41EB-A14A-7A89735C0E3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38" name="Text Box 1">
          <a:extLst>
            <a:ext uri="{FF2B5EF4-FFF2-40B4-BE49-F238E27FC236}">
              <a16:creationId xmlns:a16="http://schemas.microsoft.com/office/drawing/2014/main" id="{C2B3B5DF-1DF4-42E0-9FFA-07A0D4AF80F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39" name="Text Box 8">
          <a:extLst>
            <a:ext uri="{FF2B5EF4-FFF2-40B4-BE49-F238E27FC236}">
              <a16:creationId xmlns:a16="http://schemas.microsoft.com/office/drawing/2014/main" id="{629B8160-D750-4CD9-8427-71EEC051F38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40" name="Text Box 9">
          <a:extLst>
            <a:ext uri="{FF2B5EF4-FFF2-40B4-BE49-F238E27FC236}">
              <a16:creationId xmlns:a16="http://schemas.microsoft.com/office/drawing/2014/main" id="{5DC4F431-297E-46F9-AABB-0271819235E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41" name="Text Box 10">
          <a:extLst>
            <a:ext uri="{FF2B5EF4-FFF2-40B4-BE49-F238E27FC236}">
              <a16:creationId xmlns:a16="http://schemas.microsoft.com/office/drawing/2014/main" id="{F261C5EE-9C11-418B-A3A2-AF2F2ED0339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42" name="Text Box 41">
          <a:extLst>
            <a:ext uri="{FF2B5EF4-FFF2-40B4-BE49-F238E27FC236}">
              <a16:creationId xmlns:a16="http://schemas.microsoft.com/office/drawing/2014/main" id="{7A47A472-09FF-4C1D-B6C2-DB70F3F6A40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43" name="Text Box 43">
          <a:extLst>
            <a:ext uri="{FF2B5EF4-FFF2-40B4-BE49-F238E27FC236}">
              <a16:creationId xmlns:a16="http://schemas.microsoft.com/office/drawing/2014/main" id="{C3ADA1D2-5FE5-4DB7-8412-29F109B3B20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44" name="Text Box 1">
          <a:extLst>
            <a:ext uri="{FF2B5EF4-FFF2-40B4-BE49-F238E27FC236}">
              <a16:creationId xmlns:a16="http://schemas.microsoft.com/office/drawing/2014/main" id="{22D5378E-79AA-493A-BB06-40159B858D5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45" name="Text Box 8">
          <a:extLst>
            <a:ext uri="{FF2B5EF4-FFF2-40B4-BE49-F238E27FC236}">
              <a16:creationId xmlns:a16="http://schemas.microsoft.com/office/drawing/2014/main" id="{CFE0F7B9-9DF0-4F8B-A849-0E166AAD3F8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46" name="Text Box 9">
          <a:extLst>
            <a:ext uri="{FF2B5EF4-FFF2-40B4-BE49-F238E27FC236}">
              <a16:creationId xmlns:a16="http://schemas.microsoft.com/office/drawing/2014/main" id="{D96BF743-A52B-4515-BE03-6D0A6F1F4B6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47" name="Text Box 10">
          <a:extLst>
            <a:ext uri="{FF2B5EF4-FFF2-40B4-BE49-F238E27FC236}">
              <a16:creationId xmlns:a16="http://schemas.microsoft.com/office/drawing/2014/main" id="{471899DD-8F76-4405-96AE-AE697455747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48" name="Text Box 41">
          <a:extLst>
            <a:ext uri="{FF2B5EF4-FFF2-40B4-BE49-F238E27FC236}">
              <a16:creationId xmlns:a16="http://schemas.microsoft.com/office/drawing/2014/main" id="{28EC55A9-4483-4545-838C-24A3DCC54D9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49" name="Text Box 43">
          <a:extLst>
            <a:ext uri="{FF2B5EF4-FFF2-40B4-BE49-F238E27FC236}">
              <a16:creationId xmlns:a16="http://schemas.microsoft.com/office/drawing/2014/main" id="{8734C639-C4F1-4272-8EC7-85BC3CB78C8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50" name="Text Box 1">
          <a:extLst>
            <a:ext uri="{FF2B5EF4-FFF2-40B4-BE49-F238E27FC236}">
              <a16:creationId xmlns:a16="http://schemas.microsoft.com/office/drawing/2014/main" id="{9CD45F41-C871-4371-9B5C-5D71C012F4B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51" name="Text Box 8">
          <a:extLst>
            <a:ext uri="{FF2B5EF4-FFF2-40B4-BE49-F238E27FC236}">
              <a16:creationId xmlns:a16="http://schemas.microsoft.com/office/drawing/2014/main" id="{6AA7C6B5-BD34-4366-941C-31BCC606898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52" name="Text Box 9">
          <a:extLst>
            <a:ext uri="{FF2B5EF4-FFF2-40B4-BE49-F238E27FC236}">
              <a16:creationId xmlns:a16="http://schemas.microsoft.com/office/drawing/2014/main" id="{7DD304CB-2DF0-48A1-BC3B-D04DE2D6D9F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53" name="Text Box 10">
          <a:extLst>
            <a:ext uri="{FF2B5EF4-FFF2-40B4-BE49-F238E27FC236}">
              <a16:creationId xmlns:a16="http://schemas.microsoft.com/office/drawing/2014/main" id="{9A275E87-1DD2-40E5-AB1D-BE06E3A497D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54" name="Text Box 41">
          <a:extLst>
            <a:ext uri="{FF2B5EF4-FFF2-40B4-BE49-F238E27FC236}">
              <a16:creationId xmlns:a16="http://schemas.microsoft.com/office/drawing/2014/main" id="{4514763C-BA22-4D82-9337-85D0AFEED78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55" name="Text Box 43">
          <a:extLst>
            <a:ext uri="{FF2B5EF4-FFF2-40B4-BE49-F238E27FC236}">
              <a16:creationId xmlns:a16="http://schemas.microsoft.com/office/drawing/2014/main" id="{9A4557E8-F3AC-4815-AAA6-31802869AAA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56" name="Text Box 1">
          <a:extLst>
            <a:ext uri="{FF2B5EF4-FFF2-40B4-BE49-F238E27FC236}">
              <a16:creationId xmlns:a16="http://schemas.microsoft.com/office/drawing/2014/main" id="{5B44A6F6-08E5-4710-ADC1-AA9E4FA9DDA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57" name="Text Box 8">
          <a:extLst>
            <a:ext uri="{FF2B5EF4-FFF2-40B4-BE49-F238E27FC236}">
              <a16:creationId xmlns:a16="http://schemas.microsoft.com/office/drawing/2014/main" id="{35E936AA-F186-4F17-84D3-9870C4E644B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58" name="Text Box 9">
          <a:extLst>
            <a:ext uri="{FF2B5EF4-FFF2-40B4-BE49-F238E27FC236}">
              <a16:creationId xmlns:a16="http://schemas.microsoft.com/office/drawing/2014/main" id="{D19C1248-BC46-4273-B299-C20469348DA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59" name="Text Box 10">
          <a:extLst>
            <a:ext uri="{FF2B5EF4-FFF2-40B4-BE49-F238E27FC236}">
              <a16:creationId xmlns:a16="http://schemas.microsoft.com/office/drawing/2014/main" id="{C93534F9-CC64-4301-A4D1-5220D088622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60" name="Text Box 41">
          <a:extLst>
            <a:ext uri="{FF2B5EF4-FFF2-40B4-BE49-F238E27FC236}">
              <a16:creationId xmlns:a16="http://schemas.microsoft.com/office/drawing/2014/main" id="{A64FA112-170A-48C3-895B-E3700640FF1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61" name="Text Box 43">
          <a:extLst>
            <a:ext uri="{FF2B5EF4-FFF2-40B4-BE49-F238E27FC236}">
              <a16:creationId xmlns:a16="http://schemas.microsoft.com/office/drawing/2014/main" id="{5885371E-DC69-427B-8F32-DC44563ECA9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62" name="Text Box 1">
          <a:extLst>
            <a:ext uri="{FF2B5EF4-FFF2-40B4-BE49-F238E27FC236}">
              <a16:creationId xmlns:a16="http://schemas.microsoft.com/office/drawing/2014/main" id="{61B970E1-4956-4CCC-93A4-369F0573840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63" name="Text Box 8">
          <a:extLst>
            <a:ext uri="{FF2B5EF4-FFF2-40B4-BE49-F238E27FC236}">
              <a16:creationId xmlns:a16="http://schemas.microsoft.com/office/drawing/2014/main" id="{2DF93CD1-93D4-4263-9159-CF2CD5D2878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64" name="Text Box 9">
          <a:extLst>
            <a:ext uri="{FF2B5EF4-FFF2-40B4-BE49-F238E27FC236}">
              <a16:creationId xmlns:a16="http://schemas.microsoft.com/office/drawing/2014/main" id="{FA840FA0-FA27-4D3E-B4EB-4C85A8AB4A6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65" name="Text Box 10">
          <a:extLst>
            <a:ext uri="{FF2B5EF4-FFF2-40B4-BE49-F238E27FC236}">
              <a16:creationId xmlns:a16="http://schemas.microsoft.com/office/drawing/2014/main" id="{4C23DCC6-8855-42A6-B67D-F6DCF054314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66" name="Text Box 41">
          <a:extLst>
            <a:ext uri="{FF2B5EF4-FFF2-40B4-BE49-F238E27FC236}">
              <a16:creationId xmlns:a16="http://schemas.microsoft.com/office/drawing/2014/main" id="{A6139612-5759-46B9-9902-861D03DA9B0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67" name="Text Box 43">
          <a:extLst>
            <a:ext uri="{FF2B5EF4-FFF2-40B4-BE49-F238E27FC236}">
              <a16:creationId xmlns:a16="http://schemas.microsoft.com/office/drawing/2014/main" id="{18A9D60B-CE05-424D-9F00-C4BA227BA9F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68" name="Text Box 1">
          <a:extLst>
            <a:ext uri="{FF2B5EF4-FFF2-40B4-BE49-F238E27FC236}">
              <a16:creationId xmlns:a16="http://schemas.microsoft.com/office/drawing/2014/main" id="{E91322BB-9021-445B-B92D-CC3A192498F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69" name="Text Box 8">
          <a:extLst>
            <a:ext uri="{FF2B5EF4-FFF2-40B4-BE49-F238E27FC236}">
              <a16:creationId xmlns:a16="http://schemas.microsoft.com/office/drawing/2014/main" id="{D35A0B2F-0330-4146-8D78-57EBC511653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70" name="Text Box 9">
          <a:extLst>
            <a:ext uri="{FF2B5EF4-FFF2-40B4-BE49-F238E27FC236}">
              <a16:creationId xmlns:a16="http://schemas.microsoft.com/office/drawing/2014/main" id="{ABFCDB3D-1EDB-4FA9-A969-1226AB4442E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71" name="Text Box 10">
          <a:extLst>
            <a:ext uri="{FF2B5EF4-FFF2-40B4-BE49-F238E27FC236}">
              <a16:creationId xmlns:a16="http://schemas.microsoft.com/office/drawing/2014/main" id="{C67450C2-D0A1-4503-8B9C-F1BF1A03220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72" name="Text Box 41">
          <a:extLst>
            <a:ext uri="{FF2B5EF4-FFF2-40B4-BE49-F238E27FC236}">
              <a16:creationId xmlns:a16="http://schemas.microsoft.com/office/drawing/2014/main" id="{0F9E3473-EB12-4CED-8490-EB48B5574B0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73" name="Text Box 43">
          <a:extLst>
            <a:ext uri="{FF2B5EF4-FFF2-40B4-BE49-F238E27FC236}">
              <a16:creationId xmlns:a16="http://schemas.microsoft.com/office/drawing/2014/main" id="{9D528FC7-62A6-4D98-8698-2D0DD748BCE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74" name="Text Box 1">
          <a:extLst>
            <a:ext uri="{FF2B5EF4-FFF2-40B4-BE49-F238E27FC236}">
              <a16:creationId xmlns:a16="http://schemas.microsoft.com/office/drawing/2014/main" id="{25C30D09-3545-46BB-BBAD-1EC6509679A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75" name="Text Box 8">
          <a:extLst>
            <a:ext uri="{FF2B5EF4-FFF2-40B4-BE49-F238E27FC236}">
              <a16:creationId xmlns:a16="http://schemas.microsoft.com/office/drawing/2014/main" id="{9B1B110A-35B2-4C39-A22C-7FF2376838A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76" name="Text Box 9">
          <a:extLst>
            <a:ext uri="{FF2B5EF4-FFF2-40B4-BE49-F238E27FC236}">
              <a16:creationId xmlns:a16="http://schemas.microsoft.com/office/drawing/2014/main" id="{A6F1BDFC-EA72-4124-B647-32CAD1E4128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77" name="Text Box 10">
          <a:extLst>
            <a:ext uri="{FF2B5EF4-FFF2-40B4-BE49-F238E27FC236}">
              <a16:creationId xmlns:a16="http://schemas.microsoft.com/office/drawing/2014/main" id="{9A3A2BB9-51AC-4176-A8E4-A1C437091B3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78" name="Text Box 41">
          <a:extLst>
            <a:ext uri="{FF2B5EF4-FFF2-40B4-BE49-F238E27FC236}">
              <a16:creationId xmlns:a16="http://schemas.microsoft.com/office/drawing/2014/main" id="{8032E753-359E-481B-9C22-34ED3FC95DB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79" name="Text Box 43">
          <a:extLst>
            <a:ext uri="{FF2B5EF4-FFF2-40B4-BE49-F238E27FC236}">
              <a16:creationId xmlns:a16="http://schemas.microsoft.com/office/drawing/2014/main" id="{2F663A49-B2FF-4B11-B6A0-08007532573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80" name="Text Box 1">
          <a:extLst>
            <a:ext uri="{FF2B5EF4-FFF2-40B4-BE49-F238E27FC236}">
              <a16:creationId xmlns:a16="http://schemas.microsoft.com/office/drawing/2014/main" id="{76C817AD-6EE6-4CB8-8A65-1B70CE934BC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81" name="Text Box 8">
          <a:extLst>
            <a:ext uri="{FF2B5EF4-FFF2-40B4-BE49-F238E27FC236}">
              <a16:creationId xmlns:a16="http://schemas.microsoft.com/office/drawing/2014/main" id="{0EBFB48D-1A5E-44FA-8D31-75BA13601A0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82" name="Text Box 9">
          <a:extLst>
            <a:ext uri="{FF2B5EF4-FFF2-40B4-BE49-F238E27FC236}">
              <a16:creationId xmlns:a16="http://schemas.microsoft.com/office/drawing/2014/main" id="{E8BC9086-8ED5-4166-A7B0-04678C2A3FF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83" name="Text Box 10">
          <a:extLst>
            <a:ext uri="{FF2B5EF4-FFF2-40B4-BE49-F238E27FC236}">
              <a16:creationId xmlns:a16="http://schemas.microsoft.com/office/drawing/2014/main" id="{58012A28-D98B-4B90-9BD6-370F7DDFE4B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84" name="Text Box 41">
          <a:extLst>
            <a:ext uri="{FF2B5EF4-FFF2-40B4-BE49-F238E27FC236}">
              <a16:creationId xmlns:a16="http://schemas.microsoft.com/office/drawing/2014/main" id="{F271AC1D-9CA0-4FD5-BE2D-3BC59AEB3CB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85" name="Text Box 43">
          <a:extLst>
            <a:ext uri="{FF2B5EF4-FFF2-40B4-BE49-F238E27FC236}">
              <a16:creationId xmlns:a16="http://schemas.microsoft.com/office/drawing/2014/main" id="{5D2277AF-87B7-422E-9B7C-CFC54059CAA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86" name="Text Box 1">
          <a:extLst>
            <a:ext uri="{FF2B5EF4-FFF2-40B4-BE49-F238E27FC236}">
              <a16:creationId xmlns:a16="http://schemas.microsoft.com/office/drawing/2014/main" id="{608BA2B0-7D45-4F7C-93A4-2420C4B8D63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87" name="Text Box 8">
          <a:extLst>
            <a:ext uri="{FF2B5EF4-FFF2-40B4-BE49-F238E27FC236}">
              <a16:creationId xmlns:a16="http://schemas.microsoft.com/office/drawing/2014/main" id="{878D9743-5FF4-4C2C-AA61-721D10393D9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88" name="Text Box 9">
          <a:extLst>
            <a:ext uri="{FF2B5EF4-FFF2-40B4-BE49-F238E27FC236}">
              <a16:creationId xmlns:a16="http://schemas.microsoft.com/office/drawing/2014/main" id="{3BFA410C-E1EC-46D1-9B68-41188D5D39E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89" name="Text Box 10">
          <a:extLst>
            <a:ext uri="{FF2B5EF4-FFF2-40B4-BE49-F238E27FC236}">
              <a16:creationId xmlns:a16="http://schemas.microsoft.com/office/drawing/2014/main" id="{CB91E81F-CEF9-4EF0-BAF1-C7FF5F53FFB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90" name="Text Box 41">
          <a:extLst>
            <a:ext uri="{FF2B5EF4-FFF2-40B4-BE49-F238E27FC236}">
              <a16:creationId xmlns:a16="http://schemas.microsoft.com/office/drawing/2014/main" id="{11270DA2-C970-4717-AC39-FA0BB0A84EC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91" name="Text Box 43">
          <a:extLst>
            <a:ext uri="{FF2B5EF4-FFF2-40B4-BE49-F238E27FC236}">
              <a16:creationId xmlns:a16="http://schemas.microsoft.com/office/drawing/2014/main" id="{6FFF0D92-1300-44AF-BD59-EEB45F0EF75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592" name="Text Box 1">
          <a:extLst>
            <a:ext uri="{FF2B5EF4-FFF2-40B4-BE49-F238E27FC236}">
              <a16:creationId xmlns:a16="http://schemas.microsoft.com/office/drawing/2014/main" id="{0F1F5525-1050-4B68-9353-DC4B6682631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593" name="Text Box 8">
          <a:extLst>
            <a:ext uri="{FF2B5EF4-FFF2-40B4-BE49-F238E27FC236}">
              <a16:creationId xmlns:a16="http://schemas.microsoft.com/office/drawing/2014/main" id="{6CCC98E8-ADE7-41F0-A95D-B75DBE275BB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594" name="Text Box 9">
          <a:extLst>
            <a:ext uri="{FF2B5EF4-FFF2-40B4-BE49-F238E27FC236}">
              <a16:creationId xmlns:a16="http://schemas.microsoft.com/office/drawing/2014/main" id="{7EB678FC-2E3F-4248-AACE-E75024C0A9D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595" name="Text Box 10">
          <a:extLst>
            <a:ext uri="{FF2B5EF4-FFF2-40B4-BE49-F238E27FC236}">
              <a16:creationId xmlns:a16="http://schemas.microsoft.com/office/drawing/2014/main" id="{33D47F6F-9863-4184-9C8F-D9EE71DE5A0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596" name="Text Box 41">
          <a:extLst>
            <a:ext uri="{FF2B5EF4-FFF2-40B4-BE49-F238E27FC236}">
              <a16:creationId xmlns:a16="http://schemas.microsoft.com/office/drawing/2014/main" id="{16E10569-AF73-4BB2-A4AD-D2E01ADE578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597" name="Text Box 43">
          <a:extLst>
            <a:ext uri="{FF2B5EF4-FFF2-40B4-BE49-F238E27FC236}">
              <a16:creationId xmlns:a16="http://schemas.microsoft.com/office/drawing/2014/main" id="{5C69F019-A092-4F72-AF9E-9BF095C2983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2598" name="Text Box 1">
          <a:extLst>
            <a:ext uri="{FF2B5EF4-FFF2-40B4-BE49-F238E27FC236}">
              <a16:creationId xmlns:a16="http://schemas.microsoft.com/office/drawing/2014/main" id="{1983F611-3967-4BBC-A4F1-E115E421FBC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2599" name="Text Box 8">
          <a:extLst>
            <a:ext uri="{FF2B5EF4-FFF2-40B4-BE49-F238E27FC236}">
              <a16:creationId xmlns:a16="http://schemas.microsoft.com/office/drawing/2014/main" id="{817EEFFC-3E3A-4D1D-871F-E7698C34479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2600" name="Text Box 9">
          <a:extLst>
            <a:ext uri="{FF2B5EF4-FFF2-40B4-BE49-F238E27FC236}">
              <a16:creationId xmlns:a16="http://schemas.microsoft.com/office/drawing/2014/main" id="{8D364AE0-AD33-4232-8440-8A29027FD40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2601" name="Text Box 10">
          <a:extLst>
            <a:ext uri="{FF2B5EF4-FFF2-40B4-BE49-F238E27FC236}">
              <a16:creationId xmlns:a16="http://schemas.microsoft.com/office/drawing/2014/main" id="{78030CF5-1238-43A1-AE02-DC588C9D294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2602" name="Text Box 41">
          <a:extLst>
            <a:ext uri="{FF2B5EF4-FFF2-40B4-BE49-F238E27FC236}">
              <a16:creationId xmlns:a16="http://schemas.microsoft.com/office/drawing/2014/main" id="{58D45378-EBCE-411D-A799-846C3E0EECA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2603" name="Text Box 43">
          <a:extLst>
            <a:ext uri="{FF2B5EF4-FFF2-40B4-BE49-F238E27FC236}">
              <a16:creationId xmlns:a16="http://schemas.microsoft.com/office/drawing/2014/main" id="{A628BDBD-8851-4A42-B9E5-F8B279629DC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04" name="Text Box 1">
          <a:extLst>
            <a:ext uri="{FF2B5EF4-FFF2-40B4-BE49-F238E27FC236}">
              <a16:creationId xmlns:a16="http://schemas.microsoft.com/office/drawing/2014/main" id="{A7B52214-1092-4C23-BF45-E919DF26828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05" name="Text Box 8">
          <a:extLst>
            <a:ext uri="{FF2B5EF4-FFF2-40B4-BE49-F238E27FC236}">
              <a16:creationId xmlns:a16="http://schemas.microsoft.com/office/drawing/2014/main" id="{D959394A-21B2-4F3A-AA9F-6AF8E6B73EB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06" name="Text Box 9">
          <a:extLst>
            <a:ext uri="{FF2B5EF4-FFF2-40B4-BE49-F238E27FC236}">
              <a16:creationId xmlns:a16="http://schemas.microsoft.com/office/drawing/2014/main" id="{2088A062-4A2C-4301-8A4C-EC49436C2F3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07" name="Text Box 10">
          <a:extLst>
            <a:ext uri="{FF2B5EF4-FFF2-40B4-BE49-F238E27FC236}">
              <a16:creationId xmlns:a16="http://schemas.microsoft.com/office/drawing/2014/main" id="{FB9C2EF0-EE23-4CEF-8F8A-6AF2D5ABFF1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08" name="Text Box 41">
          <a:extLst>
            <a:ext uri="{FF2B5EF4-FFF2-40B4-BE49-F238E27FC236}">
              <a16:creationId xmlns:a16="http://schemas.microsoft.com/office/drawing/2014/main" id="{103BC335-1BBE-48E2-AE33-933ADB468FF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09" name="Text Box 43">
          <a:extLst>
            <a:ext uri="{FF2B5EF4-FFF2-40B4-BE49-F238E27FC236}">
              <a16:creationId xmlns:a16="http://schemas.microsoft.com/office/drawing/2014/main" id="{2AA63B1B-0214-4BCF-BFC5-DD3AB1EABAE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10" name="Text Box 1">
          <a:extLst>
            <a:ext uri="{FF2B5EF4-FFF2-40B4-BE49-F238E27FC236}">
              <a16:creationId xmlns:a16="http://schemas.microsoft.com/office/drawing/2014/main" id="{A55F3ACC-BBF1-4273-8D8B-68A97B2BCD1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11" name="Text Box 8">
          <a:extLst>
            <a:ext uri="{FF2B5EF4-FFF2-40B4-BE49-F238E27FC236}">
              <a16:creationId xmlns:a16="http://schemas.microsoft.com/office/drawing/2014/main" id="{0C55952E-DDDA-4D80-929C-99113738E8F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12" name="Text Box 9">
          <a:extLst>
            <a:ext uri="{FF2B5EF4-FFF2-40B4-BE49-F238E27FC236}">
              <a16:creationId xmlns:a16="http://schemas.microsoft.com/office/drawing/2014/main" id="{CCEB2E35-7FEE-404E-BE64-A61E855EAA6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13" name="Text Box 10">
          <a:extLst>
            <a:ext uri="{FF2B5EF4-FFF2-40B4-BE49-F238E27FC236}">
              <a16:creationId xmlns:a16="http://schemas.microsoft.com/office/drawing/2014/main" id="{13E82837-D632-4D01-84CA-CB745822E27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14" name="Text Box 41">
          <a:extLst>
            <a:ext uri="{FF2B5EF4-FFF2-40B4-BE49-F238E27FC236}">
              <a16:creationId xmlns:a16="http://schemas.microsoft.com/office/drawing/2014/main" id="{CE02AA6C-4013-48F8-B627-2D257475A25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15" name="Text Box 43">
          <a:extLst>
            <a:ext uri="{FF2B5EF4-FFF2-40B4-BE49-F238E27FC236}">
              <a16:creationId xmlns:a16="http://schemas.microsoft.com/office/drawing/2014/main" id="{BB71750F-27F1-4875-B74F-798BE0712D9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616" name="Text Box 1">
          <a:extLst>
            <a:ext uri="{FF2B5EF4-FFF2-40B4-BE49-F238E27FC236}">
              <a16:creationId xmlns:a16="http://schemas.microsoft.com/office/drawing/2014/main" id="{2343672B-F6E7-4D7F-97BD-9FBDA12C54B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617" name="Text Box 8">
          <a:extLst>
            <a:ext uri="{FF2B5EF4-FFF2-40B4-BE49-F238E27FC236}">
              <a16:creationId xmlns:a16="http://schemas.microsoft.com/office/drawing/2014/main" id="{9BBF10A1-83A8-435C-B213-B5DF2220752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618" name="Text Box 9">
          <a:extLst>
            <a:ext uri="{FF2B5EF4-FFF2-40B4-BE49-F238E27FC236}">
              <a16:creationId xmlns:a16="http://schemas.microsoft.com/office/drawing/2014/main" id="{2535EC27-F2C9-44AA-AFD3-A8F693FDFC0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619" name="Text Box 10">
          <a:extLst>
            <a:ext uri="{FF2B5EF4-FFF2-40B4-BE49-F238E27FC236}">
              <a16:creationId xmlns:a16="http://schemas.microsoft.com/office/drawing/2014/main" id="{2734B086-1790-4107-A7BE-D0C242442F1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620" name="Text Box 41">
          <a:extLst>
            <a:ext uri="{FF2B5EF4-FFF2-40B4-BE49-F238E27FC236}">
              <a16:creationId xmlns:a16="http://schemas.microsoft.com/office/drawing/2014/main" id="{84211996-DFAF-4974-93C2-52E5EF9858C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621" name="Text Box 43">
          <a:extLst>
            <a:ext uri="{FF2B5EF4-FFF2-40B4-BE49-F238E27FC236}">
              <a16:creationId xmlns:a16="http://schemas.microsoft.com/office/drawing/2014/main" id="{FDD76E1B-27F4-4C44-8F7B-348047AA159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622" name="Text Box 1">
          <a:extLst>
            <a:ext uri="{FF2B5EF4-FFF2-40B4-BE49-F238E27FC236}">
              <a16:creationId xmlns:a16="http://schemas.microsoft.com/office/drawing/2014/main" id="{8C0533B9-D0A5-4E6C-B614-ED154D0D940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623" name="Text Box 8">
          <a:extLst>
            <a:ext uri="{FF2B5EF4-FFF2-40B4-BE49-F238E27FC236}">
              <a16:creationId xmlns:a16="http://schemas.microsoft.com/office/drawing/2014/main" id="{35F34A24-32CC-44AE-A051-1A37A68DAA9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624" name="Text Box 9">
          <a:extLst>
            <a:ext uri="{FF2B5EF4-FFF2-40B4-BE49-F238E27FC236}">
              <a16:creationId xmlns:a16="http://schemas.microsoft.com/office/drawing/2014/main" id="{2824F635-3B8A-4A71-81D7-E36DB6396B1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625" name="Text Box 10">
          <a:extLst>
            <a:ext uri="{FF2B5EF4-FFF2-40B4-BE49-F238E27FC236}">
              <a16:creationId xmlns:a16="http://schemas.microsoft.com/office/drawing/2014/main" id="{EE05143A-AD25-4DB4-B5DE-FC446F5F0B2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626" name="Text Box 41">
          <a:extLst>
            <a:ext uri="{FF2B5EF4-FFF2-40B4-BE49-F238E27FC236}">
              <a16:creationId xmlns:a16="http://schemas.microsoft.com/office/drawing/2014/main" id="{3C325CB6-58F0-41ED-87DB-5207D430902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627" name="Text Box 43">
          <a:extLst>
            <a:ext uri="{FF2B5EF4-FFF2-40B4-BE49-F238E27FC236}">
              <a16:creationId xmlns:a16="http://schemas.microsoft.com/office/drawing/2014/main" id="{27FFE8A4-8665-4C6B-A40A-CCEDAA872AF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28" name="Text Box 1">
          <a:extLst>
            <a:ext uri="{FF2B5EF4-FFF2-40B4-BE49-F238E27FC236}">
              <a16:creationId xmlns:a16="http://schemas.microsoft.com/office/drawing/2014/main" id="{8E67E882-AC80-44B0-846B-B1CFB68827B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29" name="Text Box 8">
          <a:extLst>
            <a:ext uri="{FF2B5EF4-FFF2-40B4-BE49-F238E27FC236}">
              <a16:creationId xmlns:a16="http://schemas.microsoft.com/office/drawing/2014/main" id="{05433867-5C7E-42E8-9158-223425F17E9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30" name="Text Box 9">
          <a:extLst>
            <a:ext uri="{FF2B5EF4-FFF2-40B4-BE49-F238E27FC236}">
              <a16:creationId xmlns:a16="http://schemas.microsoft.com/office/drawing/2014/main" id="{2A5E121B-8790-44A9-8E10-480BB90A3C2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31" name="Text Box 10">
          <a:extLst>
            <a:ext uri="{FF2B5EF4-FFF2-40B4-BE49-F238E27FC236}">
              <a16:creationId xmlns:a16="http://schemas.microsoft.com/office/drawing/2014/main" id="{26ED22D5-ADF6-497C-9054-E8BF2BA5D1E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32" name="Text Box 41">
          <a:extLst>
            <a:ext uri="{FF2B5EF4-FFF2-40B4-BE49-F238E27FC236}">
              <a16:creationId xmlns:a16="http://schemas.microsoft.com/office/drawing/2014/main" id="{F0D9359F-ED0B-4C89-B3D9-D6960267697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33" name="Text Box 43">
          <a:extLst>
            <a:ext uri="{FF2B5EF4-FFF2-40B4-BE49-F238E27FC236}">
              <a16:creationId xmlns:a16="http://schemas.microsoft.com/office/drawing/2014/main" id="{BD4CC2D7-44F8-427C-9B82-6F60883BA56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34" name="Text Box 1">
          <a:extLst>
            <a:ext uri="{FF2B5EF4-FFF2-40B4-BE49-F238E27FC236}">
              <a16:creationId xmlns:a16="http://schemas.microsoft.com/office/drawing/2014/main" id="{5450C8E4-2B37-45BA-AFCB-B3283BB6AD0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35" name="Text Box 8">
          <a:extLst>
            <a:ext uri="{FF2B5EF4-FFF2-40B4-BE49-F238E27FC236}">
              <a16:creationId xmlns:a16="http://schemas.microsoft.com/office/drawing/2014/main" id="{C2FB99A9-D2CD-4645-A976-30F7DCF9776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36" name="Text Box 9">
          <a:extLst>
            <a:ext uri="{FF2B5EF4-FFF2-40B4-BE49-F238E27FC236}">
              <a16:creationId xmlns:a16="http://schemas.microsoft.com/office/drawing/2014/main" id="{07F7AB06-C301-4AB0-A640-91F81BB05FA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37" name="Text Box 10">
          <a:extLst>
            <a:ext uri="{FF2B5EF4-FFF2-40B4-BE49-F238E27FC236}">
              <a16:creationId xmlns:a16="http://schemas.microsoft.com/office/drawing/2014/main" id="{A5DBDAB5-DBE2-41A0-AF1B-6203383D03C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38" name="Text Box 41">
          <a:extLst>
            <a:ext uri="{FF2B5EF4-FFF2-40B4-BE49-F238E27FC236}">
              <a16:creationId xmlns:a16="http://schemas.microsoft.com/office/drawing/2014/main" id="{68388276-4903-42CA-9CA5-D53A73FB733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39" name="Text Box 43">
          <a:extLst>
            <a:ext uri="{FF2B5EF4-FFF2-40B4-BE49-F238E27FC236}">
              <a16:creationId xmlns:a16="http://schemas.microsoft.com/office/drawing/2014/main" id="{C473DB32-2131-4EC3-BFE0-B9076B3C7F8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40" name="Text Box 1">
          <a:extLst>
            <a:ext uri="{FF2B5EF4-FFF2-40B4-BE49-F238E27FC236}">
              <a16:creationId xmlns:a16="http://schemas.microsoft.com/office/drawing/2014/main" id="{CB1F3730-F5D6-4A66-B6BC-6A838328E76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41" name="Text Box 8">
          <a:extLst>
            <a:ext uri="{FF2B5EF4-FFF2-40B4-BE49-F238E27FC236}">
              <a16:creationId xmlns:a16="http://schemas.microsoft.com/office/drawing/2014/main" id="{C8019CB2-E72D-4FFA-83C5-75CC91221C9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42" name="Text Box 9">
          <a:extLst>
            <a:ext uri="{FF2B5EF4-FFF2-40B4-BE49-F238E27FC236}">
              <a16:creationId xmlns:a16="http://schemas.microsoft.com/office/drawing/2014/main" id="{AFE61FE4-DCBF-4092-B4F3-19E5241944F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43" name="Text Box 10">
          <a:extLst>
            <a:ext uri="{FF2B5EF4-FFF2-40B4-BE49-F238E27FC236}">
              <a16:creationId xmlns:a16="http://schemas.microsoft.com/office/drawing/2014/main" id="{AE5E80C3-C038-46C3-8E90-8EE0CBB19DB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44" name="Text Box 41">
          <a:extLst>
            <a:ext uri="{FF2B5EF4-FFF2-40B4-BE49-F238E27FC236}">
              <a16:creationId xmlns:a16="http://schemas.microsoft.com/office/drawing/2014/main" id="{F365115A-F998-4916-96FD-9C6CEC22DE8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45" name="Text Box 43">
          <a:extLst>
            <a:ext uri="{FF2B5EF4-FFF2-40B4-BE49-F238E27FC236}">
              <a16:creationId xmlns:a16="http://schemas.microsoft.com/office/drawing/2014/main" id="{BEC9D681-E1EB-43D4-BA87-CCB62D7EC78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46" name="Text Box 1">
          <a:extLst>
            <a:ext uri="{FF2B5EF4-FFF2-40B4-BE49-F238E27FC236}">
              <a16:creationId xmlns:a16="http://schemas.microsoft.com/office/drawing/2014/main" id="{FC6644E7-233D-4BB0-8FEA-6C9B0C6951E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47" name="Text Box 8">
          <a:extLst>
            <a:ext uri="{FF2B5EF4-FFF2-40B4-BE49-F238E27FC236}">
              <a16:creationId xmlns:a16="http://schemas.microsoft.com/office/drawing/2014/main" id="{5A1E4A7E-C746-4D00-BEC7-C0BA8005E3D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48" name="Text Box 9">
          <a:extLst>
            <a:ext uri="{FF2B5EF4-FFF2-40B4-BE49-F238E27FC236}">
              <a16:creationId xmlns:a16="http://schemas.microsoft.com/office/drawing/2014/main" id="{A5370FF1-30C8-4421-83FE-12062805797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49" name="Text Box 10">
          <a:extLst>
            <a:ext uri="{FF2B5EF4-FFF2-40B4-BE49-F238E27FC236}">
              <a16:creationId xmlns:a16="http://schemas.microsoft.com/office/drawing/2014/main" id="{B2E3C7A5-0829-404A-8B0C-A49962DEEC1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50" name="Text Box 41">
          <a:extLst>
            <a:ext uri="{FF2B5EF4-FFF2-40B4-BE49-F238E27FC236}">
              <a16:creationId xmlns:a16="http://schemas.microsoft.com/office/drawing/2014/main" id="{D1D0D4C4-0FA7-41B0-85B9-633AFDF33E3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51" name="Text Box 43">
          <a:extLst>
            <a:ext uri="{FF2B5EF4-FFF2-40B4-BE49-F238E27FC236}">
              <a16:creationId xmlns:a16="http://schemas.microsoft.com/office/drawing/2014/main" id="{6E258CC3-6586-429C-946E-B9B8F981068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52" name="Text Box 1">
          <a:extLst>
            <a:ext uri="{FF2B5EF4-FFF2-40B4-BE49-F238E27FC236}">
              <a16:creationId xmlns:a16="http://schemas.microsoft.com/office/drawing/2014/main" id="{010C9307-4A3D-44A4-8D58-F9161646588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53" name="Text Box 8">
          <a:extLst>
            <a:ext uri="{FF2B5EF4-FFF2-40B4-BE49-F238E27FC236}">
              <a16:creationId xmlns:a16="http://schemas.microsoft.com/office/drawing/2014/main" id="{26968757-A62D-4D97-AF8E-E3517A03962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54" name="Text Box 9">
          <a:extLst>
            <a:ext uri="{FF2B5EF4-FFF2-40B4-BE49-F238E27FC236}">
              <a16:creationId xmlns:a16="http://schemas.microsoft.com/office/drawing/2014/main" id="{35373318-8AF2-46DD-ACAE-5229B0EEABA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55" name="Text Box 10">
          <a:extLst>
            <a:ext uri="{FF2B5EF4-FFF2-40B4-BE49-F238E27FC236}">
              <a16:creationId xmlns:a16="http://schemas.microsoft.com/office/drawing/2014/main" id="{FE9B1528-EA6B-4559-98B7-607350FC9AB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56" name="Text Box 41">
          <a:extLst>
            <a:ext uri="{FF2B5EF4-FFF2-40B4-BE49-F238E27FC236}">
              <a16:creationId xmlns:a16="http://schemas.microsoft.com/office/drawing/2014/main" id="{2D356D2B-BE8F-4648-BE2D-E716DF30C26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57" name="Text Box 43">
          <a:extLst>
            <a:ext uri="{FF2B5EF4-FFF2-40B4-BE49-F238E27FC236}">
              <a16:creationId xmlns:a16="http://schemas.microsoft.com/office/drawing/2014/main" id="{F75EA247-9783-4AC2-AFD2-3EC839887F9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58" name="Text Box 1">
          <a:extLst>
            <a:ext uri="{FF2B5EF4-FFF2-40B4-BE49-F238E27FC236}">
              <a16:creationId xmlns:a16="http://schemas.microsoft.com/office/drawing/2014/main" id="{D96FDDEA-02F8-4F23-B64C-B898308A3AB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59" name="Text Box 8">
          <a:extLst>
            <a:ext uri="{FF2B5EF4-FFF2-40B4-BE49-F238E27FC236}">
              <a16:creationId xmlns:a16="http://schemas.microsoft.com/office/drawing/2014/main" id="{6BBB5F7C-398A-4B39-B24F-CAAA92FCBD2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60" name="Text Box 9">
          <a:extLst>
            <a:ext uri="{FF2B5EF4-FFF2-40B4-BE49-F238E27FC236}">
              <a16:creationId xmlns:a16="http://schemas.microsoft.com/office/drawing/2014/main" id="{30AF1603-8504-4A4E-9F57-730FF2A07F1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61" name="Text Box 10">
          <a:extLst>
            <a:ext uri="{FF2B5EF4-FFF2-40B4-BE49-F238E27FC236}">
              <a16:creationId xmlns:a16="http://schemas.microsoft.com/office/drawing/2014/main" id="{6B2CF8C6-B100-4009-BA33-CF2E844E9DD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62" name="Text Box 41">
          <a:extLst>
            <a:ext uri="{FF2B5EF4-FFF2-40B4-BE49-F238E27FC236}">
              <a16:creationId xmlns:a16="http://schemas.microsoft.com/office/drawing/2014/main" id="{E97A1F07-7490-499B-A332-7881E103BB7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63" name="Text Box 43">
          <a:extLst>
            <a:ext uri="{FF2B5EF4-FFF2-40B4-BE49-F238E27FC236}">
              <a16:creationId xmlns:a16="http://schemas.microsoft.com/office/drawing/2014/main" id="{FD6DDC68-BB4D-4DD0-A32E-135CD1B9FE8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664" name="Text Box 1">
          <a:extLst>
            <a:ext uri="{FF2B5EF4-FFF2-40B4-BE49-F238E27FC236}">
              <a16:creationId xmlns:a16="http://schemas.microsoft.com/office/drawing/2014/main" id="{84CC103D-2E8B-4D74-B990-6023A352A5C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665" name="Text Box 8">
          <a:extLst>
            <a:ext uri="{FF2B5EF4-FFF2-40B4-BE49-F238E27FC236}">
              <a16:creationId xmlns:a16="http://schemas.microsoft.com/office/drawing/2014/main" id="{C0F21343-4C2C-4B53-9AB4-093A775D75E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666" name="Text Box 9">
          <a:extLst>
            <a:ext uri="{FF2B5EF4-FFF2-40B4-BE49-F238E27FC236}">
              <a16:creationId xmlns:a16="http://schemas.microsoft.com/office/drawing/2014/main" id="{2D7229C8-1481-46EC-AEA7-FEC3392F62A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667" name="Text Box 10">
          <a:extLst>
            <a:ext uri="{FF2B5EF4-FFF2-40B4-BE49-F238E27FC236}">
              <a16:creationId xmlns:a16="http://schemas.microsoft.com/office/drawing/2014/main" id="{9714C776-563A-474C-9D31-5C9FA3FD780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668" name="Text Box 41">
          <a:extLst>
            <a:ext uri="{FF2B5EF4-FFF2-40B4-BE49-F238E27FC236}">
              <a16:creationId xmlns:a16="http://schemas.microsoft.com/office/drawing/2014/main" id="{6E4B3EDE-EA21-40B1-B962-8281A95A85B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669" name="Text Box 43">
          <a:extLst>
            <a:ext uri="{FF2B5EF4-FFF2-40B4-BE49-F238E27FC236}">
              <a16:creationId xmlns:a16="http://schemas.microsoft.com/office/drawing/2014/main" id="{B72A0341-387F-4347-8451-F949015BEFD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70" name="Text Box 1">
          <a:extLst>
            <a:ext uri="{FF2B5EF4-FFF2-40B4-BE49-F238E27FC236}">
              <a16:creationId xmlns:a16="http://schemas.microsoft.com/office/drawing/2014/main" id="{BEABEFE7-8280-4BA2-AB57-8E17B85168F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71" name="Text Box 8">
          <a:extLst>
            <a:ext uri="{FF2B5EF4-FFF2-40B4-BE49-F238E27FC236}">
              <a16:creationId xmlns:a16="http://schemas.microsoft.com/office/drawing/2014/main" id="{0B4FA16E-83D2-4EFE-AE0F-ABDDFC37BBC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72" name="Text Box 9">
          <a:extLst>
            <a:ext uri="{FF2B5EF4-FFF2-40B4-BE49-F238E27FC236}">
              <a16:creationId xmlns:a16="http://schemas.microsoft.com/office/drawing/2014/main" id="{357A3061-20A5-4985-A38C-5C9FE3E3635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73" name="Text Box 10">
          <a:extLst>
            <a:ext uri="{FF2B5EF4-FFF2-40B4-BE49-F238E27FC236}">
              <a16:creationId xmlns:a16="http://schemas.microsoft.com/office/drawing/2014/main" id="{CF95ABED-EDD1-417E-96FC-FCF67E15BDE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74" name="Text Box 41">
          <a:extLst>
            <a:ext uri="{FF2B5EF4-FFF2-40B4-BE49-F238E27FC236}">
              <a16:creationId xmlns:a16="http://schemas.microsoft.com/office/drawing/2014/main" id="{281C453B-D2DE-4606-A674-BEFA668EBC9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75" name="Text Box 43">
          <a:extLst>
            <a:ext uri="{FF2B5EF4-FFF2-40B4-BE49-F238E27FC236}">
              <a16:creationId xmlns:a16="http://schemas.microsoft.com/office/drawing/2014/main" id="{3F0B5CDC-5B51-4581-A385-B186593C763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76" name="Text Box 1">
          <a:extLst>
            <a:ext uri="{FF2B5EF4-FFF2-40B4-BE49-F238E27FC236}">
              <a16:creationId xmlns:a16="http://schemas.microsoft.com/office/drawing/2014/main" id="{C7194DC9-5776-4448-B322-D59823A6284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77" name="Text Box 8">
          <a:extLst>
            <a:ext uri="{FF2B5EF4-FFF2-40B4-BE49-F238E27FC236}">
              <a16:creationId xmlns:a16="http://schemas.microsoft.com/office/drawing/2014/main" id="{D29DE2D9-4900-48AD-AE09-7D9731873B4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78" name="Text Box 9">
          <a:extLst>
            <a:ext uri="{FF2B5EF4-FFF2-40B4-BE49-F238E27FC236}">
              <a16:creationId xmlns:a16="http://schemas.microsoft.com/office/drawing/2014/main" id="{DCD6D1F0-6209-48A8-8645-D6190F82BAC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79" name="Text Box 10">
          <a:extLst>
            <a:ext uri="{FF2B5EF4-FFF2-40B4-BE49-F238E27FC236}">
              <a16:creationId xmlns:a16="http://schemas.microsoft.com/office/drawing/2014/main" id="{92A752EA-C89A-4F79-8703-241037BBDB2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80" name="Text Box 41">
          <a:extLst>
            <a:ext uri="{FF2B5EF4-FFF2-40B4-BE49-F238E27FC236}">
              <a16:creationId xmlns:a16="http://schemas.microsoft.com/office/drawing/2014/main" id="{51AE6F5D-75C5-483E-9A69-ED937A2956A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681" name="Text Box 43">
          <a:extLst>
            <a:ext uri="{FF2B5EF4-FFF2-40B4-BE49-F238E27FC236}">
              <a16:creationId xmlns:a16="http://schemas.microsoft.com/office/drawing/2014/main" id="{2056C8FA-34B3-4530-9402-1BAE6D07E0A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682" name="Text Box 1">
          <a:extLst>
            <a:ext uri="{FF2B5EF4-FFF2-40B4-BE49-F238E27FC236}">
              <a16:creationId xmlns:a16="http://schemas.microsoft.com/office/drawing/2014/main" id="{A9484FED-81D3-41B7-A98B-D7AC11D66F8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683" name="Text Box 8">
          <a:extLst>
            <a:ext uri="{FF2B5EF4-FFF2-40B4-BE49-F238E27FC236}">
              <a16:creationId xmlns:a16="http://schemas.microsoft.com/office/drawing/2014/main" id="{965837A2-F4E7-4EA2-9F39-8EFE5629401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684" name="Text Box 9">
          <a:extLst>
            <a:ext uri="{FF2B5EF4-FFF2-40B4-BE49-F238E27FC236}">
              <a16:creationId xmlns:a16="http://schemas.microsoft.com/office/drawing/2014/main" id="{3C3B4AEC-1704-4744-9B1F-874BA44F159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685" name="Text Box 10">
          <a:extLst>
            <a:ext uri="{FF2B5EF4-FFF2-40B4-BE49-F238E27FC236}">
              <a16:creationId xmlns:a16="http://schemas.microsoft.com/office/drawing/2014/main" id="{4668B50B-8813-4FE1-9955-7E0A3C9E1B4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686" name="Text Box 41">
          <a:extLst>
            <a:ext uri="{FF2B5EF4-FFF2-40B4-BE49-F238E27FC236}">
              <a16:creationId xmlns:a16="http://schemas.microsoft.com/office/drawing/2014/main" id="{4F592E48-CBAB-4378-9C74-1A625CAD674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687" name="Text Box 43">
          <a:extLst>
            <a:ext uri="{FF2B5EF4-FFF2-40B4-BE49-F238E27FC236}">
              <a16:creationId xmlns:a16="http://schemas.microsoft.com/office/drawing/2014/main" id="{F0CD6219-FD86-49CA-AA83-12F6DD79A9F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6350" cy="25400"/>
    <xdr:sp macro="" textlink="">
      <xdr:nvSpPr>
        <xdr:cNvPr id="2688" name="Text Box 1">
          <a:extLst>
            <a:ext uri="{FF2B5EF4-FFF2-40B4-BE49-F238E27FC236}">
              <a16:creationId xmlns:a16="http://schemas.microsoft.com/office/drawing/2014/main" id="{3095290A-9809-4363-87B7-E63F4CE9C7E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6350" cy="25400"/>
    <xdr:sp macro="" textlink="">
      <xdr:nvSpPr>
        <xdr:cNvPr id="2689" name="Text Box 8">
          <a:extLst>
            <a:ext uri="{FF2B5EF4-FFF2-40B4-BE49-F238E27FC236}">
              <a16:creationId xmlns:a16="http://schemas.microsoft.com/office/drawing/2014/main" id="{BB4F95D7-0CB6-467A-90BE-A9CC7A72E1E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6350" cy="25400"/>
    <xdr:sp macro="" textlink="">
      <xdr:nvSpPr>
        <xdr:cNvPr id="2690" name="Text Box 9">
          <a:extLst>
            <a:ext uri="{FF2B5EF4-FFF2-40B4-BE49-F238E27FC236}">
              <a16:creationId xmlns:a16="http://schemas.microsoft.com/office/drawing/2014/main" id="{FF1E4FE8-6C60-4C18-985D-2316B76DC1D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6350" cy="25400"/>
    <xdr:sp macro="" textlink="">
      <xdr:nvSpPr>
        <xdr:cNvPr id="2691" name="Text Box 10">
          <a:extLst>
            <a:ext uri="{FF2B5EF4-FFF2-40B4-BE49-F238E27FC236}">
              <a16:creationId xmlns:a16="http://schemas.microsoft.com/office/drawing/2014/main" id="{9DB43678-0EEF-413F-9F02-3638218865F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6350" cy="25400"/>
    <xdr:sp macro="" textlink="">
      <xdr:nvSpPr>
        <xdr:cNvPr id="2692" name="Text Box 41">
          <a:extLst>
            <a:ext uri="{FF2B5EF4-FFF2-40B4-BE49-F238E27FC236}">
              <a16:creationId xmlns:a16="http://schemas.microsoft.com/office/drawing/2014/main" id="{8EBE29BC-1FF6-4D1E-AC23-B0335D97BF8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6350" cy="25400"/>
    <xdr:sp macro="" textlink="">
      <xdr:nvSpPr>
        <xdr:cNvPr id="2693" name="Text Box 43">
          <a:extLst>
            <a:ext uri="{FF2B5EF4-FFF2-40B4-BE49-F238E27FC236}">
              <a16:creationId xmlns:a16="http://schemas.microsoft.com/office/drawing/2014/main" id="{8E90F6FB-9E45-446B-A9DE-CBB105777C7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6350" cy="25400"/>
    <xdr:sp macro="" textlink="">
      <xdr:nvSpPr>
        <xdr:cNvPr id="2694" name="Text Box 1">
          <a:extLst>
            <a:ext uri="{FF2B5EF4-FFF2-40B4-BE49-F238E27FC236}">
              <a16:creationId xmlns:a16="http://schemas.microsoft.com/office/drawing/2014/main" id="{AF22B624-AA6E-49E3-AB61-6C086A85371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6350" cy="25400"/>
    <xdr:sp macro="" textlink="">
      <xdr:nvSpPr>
        <xdr:cNvPr id="2695" name="Text Box 8">
          <a:extLst>
            <a:ext uri="{FF2B5EF4-FFF2-40B4-BE49-F238E27FC236}">
              <a16:creationId xmlns:a16="http://schemas.microsoft.com/office/drawing/2014/main" id="{1BDFDDA6-E1BA-4BA0-AA50-3DF203E62B4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6350" cy="25400"/>
    <xdr:sp macro="" textlink="">
      <xdr:nvSpPr>
        <xdr:cNvPr id="2696" name="Text Box 9">
          <a:extLst>
            <a:ext uri="{FF2B5EF4-FFF2-40B4-BE49-F238E27FC236}">
              <a16:creationId xmlns:a16="http://schemas.microsoft.com/office/drawing/2014/main" id="{2B82AC93-9FB8-49BE-88C5-84BECB0B8C5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6350" cy="25400"/>
    <xdr:sp macro="" textlink="">
      <xdr:nvSpPr>
        <xdr:cNvPr id="2697" name="Text Box 10">
          <a:extLst>
            <a:ext uri="{FF2B5EF4-FFF2-40B4-BE49-F238E27FC236}">
              <a16:creationId xmlns:a16="http://schemas.microsoft.com/office/drawing/2014/main" id="{29499D46-338B-4BED-8ACF-65565670FE0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6350" cy="25400"/>
    <xdr:sp macro="" textlink="">
      <xdr:nvSpPr>
        <xdr:cNvPr id="2698" name="Text Box 41">
          <a:extLst>
            <a:ext uri="{FF2B5EF4-FFF2-40B4-BE49-F238E27FC236}">
              <a16:creationId xmlns:a16="http://schemas.microsoft.com/office/drawing/2014/main" id="{8836B35E-259A-46AC-8C06-1BC30E44121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6350" cy="25400"/>
    <xdr:sp macro="" textlink="">
      <xdr:nvSpPr>
        <xdr:cNvPr id="2699" name="Text Box 43">
          <a:extLst>
            <a:ext uri="{FF2B5EF4-FFF2-40B4-BE49-F238E27FC236}">
              <a16:creationId xmlns:a16="http://schemas.microsoft.com/office/drawing/2014/main" id="{90C9FF91-5A37-4066-8B91-1E514BDF385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00" name="Text Box 1">
          <a:extLst>
            <a:ext uri="{FF2B5EF4-FFF2-40B4-BE49-F238E27FC236}">
              <a16:creationId xmlns:a16="http://schemas.microsoft.com/office/drawing/2014/main" id="{874313DF-0990-4755-B428-2016ABFFC02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01" name="Text Box 8">
          <a:extLst>
            <a:ext uri="{FF2B5EF4-FFF2-40B4-BE49-F238E27FC236}">
              <a16:creationId xmlns:a16="http://schemas.microsoft.com/office/drawing/2014/main" id="{91730ECC-6D92-4D66-B8F1-6B6D4B47CF2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02" name="Text Box 9">
          <a:extLst>
            <a:ext uri="{FF2B5EF4-FFF2-40B4-BE49-F238E27FC236}">
              <a16:creationId xmlns:a16="http://schemas.microsoft.com/office/drawing/2014/main" id="{9723D28F-060F-4644-85C1-0501209F7AB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03" name="Text Box 10">
          <a:extLst>
            <a:ext uri="{FF2B5EF4-FFF2-40B4-BE49-F238E27FC236}">
              <a16:creationId xmlns:a16="http://schemas.microsoft.com/office/drawing/2014/main" id="{452F6FD2-86B6-4148-BE7F-A821E3225F9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04" name="Text Box 41">
          <a:extLst>
            <a:ext uri="{FF2B5EF4-FFF2-40B4-BE49-F238E27FC236}">
              <a16:creationId xmlns:a16="http://schemas.microsoft.com/office/drawing/2014/main" id="{183E398C-6808-4062-9ADB-3C3B170E83B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05" name="Text Box 43">
          <a:extLst>
            <a:ext uri="{FF2B5EF4-FFF2-40B4-BE49-F238E27FC236}">
              <a16:creationId xmlns:a16="http://schemas.microsoft.com/office/drawing/2014/main" id="{144B5425-8FAF-4820-8F47-EC6C5D833AE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06" name="Text Box 1">
          <a:extLst>
            <a:ext uri="{FF2B5EF4-FFF2-40B4-BE49-F238E27FC236}">
              <a16:creationId xmlns:a16="http://schemas.microsoft.com/office/drawing/2014/main" id="{C7E51AA8-DD3C-4E46-9F74-E2A89610360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07" name="Text Box 8">
          <a:extLst>
            <a:ext uri="{FF2B5EF4-FFF2-40B4-BE49-F238E27FC236}">
              <a16:creationId xmlns:a16="http://schemas.microsoft.com/office/drawing/2014/main" id="{52C1F7EB-5455-48B7-8350-CB44C5CBE16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08" name="Text Box 9">
          <a:extLst>
            <a:ext uri="{FF2B5EF4-FFF2-40B4-BE49-F238E27FC236}">
              <a16:creationId xmlns:a16="http://schemas.microsoft.com/office/drawing/2014/main" id="{DF9A1C37-43ED-4872-A002-4D06AA42E84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09" name="Text Box 10">
          <a:extLst>
            <a:ext uri="{FF2B5EF4-FFF2-40B4-BE49-F238E27FC236}">
              <a16:creationId xmlns:a16="http://schemas.microsoft.com/office/drawing/2014/main" id="{DF720731-A811-49FC-9196-E9E67793970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10" name="Text Box 41">
          <a:extLst>
            <a:ext uri="{FF2B5EF4-FFF2-40B4-BE49-F238E27FC236}">
              <a16:creationId xmlns:a16="http://schemas.microsoft.com/office/drawing/2014/main" id="{BC6909BD-3610-4849-8788-534BCFE7F57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11" name="Text Box 43">
          <a:extLst>
            <a:ext uri="{FF2B5EF4-FFF2-40B4-BE49-F238E27FC236}">
              <a16:creationId xmlns:a16="http://schemas.microsoft.com/office/drawing/2014/main" id="{C11451E1-9FB8-44EB-8196-3E93A68F4E3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12" name="Text Box 1">
          <a:extLst>
            <a:ext uri="{FF2B5EF4-FFF2-40B4-BE49-F238E27FC236}">
              <a16:creationId xmlns:a16="http://schemas.microsoft.com/office/drawing/2014/main" id="{9185F0AD-419A-4302-9489-06B156CF8E2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13" name="Text Box 8">
          <a:extLst>
            <a:ext uri="{FF2B5EF4-FFF2-40B4-BE49-F238E27FC236}">
              <a16:creationId xmlns:a16="http://schemas.microsoft.com/office/drawing/2014/main" id="{90D91B19-A9A2-411F-9101-A4F7C9E6514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14" name="Text Box 9">
          <a:extLst>
            <a:ext uri="{FF2B5EF4-FFF2-40B4-BE49-F238E27FC236}">
              <a16:creationId xmlns:a16="http://schemas.microsoft.com/office/drawing/2014/main" id="{1740AD68-67A4-48B6-BF53-A6B77C64830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15" name="Text Box 10">
          <a:extLst>
            <a:ext uri="{FF2B5EF4-FFF2-40B4-BE49-F238E27FC236}">
              <a16:creationId xmlns:a16="http://schemas.microsoft.com/office/drawing/2014/main" id="{38E6A6A8-4C6D-4FF4-8096-53FB6C2AB16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16" name="Text Box 41">
          <a:extLst>
            <a:ext uri="{FF2B5EF4-FFF2-40B4-BE49-F238E27FC236}">
              <a16:creationId xmlns:a16="http://schemas.microsoft.com/office/drawing/2014/main" id="{6DC65AB5-4BD0-47FD-B32F-0DE9430533F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17" name="Text Box 43">
          <a:extLst>
            <a:ext uri="{FF2B5EF4-FFF2-40B4-BE49-F238E27FC236}">
              <a16:creationId xmlns:a16="http://schemas.microsoft.com/office/drawing/2014/main" id="{41750FA7-CFF0-4631-A9FD-5356487F78E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18" name="Text Box 1">
          <a:extLst>
            <a:ext uri="{FF2B5EF4-FFF2-40B4-BE49-F238E27FC236}">
              <a16:creationId xmlns:a16="http://schemas.microsoft.com/office/drawing/2014/main" id="{282824E7-5CB6-4907-9898-EF236BB3A22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19" name="Text Box 8">
          <a:extLst>
            <a:ext uri="{FF2B5EF4-FFF2-40B4-BE49-F238E27FC236}">
              <a16:creationId xmlns:a16="http://schemas.microsoft.com/office/drawing/2014/main" id="{A2F8467B-228F-47F3-ADDE-DE5FBCBE826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20" name="Text Box 9">
          <a:extLst>
            <a:ext uri="{FF2B5EF4-FFF2-40B4-BE49-F238E27FC236}">
              <a16:creationId xmlns:a16="http://schemas.microsoft.com/office/drawing/2014/main" id="{D9916B90-B31C-4956-BF0F-8F52CA571B3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21" name="Text Box 10">
          <a:extLst>
            <a:ext uri="{FF2B5EF4-FFF2-40B4-BE49-F238E27FC236}">
              <a16:creationId xmlns:a16="http://schemas.microsoft.com/office/drawing/2014/main" id="{7BCD4986-1B61-46DD-A30D-55F52239C11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22" name="Text Box 41">
          <a:extLst>
            <a:ext uri="{FF2B5EF4-FFF2-40B4-BE49-F238E27FC236}">
              <a16:creationId xmlns:a16="http://schemas.microsoft.com/office/drawing/2014/main" id="{BCDB4C9A-1601-4747-B409-9082268D047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23" name="Text Box 43">
          <a:extLst>
            <a:ext uri="{FF2B5EF4-FFF2-40B4-BE49-F238E27FC236}">
              <a16:creationId xmlns:a16="http://schemas.microsoft.com/office/drawing/2014/main" id="{73E15231-5388-408B-9D4D-03C15B0CB6D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24" name="Text Box 1">
          <a:extLst>
            <a:ext uri="{FF2B5EF4-FFF2-40B4-BE49-F238E27FC236}">
              <a16:creationId xmlns:a16="http://schemas.microsoft.com/office/drawing/2014/main" id="{DE0A2F19-0147-4D6C-A077-C22775C916C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25" name="Text Box 8">
          <a:extLst>
            <a:ext uri="{FF2B5EF4-FFF2-40B4-BE49-F238E27FC236}">
              <a16:creationId xmlns:a16="http://schemas.microsoft.com/office/drawing/2014/main" id="{7FB40F28-F618-4466-852F-F066F047A4A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26" name="Text Box 9">
          <a:extLst>
            <a:ext uri="{FF2B5EF4-FFF2-40B4-BE49-F238E27FC236}">
              <a16:creationId xmlns:a16="http://schemas.microsoft.com/office/drawing/2014/main" id="{5D96E79D-1CE0-470D-8AE9-45507866CF9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27" name="Text Box 10">
          <a:extLst>
            <a:ext uri="{FF2B5EF4-FFF2-40B4-BE49-F238E27FC236}">
              <a16:creationId xmlns:a16="http://schemas.microsoft.com/office/drawing/2014/main" id="{2C06B578-16B1-4F4B-B44E-AC653A7BDCF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28" name="Text Box 41">
          <a:extLst>
            <a:ext uri="{FF2B5EF4-FFF2-40B4-BE49-F238E27FC236}">
              <a16:creationId xmlns:a16="http://schemas.microsoft.com/office/drawing/2014/main" id="{02F7EAC2-D5D3-46E0-9AF7-6C01231F494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29" name="Text Box 43">
          <a:extLst>
            <a:ext uri="{FF2B5EF4-FFF2-40B4-BE49-F238E27FC236}">
              <a16:creationId xmlns:a16="http://schemas.microsoft.com/office/drawing/2014/main" id="{6AC8E471-9B73-46BA-91F5-BD23D4264C7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730" name="Text Box 1">
          <a:extLst>
            <a:ext uri="{FF2B5EF4-FFF2-40B4-BE49-F238E27FC236}">
              <a16:creationId xmlns:a16="http://schemas.microsoft.com/office/drawing/2014/main" id="{82515E16-21D5-4F29-9D6B-487428A009E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731" name="Text Box 8">
          <a:extLst>
            <a:ext uri="{FF2B5EF4-FFF2-40B4-BE49-F238E27FC236}">
              <a16:creationId xmlns:a16="http://schemas.microsoft.com/office/drawing/2014/main" id="{0F4B0163-9DA0-40B9-B1C0-C050906B588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732" name="Text Box 9">
          <a:extLst>
            <a:ext uri="{FF2B5EF4-FFF2-40B4-BE49-F238E27FC236}">
              <a16:creationId xmlns:a16="http://schemas.microsoft.com/office/drawing/2014/main" id="{638D10FC-E795-4704-98D3-5585E0023D4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733" name="Text Box 10">
          <a:extLst>
            <a:ext uri="{FF2B5EF4-FFF2-40B4-BE49-F238E27FC236}">
              <a16:creationId xmlns:a16="http://schemas.microsoft.com/office/drawing/2014/main" id="{5775AA2D-52D2-4918-8611-D5013D22F5A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734" name="Text Box 41">
          <a:extLst>
            <a:ext uri="{FF2B5EF4-FFF2-40B4-BE49-F238E27FC236}">
              <a16:creationId xmlns:a16="http://schemas.microsoft.com/office/drawing/2014/main" id="{42AAC425-18FF-4D6B-AD14-8CBF6D5A979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735" name="Text Box 43">
          <a:extLst>
            <a:ext uri="{FF2B5EF4-FFF2-40B4-BE49-F238E27FC236}">
              <a16:creationId xmlns:a16="http://schemas.microsoft.com/office/drawing/2014/main" id="{D64B4295-82DA-4E43-BA51-BE0CF163BBB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36" name="Text Box 1">
          <a:extLst>
            <a:ext uri="{FF2B5EF4-FFF2-40B4-BE49-F238E27FC236}">
              <a16:creationId xmlns:a16="http://schemas.microsoft.com/office/drawing/2014/main" id="{76107287-A119-40D8-8010-5AA6384F2FE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37" name="Text Box 8">
          <a:extLst>
            <a:ext uri="{FF2B5EF4-FFF2-40B4-BE49-F238E27FC236}">
              <a16:creationId xmlns:a16="http://schemas.microsoft.com/office/drawing/2014/main" id="{384A23B5-A08A-4932-9337-9E2BC63BBF7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38" name="Text Box 9">
          <a:extLst>
            <a:ext uri="{FF2B5EF4-FFF2-40B4-BE49-F238E27FC236}">
              <a16:creationId xmlns:a16="http://schemas.microsoft.com/office/drawing/2014/main" id="{2A0F3A41-746F-40C3-AF73-5B61F2FFD6B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39" name="Text Box 10">
          <a:extLst>
            <a:ext uri="{FF2B5EF4-FFF2-40B4-BE49-F238E27FC236}">
              <a16:creationId xmlns:a16="http://schemas.microsoft.com/office/drawing/2014/main" id="{322CF5AC-D7C0-4D72-AAFA-9E51535FD36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40" name="Text Box 41">
          <a:extLst>
            <a:ext uri="{FF2B5EF4-FFF2-40B4-BE49-F238E27FC236}">
              <a16:creationId xmlns:a16="http://schemas.microsoft.com/office/drawing/2014/main" id="{7D89A947-E4DF-487D-A248-42F92E3504B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41" name="Text Box 43">
          <a:extLst>
            <a:ext uri="{FF2B5EF4-FFF2-40B4-BE49-F238E27FC236}">
              <a16:creationId xmlns:a16="http://schemas.microsoft.com/office/drawing/2014/main" id="{140C9883-810C-417E-8E4B-AC8FA0B53DD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42" name="Text Box 1">
          <a:extLst>
            <a:ext uri="{FF2B5EF4-FFF2-40B4-BE49-F238E27FC236}">
              <a16:creationId xmlns:a16="http://schemas.microsoft.com/office/drawing/2014/main" id="{3369B2BE-EF7A-442E-BE42-779B0D916C1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43" name="Text Box 8">
          <a:extLst>
            <a:ext uri="{FF2B5EF4-FFF2-40B4-BE49-F238E27FC236}">
              <a16:creationId xmlns:a16="http://schemas.microsoft.com/office/drawing/2014/main" id="{5D97F935-6A84-4449-AA58-CCEA0209BAB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44" name="Text Box 9">
          <a:extLst>
            <a:ext uri="{FF2B5EF4-FFF2-40B4-BE49-F238E27FC236}">
              <a16:creationId xmlns:a16="http://schemas.microsoft.com/office/drawing/2014/main" id="{84CA52DE-C48F-490D-8C2C-C1EE9A9ECC0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45" name="Text Box 10">
          <a:extLst>
            <a:ext uri="{FF2B5EF4-FFF2-40B4-BE49-F238E27FC236}">
              <a16:creationId xmlns:a16="http://schemas.microsoft.com/office/drawing/2014/main" id="{DDDDCE47-444E-4E86-8C93-C283B0E404E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46" name="Text Box 41">
          <a:extLst>
            <a:ext uri="{FF2B5EF4-FFF2-40B4-BE49-F238E27FC236}">
              <a16:creationId xmlns:a16="http://schemas.microsoft.com/office/drawing/2014/main" id="{C4005BA8-D9D0-406C-AFD3-E3F8B16BA92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47" name="Text Box 43">
          <a:extLst>
            <a:ext uri="{FF2B5EF4-FFF2-40B4-BE49-F238E27FC236}">
              <a16:creationId xmlns:a16="http://schemas.microsoft.com/office/drawing/2014/main" id="{656B9CC0-7D56-4E46-84E5-4105872B1C3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748" name="Text Box 1">
          <a:extLst>
            <a:ext uri="{FF2B5EF4-FFF2-40B4-BE49-F238E27FC236}">
              <a16:creationId xmlns:a16="http://schemas.microsoft.com/office/drawing/2014/main" id="{28E7C75F-975C-40AD-B6C8-7F2520964F4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749" name="Text Box 8">
          <a:extLst>
            <a:ext uri="{FF2B5EF4-FFF2-40B4-BE49-F238E27FC236}">
              <a16:creationId xmlns:a16="http://schemas.microsoft.com/office/drawing/2014/main" id="{F3A5F25E-88FE-4C8A-9490-98C174E0BEC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750" name="Text Box 9">
          <a:extLst>
            <a:ext uri="{FF2B5EF4-FFF2-40B4-BE49-F238E27FC236}">
              <a16:creationId xmlns:a16="http://schemas.microsoft.com/office/drawing/2014/main" id="{5A60F020-716C-433E-A138-CB24BBA96FF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751" name="Text Box 10">
          <a:extLst>
            <a:ext uri="{FF2B5EF4-FFF2-40B4-BE49-F238E27FC236}">
              <a16:creationId xmlns:a16="http://schemas.microsoft.com/office/drawing/2014/main" id="{80BF31B1-C770-4D67-A0B8-125F4087A8B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752" name="Text Box 41">
          <a:extLst>
            <a:ext uri="{FF2B5EF4-FFF2-40B4-BE49-F238E27FC236}">
              <a16:creationId xmlns:a16="http://schemas.microsoft.com/office/drawing/2014/main" id="{3A21C440-0C14-4CAD-A8B3-BB2C58D9D4F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753" name="Text Box 43">
          <a:extLst>
            <a:ext uri="{FF2B5EF4-FFF2-40B4-BE49-F238E27FC236}">
              <a16:creationId xmlns:a16="http://schemas.microsoft.com/office/drawing/2014/main" id="{C42ECCAD-0683-449B-969F-C54A7A754BC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6350" cy="25400"/>
    <xdr:sp macro="" textlink="">
      <xdr:nvSpPr>
        <xdr:cNvPr id="2754" name="Text Box 1">
          <a:extLst>
            <a:ext uri="{FF2B5EF4-FFF2-40B4-BE49-F238E27FC236}">
              <a16:creationId xmlns:a16="http://schemas.microsoft.com/office/drawing/2014/main" id="{CACF1F05-ECD7-4D9C-B77E-02874A6EBB0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6350" cy="25400"/>
    <xdr:sp macro="" textlink="">
      <xdr:nvSpPr>
        <xdr:cNvPr id="2755" name="Text Box 8">
          <a:extLst>
            <a:ext uri="{FF2B5EF4-FFF2-40B4-BE49-F238E27FC236}">
              <a16:creationId xmlns:a16="http://schemas.microsoft.com/office/drawing/2014/main" id="{5D03C1D1-9831-40F3-B70C-2DB2B207D7D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6350" cy="25400"/>
    <xdr:sp macro="" textlink="">
      <xdr:nvSpPr>
        <xdr:cNvPr id="2756" name="Text Box 9">
          <a:extLst>
            <a:ext uri="{FF2B5EF4-FFF2-40B4-BE49-F238E27FC236}">
              <a16:creationId xmlns:a16="http://schemas.microsoft.com/office/drawing/2014/main" id="{CF614526-6C72-4088-A7A6-79921A64A0A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6350" cy="25400"/>
    <xdr:sp macro="" textlink="">
      <xdr:nvSpPr>
        <xdr:cNvPr id="2757" name="Text Box 10">
          <a:extLst>
            <a:ext uri="{FF2B5EF4-FFF2-40B4-BE49-F238E27FC236}">
              <a16:creationId xmlns:a16="http://schemas.microsoft.com/office/drawing/2014/main" id="{A926A403-A0BF-43FA-B737-ACA1E6BE77A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6350" cy="25400"/>
    <xdr:sp macro="" textlink="">
      <xdr:nvSpPr>
        <xdr:cNvPr id="2758" name="Text Box 41">
          <a:extLst>
            <a:ext uri="{FF2B5EF4-FFF2-40B4-BE49-F238E27FC236}">
              <a16:creationId xmlns:a16="http://schemas.microsoft.com/office/drawing/2014/main" id="{7383230A-5F28-4529-8CEA-F1CC4CC23A2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6350" cy="25400"/>
    <xdr:sp macro="" textlink="">
      <xdr:nvSpPr>
        <xdr:cNvPr id="2759" name="Text Box 43">
          <a:extLst>
            <a:ext uri="{FF2B5EF4-FFF2-40B4-BE49-F238E27FC236}">
              <a16:creationId xmlns:a16="http://schemas.microsoft.com/office/drawing/2014/main" id="{3BE4F426-F849-41B6-9019-2A83D8EF49C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6350" cy="25400"/>
    <xdr:sp macro="" textlink="">
      <xdr:nvSpPr>
        <xdr:cNvPr id="2760" name="Text Box 1">
          <a:extLst>
            <a:ext uri="{FF2B5EF4-FFF2-40B4-BE49-F238E27FC236}">
              <a16:creationId xmlns:a16="http://schemas.microsoft.com/office/drawing/2014/main" id="{557B011D-9F03-4B94-BC05-F6FA66A1E64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6350" cy="25400"/>
    <xdr:sp macro="" textlink="">
      <xdr:nvSpPr>
        <xdr:cNvPr id="2761" name="Text Box 8">
          <a:extLst>
            <a:ext uri="{FF2B5EF4-FFF2-40B4-BE49-F238E27FC236}">
              <a16:creationId xmlns:a16="http://schemas.microsoft.com/office/drawing/2014/main" id="{4F8E6CA9-4175-43D9-9D6A-969399E703C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6350" cy="25400"/>
    <xdr:sp macro="" textlink="">
      <xdr:nvSpPr>
        <xdr:cNvPr id="2762" name="Text Box 9">
          <a:extLst>
            <a:ext uri="{FF2B5EF4-FFF2-40B4-BE49-F238E27FC236}">
              <a16:creationId xmlns:a16="http://schemas.microsoft.com/office/drawing/2014/main" id="{D49AFBD5-6F71-4D2F-BEC0-6AA124B22DC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6350" cy="25400"/>
    <xdr:sp macro="" textlink="">
      <xdr:nvSpPr>
        <xdr:cNvPr id="2763" name="Text Box 10">
          <a:extLst>
            <a:ext uri="{FF2B5EF4-FFF2-40B4-BE49-F238E27FC236}">
              <a16:creationId xmlns:a16="http://schemas.microsoft.com/office/drawing/2014/main" id="{3920BEB3-7F38-40F6-805B-8CD835E029A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6350" cy="25400"/>
    <xdr:sp macro="" textlink="">
      <xdr:nvSpPr>
        <xdr:cNvPr id="2764" name="Text Box 41">
          <a:extLst>
            <a:ext uri="{FF2B5EF4-FFF2-40B4-BE49-F238E27FC236}">
              <a16:creationId xmlns:a16="http://schemas.microsoft.com/office/drawing/2014/main" id="{66AD5261-8BAE-4F5E-8FD2-37872D086FC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6350" cy="25400"/>
    <xdr:sp macro="" textlink="">
      <xdr:nvSpPr>
        <xdr:cNvPr id="2765" name="Text Box 43">
          <a:extLst>
            <a:ext uri="{FF2B5EF4-FFF2-40B4-BE49-F238E27FC236}">
              <a16:creationId xmlns:a16="http://schemas.microsoft.com/office/drawing/2014/main" id="{CA2F299E-DE7C-4DA1-BAF1-8C1AAF917DF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766" name="Text Box 1">
          <a:extLst>
            <a:ext uri="{FF2B5EF4-FFF2-40B4-BE49-F238E27FC236}">
              <a16:creationId xmlns:a16="http://schemas.microsoft.com/office/drawing/2014/main" id="{35313CDB-98A5-4B59-8B22-69B2A29FED4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767" name="Text Box 8">
          <a:extLst>
            <a:ext uri="{FF2B5EF4-FFF2-40B4-BE49-F238E27FC236}">
              <a16:creationId xmlns:a16="http://schemas.microsoft.com/office/drawing/2014/main" id="{DADB304C-91C5-4020-B5A4-178B2D95203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768" name="Text Box 9">
          <a:extLst>
            <a:ext uri="{FF2B5EF4-FFF2-40B4-BE49-F238E27FC236}">
              <a16:creationId xmlns:a16="http://schemas.microsoft.com/office/drawing/2014/main" id="{CE860BFE-1F17-4046-8841-30487648C12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769" name="Text Box 10">
          <a:extLst>
            <a:ext uri="{FF2B5EF4-FFF2-40B4-BE49-F238E27FC236}">
              <a16:creationId xmlns:a16="http://schemas.microsoft.com/office/drawing/2014/main" id="{B0B5D28B-E0BA-481B-BF84-4CD1EA1AD81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770" name="Text Box 41">
          <a:extLst>
            <a:ext uri="{FF2B5EF4-FFF2-40B4-BE49-F238E27FC236}">
              <a16:creationId xmlns:a16="http://schemas.microsoft.com/office/drawing/2014/main" id="{B9A7B02D-7732-4474-9835-A732BB80414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771" name="Text Box 43">
          <a:extLst>
            <a:ext uri="{FF2B5EF4-FFF2-40B4-BE49-F238E27FC236}">
              <a16:creationId xmlns:a16="http://schemas.microsoft.com/office/drawing/2014/main" id="{D8957485-44FE-472F-B473-C1B200D3759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772" name="Text Box 1">
          <a:extLst>
            <a:ext uri="{FF2B5EF4-FFF2-40B4-BE49-F238E27FC236}">
              <a16:creationId xmlns:a16="http://schemas.microsoft.com/office/drawing/2014/main" id="{47E28948-C246-4C7C-B961-295F4978FB7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773" name="Text Box 8">
          <a:extLst>
            <a:ext uri="{FF2B5EF4-FFF2-40B4-BE49-F238E27FC236}">
              <a16:creationId xmlns:a16="http://schemas.microsoft.com/office/drawing/2014/main" id="{86D1CBDE-FACE-4A6D-B0FE-341373FCF8F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774" name="Text Box 9">
          <a:extLst>
            <a:ext uri="{FF2B5EF4-FFF2-40B4-BE49-F238E27FC236}">
              <a16:creationId xmlns:a16="http://schemas.microsoft.com/office/drawing/2014/main" id="{E881A539-54FB-48C7-9379-E05E39284CA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775" name="Text Box 10">
          <a:extLst>
            <a:ext uri="{FF2B5EF4-FFF2-40B4-BE49-F238E27FC236}">
              <a16:creationId xmlns:a16="http://schemas.microsoft.com/office/drawing/2014/main" id="{7213E7E1-671C-4BB5-A204-C888DD4A925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776" name="Text Box 41">
          <a:extLst>
            <a:ext uri="{FF2B5EF4-FFF2-40B4-BE49-F238E27FC236}">
              <a16:creationId xmlns:a16="http://schemas.microsoft.com/office/drawing/2014/main" id="{BEB50310-090B-477F-80FC-8EAAB317A9B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777" name="Text Box 43">
          <a:extLst>
            <a:ext uri="{FF2B5EF4-FFF2-40B4-BE49-F238E27FC236}">
              <a16:creationId xmlns:a16="http://schemas.microsoft.com/office/drawing/2014/main" id="{D0C1C8D6-A6A0-4DF2-885D-9C38607DC45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78" name="Text Box 1">
          <a:extLst>
            <a:ext uri="{FF2B5EF4-FFF2-40B4-BE49-F238E27FC236}">
              <a16:creationId xmlns:a16="http://schemas.microsoft.com/office/drawing/2014/main" id="{F90A8920-3D0A-433E-A3D2-8759C2F6220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79" name="Text Box 8">
          <a:extLst>
            <a:ext uri="{FF2B5EF4-FFF2-40B4-BE49-F238E27FC236}">
              <a16:creationId xmlns:a16="http://schemas.microsoft.com/office/drawing/2014/main" id="{AD515BE5-90B1-4CF1-8E79-EC33139CA59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80" name="Text Box 9">
          <a:extLst>
            <a:ext uri="{FF2B5EF4-FFF2-40B4-BE49-F238E27FC236}">
              <a16:creationId xmlns:a16="http://schemas.microsoft.com/office/drawing/2014/main" id="{EBD747BD-4485-4EBE-AC4F-DE7A72837E1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81" name="Text Box 10">
          <a:extLst>
            <a:ext uri="{FF2B5EF4-FFF2-40B4-BE49-F238E27FC236}">
              <a16:creationId xmlns:a16="http://schemas.microsoft.com/office/drawing/2014/main" id="{919C6AE6-25E2-46FB-BC2A-4B5F2F46D58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82" name="Text Box 41">
          <a:extLst>
            <a:ext uri="{FF2B5EF4-FFF2-40B4-BE49-F238E27FC236}">
              <a16:creationId xmlns:a16="http://schemas.microsoft.com/office/drawing/2014/main" id="{BF478FA9-8BFB-49F6-83C9-9F8BB39F37D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83" name="Text Box 43">
          <a:extLst>
            <a:ext uri="{FF2B5EF4-FFF2-40B4-BE49-F238E27FC236}">
              <a16:creationId xmlns:a16="http://schemas.microsoft.com/office/drawing/2014/main" id="{B08B3F46-E34A-4565-AE10-C1AA5E132A2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84" name="Text Box 1">
          <a:extLst>
            <a:ext uri="{FF2B5EF4-FFF2-40B4-BE49-F238E27FC236}">
              <a16:creationId xmlns:a16="http://schemas.microsoft.com/office/drawing/2014/main" id="{D29416EB-9B25-4AC9-A4EE-407928CB78F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85" name="Text Box 8">
          <a:extLst>
            <a:ext uri="{FF2B5EF4-FFF2-40B4-BE49-F238E27FC236}">
              <a16:creationId xmlns:a16="http://schemas.microsoft.com/office/drawing/2014/main" id="{C07A9A74-3A49-45D2-9B5B-C00E000F3E1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86" name="Text Box 9">
          <a:extLst>
            <a:ext uri="{FF2B5EF4-FFF2-40B4-BE49-F238E27FC236}">
              <a16:creationId xmlns:a16="http://schemas.microsoft.com/office/drawing/2014/main" id="{EA719D3C-0C7B-4FA1-8886-5DAFD9ED784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87" name="Text Box 10">
          <a:extLst>
            <a:ext uri="{FF2B5EF4-FFF2-40B4-BE49-F238E27FC236}">
              <a16:creationId xmlns:a16="http://schemas.microsoft.com/office/drawing/2014/main" id="{5E2C6783-44C3-4AFD-A596-02F25983F80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88" name="Text Box 41">
          <a:extLst>
            <a:ext uri="{FF2B5EF4-FFF2-40B4-BE49-F238E27FC236}">
              <a16:creationId xmlns:a16="http://schemas.microsoft.com/office/drawing/2014/main" id="{D05C11BA-256B-4023-8543-127DC7986A4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89" name="Text Box 43">
          <a:extLst>
            <a:ext uri="{FF2B5EF4-FFF2-40B4-BE49-F238E27FC236}">
              <a16:creationId xmlns:a16="http://schemas.microsoft.com/office/drawing/2014/main" id="{4B7397E8-27E4-42D7-8A13-08A22B3F0B7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90" name="Text Box 1">
          <a:extLst>
            <a:ext uri="{FF2B5EF4-FFF2-40B4-BE49-F238E27FC236}">
              <a16:creationId xmlns:a16="http://schemas.microsoft.com/office/drawing/2014/main" id="{94F37952-725A-4BFF-AAE0-3F456FFA7EB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91" name="Text Box 8">
          <a:extLst>
            <a:ext uri="{FF2B5EF4-FFF2-40B4-BE49-F238E27FC236}">
              <a16:creationId xmlns:a16="http://schemas.microsoft.com/office/drawing/2014/main" id="{8A956C51-AA1E-4738-A6AC-CF4A029C8FD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92" name="Text Box 9">
          <a:extLst>
            <a:ext uri="{FF2B5EF4-FFF2-40B4-BE49-F238E27FC236}">
              <a16:creationId xmlns:a16="http://schemas.microsoft.com/office/drawing/2014/main" id="{810C2CBD-E10A-48B9-AC40-7896D002477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93" name="Text Box 10">
          <a:extLst>
            <a:ext uri="{FF2B5EF4-FFF2-40B4-BE49-F238E27FC236}">
              <a16:creationId xmlns:a16="http://schemas.microsoft.com/office/drawing/2014/main" id="{6E2926BB-6C84-4E5F-9B6E-57395ACC580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94" name="Text Box 41">
          <a:extLst>
            <a:ext uri="{FF2B5EF4-FFF2-40B4-BE49-F238E27FC236}">
              <a16:creationId xmlns:a16="http://schemas.microsoft.com/office/drawing/2014/main" id="{C782757F-B437-48D5-ADA6-12CDEDE83E6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95" name="Text Box 43">
          <a:extLst>
            <a:ext uri="{FF2B5EF4-FFF2-40B4-BE49-F238E27FC236}">
              <a16:creationId xmlns:a16="http://schemas.microsoft.com/office/drawing/2014/main" id="{7C98CE97-FD05-43B9-98F7-707FC2085F0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96" name="Text Box 1">
          <a:extLst>
            <a:ext uri="{FF2B5EF4-FFF2-40B4-BE49-F238E27FC236}">
              <a16:creationId xmlns:a16="http://schemas.microsoft.com/office/drawing/2014/main" id="{D71BDD8E-63DC-469E-9B51-843F1E9A0B5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97" name="Text Box 8">
          <a:extLst>
            <a:ext uri="{FF2B5EF4-FFF2-40B4-BE49-F238E27FC236}">
              <a16:creationId xmlns:a16="http://schemas.microsoft.com/office/drawing/2014/main" id="{469CECAE-26D1-48BD-882D-4842CCF61DF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98" name="Text Box 9">
          <a:extLst>
            <a:ext uri="{FF2B5EF4-FFF2-40B4-BE49-F238E27FC236}">
              <a16:creationId xmlns:a16="http://schemas.microsoft.com/office/drawing/2014/main" id="{8685D812-AFB7-4DF7-B170-BB8387D4876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799" name="Text Box 10">
          <a:extLst>
            <a:ext uri="{FF2B5EF4-FFF2-40B4-BE49-F238E27FC236}">
              <a16:creationId xmlns:a16="http://schemas.microsoft.com/office/drawing/2014/main" id="{9AB0F0E5-0FF0-4745-B7CB-6ED62E0461F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00" name="Text Box 41">
          <a:extLst>
            <a:ext uri="{FF2B5EF4-FFF2-40B4-BE49-F238E27FC236}">
              <a16:creationId xmlns:a16="http://schemas.microsoft.com/office/drawing/2014/main" id="{70F1665A-7069-45A3-AB7F-06AD2E83209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01" name="Text Box 43">
          <a:extLst>
            <a:ext uri="{FF2B5EF4-FFF2-40B4-BE49-F238E27FC236}">
              <a16:creationId xmlns:a16="http://schemas.microsoft.com/office/drawing/2014/main" id="{19E54C00-36EB-44E2-82CC-A106227297A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02" name="Text Box 1">
          <a:extLst>
            <a:ext uri="{FF2B5EF4-FFF2-40B4-BE49-F238E27FC236}">
              <a16:creationId xmlns:a16="http://schemas.microsoft.com/office/drawing/2014/main" id="{B054B079-1D0C-4737-9230-A28EA2E6FD7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03" name="Text Box 8">
          <a:extLst>
            <a:ext uri="{FF2B5EF4-FFF2-40B4-BE49-F238E27FC236}">
              <a16:creationId xmlns:a16="http://schemas.microsoft.com/office/drawing/2014/main" id="{37A344E1-B53F-441D-84FF-84D1CFB24CE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04" name="Text Box 9">
          <a:extLst>
            <a:ext uri="{FF2B5EF4-FFF2-40B4-BE49-F238E27FC236}">
              <a16:creationId xmlns:a16="http://schemas.microsoft.com/office/drawing/2014/main" id="{BDA1F0DF-534F-4751-AEE0-0958D3D6238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05" name="Text Box 10">
          <a:extLst>
            <a:ext uri="{FF2B5EF4-FFF2-40B4-BE49-F238E27FC236}">
              <a16:creationId xmlns:a16="http://schemas.microsoft.com/office/drawing/2014/main" id="{FC2CCE0A-C649-42C1-A722-94B03E4C084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06" name="Text Box 41">
          <a:extLst>
            <a:ext uri="{FF2B5EF4-FFF2-40B4-BE49-F238E27FC236}">
              <a16:creationId xmlns:a16="http://schemas.microsoft.com/office/drawing/2014/main" id="{4E9D8722-324C-43B2-8F2F-2978B941332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07" name="Text Box 43">
          <a:extLst>
            <a:ext uri="{FF2B5EF4-FFF2-40B4-BE49-F238E27FC236}">
              <a16:creationId xmlns:a16="http://schemas.microsoft.com/office/drawing/2014/main" id="{D45D11B2-A2A0-473C-85FD-960011DBAEF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08" name="Text Box 1">
          <a:extLst>
            <a:ext uri="{FF2B5EF4-FFF2-40B4-BE49-F238E27FC236}">
              <a16:creationId xmlns:a16="http://schemas.microsoft.com/office/drawing/2014/main" id="{6CF6730E-44E5-4B3E-9576-11B38546329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09" name="Text Box 8">
          <a:extLst>
            <a:ext uri="{FF2B5EF4-FFF2-40B4-BE49-F238E27FC236}">
              <a16:creationId xmlns:a16="http://schemas.microsoft.com/office/drawing/2014/main" id="{1EF231CE-C4CA-467D-8284-97B2EA7B855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10" name="Text Box 9">
          <a:extLst>
            <a:ext uri="{FF2B5EF4-FFF2-40B4-BE49-F238E27FC236}">
              <a16:creationId xmlns:a16="http://schemas.microsoft.com/office/drawing/2014/main" id="{A2E40D06-3D73-48C7-A6A2-F8BF3E09E20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11" name="Text Box 10">
          <a:extLst>
            <a:ext uri="{FF2B5EF4-FFF2-40B4-BE49-F238E27FC236}">
              <a16:creationId xmlns:a16="http://schemas.microsoft.com/office/drawing/2014/main" id="{C46EEF4A-4872-4A9C-A4BE-C54A16F943E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12" name="Text Box 41">
          <a:extLst>
            <a:ext uri="{FF2B5EF4-FFF2-40B4-BE49-F238E27FC236}">
              <a16:creationId xmlns:a16="http://schemas.microsoft.com/office/drawing/2014/main" id="{191027C9-C7A3-4997-9897-83FABA10FB6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13" name="Text Box 43">
          <a:extLst>
            <a:ext uri="{FF2B5EF4-FFF2-40B4-BE49-F238E27FC236}">
              <a16:creationId xmlns:a16="http://schemas.microsoft.com/office/drawing/2014/main" id="{3CD8AC6F-881C-422A-8562-FA853B12EFE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814" name="Text Box 1">
          <a:extLst>
            <a:ext uri="{FF2B5EF4-FFF2-40B4-BE49-F238E27FC236}">
              <a16:creationId xmlns:a16="http://schemas.microsoft.com/office/drawing/2014/main" id="{24626BF5-B978-4313-8C02-AB90A452674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815" name="Text Box 8">
          <a:extLst>
            <a:ext uri="{FF2B5EF4-FFF2-40B4-BE49-F238E27FC236}">
              <a16:creationId xmlns:a16="http://schemas.microsoft.com/office/drawing/2014/main" id="{FD2ADAEB-EDE7-4706-B3EC-AA81FB7D975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816" name="Text Box 9">
          <a:extLst>
            <a:ext uri="{FF2B5EF4-FFF2-40B4-BE49-F238E27FC236}">
              <a16:creationId xmlns:a16="http://schemas.microsoft.com/office/drawing/2014/main" id="{2D252B09-5445-4048-9947-DF94218DE03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817" name="Text Box 10">
          <a:extLst>
            <a:ext uri="{FF2B5EF4-FFF2-40B4-BE49-F238E27FC236}">
              <a16:creationId xmlns:a16="http://schemas.microsoft.com/office/drawing/2014/main" id="{661C554E-3742-49F7-8634-546D37739B6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818" name="Text Box 41">
          <a:extLst>
            <a:ext uri="{FF2B5EF4-FFF2-40B4-BE49-F238E27FC236}">
              <a16:creationId xmlns:a16="http://schemas.microsoft.com/office/drawing/2014/main" id="{382A120E-A251-4C83-BB62-E508A2EC0AB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819" name="Text Box 43">
          <a:extLst>
            <a:ext uri="{FF2B5EF4-FFF2-40B4-BE49-F238E27FC236}">
              <a16:creationId xmlns:a16="http://schemas.microsoft.com/office/drawing/2014/main" id="{8CFC4C20-A999-4BBA-BC1C-9A0DCF6B894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20" name="Text Box 1">
          <a:extLst>
            <a:ext uri="{FF2B5EF4-FFF2-40B4-BE49-F238E27FC236}">
              <a16:creationId xmlns:a16="http://schemas.microsoft.com/office/drawing/2014/main" id="{0D55C18E-9F46-471E-B9CF-763625F4EFD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21" name="Text Box 8">
          <a:extLst>
            <a:ext uri="{FF2B5EF4-FFF2-40B4-BE49-F238E27FC236}">
              <a16:creationId xmlns:a16="http://schemas.microsoft.com/office/drawing/2014/main" id="{F43622B3-F828-44EA-B54F-8CAE4434C7D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22" name="Text Box 9">
          <a:extLst>
            <a:ext uri="{FF2B5EF4-FFF2-40B4-BE49-F238E27FC236}">
              <a16:creationId xmlns:a16="http://schemas.microsoft.com/office/drawing/2014/main" id="{364F1477-0E42-4076-8CDF-6CE2F99601E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23" name="Text Box 10">
          <a:extLst>
            <a:ext uri="{FF2B5EF4-FFF2-40B4-BE49-F238E27FC236}">
              <a16:creationId xmlns:a16="http://schemas.microsoft.com/office/drawing/2014/main" id="{4B6CCBEB-76B6-4159-98AB-91081722EE7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24" name="Text Box 41">
          <a:extLst>
            <a:ext uri="{FF2B5EF4-FFF2-40B4-BE49-F238E27FC236}">
              <a16:creationId xmlns:a16="http://schemas.microsoft.com/office/drawing/2014/main" id="{8EA2E3DC-B843-4572-B05E-ABA5B593D38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25" name="Text Box 43">
          <a:extLst>
            <a:ext uri="{FF2B5EF4-FFF2-40B4-BE49-F238E27FC236}">
              <a16:creationId xmlns:a16="http://schemas.microsoft.com/office/drawing/2014/main" id="{6B8F3DFB-A673-41C4-A375-9B9B8A18AD3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26" name="Text Box 1">
          <a:extLst>
            <a:ext uri="{FF2B5EF4-FFF2-40B4-BE49-F238E27FC236}">
              <a16:creationId xmlns:a16="http://schemas.microsoft.com/office/drawing/2014/main" id="{0D7F3276-7413-4F65-B000-803E965B84D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27" name="Text Box 8">
          <a:extLst>
            <a:ext uri="{FF2B5EF4-FFF2-40B4-BE49-F238E27FC236}">
              <a16:creationId xmlns:a16="http://schemas.microsoft.com/office/drawing/2014/main" id="{11031885-2AD3-4668-BB61-C8A884688AD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28" name="Text Box 9">
          <a:extLst>
            <a:ext uri="{FF2B5EF4-FFF2-40B4-BE49-F238E27FC236}">
              <a16:creationId xmlns:a16="http://schemas.microsoft.com/office/drawing/2014/main" id="{77FC4B0B-84F1-4C66-8369-9DB183089CA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29" name="Text Box 10">
          <a:extLst>
            <a:ext uri="{FF2B5EF4-FFF2-40B4-BE49-F238E27FC236}">
              <a16:creationId xmlns:a16="http://schemas.microsoft.com/office/drawing/2014/main" id="{3BE8B6C4-085C-4BFE-AAE9-F62E731B96D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30" name="Text Box 41">
          <a:extLst>
            <a:ext uri="{FF2B5EF4-FFF2-40B4-BE49-F238E27FC236}">
              <a16:creationId xmlns:a16="http://schemas.microsoft.com/office/drawing/2014/main" id="{4F437C99-43AF-4CDC-A4E7-2C1E834AC3B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31" name="Text Box 43">
          <a:extLst>
            <a:ext uri="{FF2B5EF4-FFF2-40B4-BE49-F238E27FC236}">
              <a16:creationId xmlns:a16="http://schemas.microsoft.com/office/drawing/2014/main" id="{8A191CB5-5A1F-415E-BEE1-9E7B4FCD38A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832" name="Text Box 1">
          <a:extLst>
            <a:ext uri="{FF2B5EF4-FFF2-40B4-BE49-F238E27FC236}">
              <a16:creationId xmlns:a16="http://schemas.microsoft.com/office/drawing/2014/main" id="{8EC724A8-E3B5-4834-8EB9-5FEC2A2DF21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833" name="Text Box 8">
          <a:extLst>
            <a:ext uri="{FF2B5EF4-FFF2-40B4-BE49-F238E27FC236}">
              <a16:creationId xmlns:a16="http://schemas.microsoft.com/office/drawing/2014/main" id="{5A3F6F2A-9F72-4E9C-848D-76E3E763308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834" name="Text Box 9">
          <a:extLst>
            <a:ext uri="{FF2B5EF4-FFF2-40B4-BE49-F238E27FC236}">
              <a16:creationId xmlns:a16="http://schemas.microsoft.com/office/drawing/2014/main" id="{BAA78A56-7ACB-4041-B9E5-32BA37BD253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835" name="Text Box 10">
          <a:extLst>
            <a:ext uri="{FF2B5EF4-FFF2-40B4-BE49-F238E27FC236}">
              <a16:creationId xmlns:a16="http://schemas.microsoft.com/office/drawing/2014/main" id="{165E577B-AAE8-414B-B768-F86AB49863B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836" name="Text Box 41">
          <a:extLst>
            <a:ext uri="{FF2B5EF4-FFF2-40B4-BE49-F238E27FC236}">
              <a16:creationId xmlns:a16="http://schemas.microsoft.com/office/drawing/2014/main" id="{7098FD71-0101-4A0F-99F1-D435F522EE9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2837" name="Text Box 43">
          <a:extLst>
            <a:ext uri="{FF2B5EF4-FFF2-40B4-BE49-F238E27FC236}">
              <a16:creationId xmlns:a16="http://schemas.microsoft.com/office/drawing/2014/main" id="{C975B460-BA3B-4875-BAC0-86462738F0F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6350" cy="25400"/>
    <xdr:sp macro="" textlink="">
      <xdr:nvSpPr>
        <xdr:cNvPr id="2838" name="Text Box 1">
          <a:extLst>
            <a:ext uri="{FF2B5EF4-FFF2-40B4-BE49-F238E27FC236}">
              <a16:creationId xmlns:a16="http://schemas.microsoft.com/office/drawing/2014/main" id="{BB03AFCA-7460-4F93-940A-8DD9F3562CF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6350" cy="25400"/>
    <xdr:sp macro="" textlink="">
      <xdr:nvSpPr>
        <xdr:cNvPr id="2839" name="Text Box 8">
          <a:extLst>
            <a:ext uri="{FF2B5EF4-FFF2-40B4-BE49-F238E27FC236}">
              <a16:creationId xmlns:a16="http://schemas.microsoft.com/office/drawing/2014/main" id="{06F25E36-8B16-4D3F-9D25-ABC1B998373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6350" cy="25400"/>
    <xdr:sp macro="" textlink="">
      <xdr:nvSpPr>
        <xdr:cNvPr id="2840" name="Text Box 9">
          <a:extLst>
            <a:ext uri="{FF2B5EF4-FFF2-40B4-BE49-F238E27FC236}">
              <a16:creationId xmlns:a16="http://schemas.microsoft.com/office/drawing/2014/main" id="{15DA9A75-3E7F-47D8-85A1-4DFA883EEE6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6350" cy="25400"/>
    <xdr:sp macro="" textlink="">
      <xdr:nvSpPr>
        <xdr:cNvPr id="2841" name="Text Box 10">
          <a:extLst>
            <a:ext uri="{FF2B5EF4-FFF2-40B4-BE49-F238E27FC236}">
              <a16:creationId xmlns:a16="http://schemas.microsoft.com/office/drawing/2014/main" id="{F3BA7224-DC0F-4ECE-B3FA-2937ECDF382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6350" cy="25400"/>
    <xdr:sp macro="" textlink="">
      <xdr:nvSpPr>
        <xdr:cNvPr id="2842" name="Text Box 41">
          <a:extLst>
            <a:ext uri="{FF2B5EF4-FFF2-40B4-BE49-F238E27FC236}">
              <a16:creationId xmlns:a16="http://schemas.microsoft.com/office/drawing/2014/main" id="{6E456FD5-63F5-4A3C-BB9F-3C8B12F67AE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6350" cy="25400"/>
    <xdr:sp macro="" textlink="">
      <xdr:nvSpPr>
        <xdr:cNvPr id="2843" name="Text Box 43">
          <a:extLst>
            <a:ext uri="{FF2B5EF4-FFF2-40B4-BE49-F238E27FC236}">
              <a16:creationId xmlns:a16="http://schemas.microsoft.com/office/drawing/2014/main" id="{95972ACF-64FA-4DD2-B54C-E6C6D5205B2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6350" cy="25400"/>
    <xdr:sp macro="" textlink="">
      <xdr:nvSpPr>
        <xdr:cNvPr id="2844" name="Text Box 1">
          <a:extLst>
            <a:ext uri="{FF2B5EF4-FFF2-40B4-BE49-F238E27FC236}">
              <a16:creationId xmlns:a16="http://schemas.microsoft.com/office/drawing/2014/main" id="{C7E29C09-3F4D-43A8-803B-4B4B14B55D3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6350" cy="25400"/>
    <xdr:sp macro="" textlink="">
      <xdr:nvSpPr>
        <xdr:cNvPr id="2845" name="Text Box 8">
          <a:extLst>
            <a:ext uri="{FF2B5EF4-FFF2-40B4-BE49-F238E27FC236}">
              <a16:creationId xmlns:a16="http://schemas.microsoft.com/office/drawing/2014/main" id="{38D3B890-73CD-4418-8ED5-CADBF721C3F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6350" cy="25400"/>
    <xdr:sp macro="" textlink="">
      <xdr:nvSpPr>
        <xdr:cNvPr id="2846" name="Text Box 9">
          <a:extLst>
            <a:ext uri="{FF2B5EF4-FFF2-40B4-BE49-F238E27FC236}">
              <a16:creationId xmlns:a16="http://schemas.microsoft.com/office/drawing/2014/main" id="{870879F6-B317-470B-9389-47B6CBBAC65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6350" cy="25400"/>
    <xdr:sp macro="" textlink="">
      <xdr:nvSpPr>
        <xdr:cNvPr id="2847" name="Text Box 10">
          <a:extLst>
            <a:ext uri="{FF2B5EF4-FFF2-40B4-BE49-F238E27FC236}">
              <a16:creationId xmlns:a16="http://schemas.microsoft.com/office/drawing/2014/main" id="{F47AFD0E-46CC-4671-B390-0339A101A0A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6350" cy="25400"/>
    <xdr:sp macro="" textlink="">
      <xdr:nvSpPr>
        <xdr:cNvPr id="2848" name="Text Box 41">
          <a:extLst>
            <a:ext uri="{FF2B5EF4-FFF2-40B4-BE49-F238E27FC236}">
              <a16:creationId xmlns:a16="http://schemas.microsoft.com/office/drawing/2014/main" id="{4C13B3E2-5381-4D0A-A32B-2EB0872F1A2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6350" cy="25400"/>
    <xdr:sp macro="" textlink="">
      <xdr:nvSpPr>
        <xdr:cNvPr id="2849" name="Text Box 43">
          <a:extLst>
            <a:ext uri="{FF2B5EF4-FFF2-40B4-BE49-F238E27FC236}">
              <a16:creationId xmlns:a16="http://schemas.microsoft.com/office/drawing/2014/main" id="{92849B97-6EF0-43B7-BA5F-800C1051214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50" name="Text Box 1">
          <a:extLst>
            <a:ext uri="{FF2B5EF4-FFF2-40B4-BE49-F238E27FC236}">
              <a16:creationId xmlns:a16="http://schemas.microsoft.com/office/drawing/2014/main" id="{C6D2FE27-1E58-49AE-B4A4-5CC6C3B3C1B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51" name="Text Box 8">
          <a:extLst>
            <a:ext uri="{FF2B5EF4-FFF2-40B4-BE49-F238E27FC236}">
              <a16:creationId xmlns:a16="http://schemas.microsoft.com/office/drawing/2014/main" id="{D3165B69-87D2-432F-80CD-2C85B89E879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52" name="Text Box 9">
          <a:extLst>
            <a:ext uri="{FF2B5EF4-FFF2-40B4-BE49-F238E27FC236}">
              <a16:creationId xmlns:a16="http://schemas.microsoft.com/office/drawing/2014/main" id="{5E46D4C7-B6B7-4764-9196-45F8778A8F6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53" name="Text Box 10">
          <a:extLst>
            <a:ext uri="{FF2B5EF4-FFF2-40B4-BE49-F238E27FC236}">
              <a16:creationId xmlns:a16="http://schemas.microsoft.com/office/drawing/2014/main" id="{A486237B-59F8-4139-B229-D2F8239C84E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54" name="Text Box 41">
          <a:extLst>
            <a:ext uri="{FF2B5EF4-FFF2-40B4-BE49-F238E27FC236}">
              <a16:creationId xmlns:a16="http://schemas.microsoft.com/office/drawing/2014/main" id="{8ECDA8A6-C8C5-4F0E-B167-B81205D4C48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55" name="Text Box 43">
          <a:extLst>
            <a:ext uri="{FF2B5EF4-FFF2-40B4-BE49-F238E27FC236}">
              <a16:creationId xmlns:a16="http://schemas.microsoft.com/office/drawing/2014/main" id="{6601C0AC-4518-429A-BD29-3187A061BC7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56" name="Text Box 1">
          <a:extLst>
            <a:ext uri="{FF2B5EF4-FFF2-40B4-BE49-F238E27FC236}">
              <a16:creationId xmlns:a16="http://schemas.microsoft.com/office/drawing/2014/main" id="{30A5E5F6-EFDF-4FD5-924B-B5D71980C68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57" name="Text Box 8">
          <a:extLst>
            <a:ext uri="{FF2B5EF4-FFF2-40B4-BE49-F238E27FC236}">
              <a16:creationId xmlns:a16="http://schemas.microsoft.com/office/drawing/2014/main" id="{6DB16CCB-9051-48CD-81D6-DACB29016BA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58" name="Text Box 9">
          <a:extLst>
            <a:ext uri="{FF2B5EF4-FFF2-40B4-BE49-F238E27FC236}">
              <a16:creationId xmlns:a16="http://schemas.microsoft.com/office/drawing/2014/main" id="{303D4488-FF01-48B3-BA22-589620A7404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59" name="Text Box 10">
          <a:extLst>
            <a:ext uri="{FF2B5EF4-FFF2-40B4-BE49-F238E27FC236}">
              <a16:creationId xmlns:a16="http://schemas.microsoft.com/office/drawing/2014/main" id="{62316A6A-0891-4492-9CB2-80BDC8667B0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60" name="Text Box 41">
          <a:extLst>
            <a:ext uri="{FF2B5EF4-FFF2-40B4-BE49-F238E27FC236}">
              <a16:creationId xmlns:a16="http://schemas.microsoft.com/office/drawing/2014/main" id="{0C94E488-3400-474F-960F-EB6910F44CB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61" name="Text Box 43">
          <a:extLst>
            <a:ext uri="{FF2B5EF4-FFF2-40B4-BE49-F238E27FC236}">
              <a16:creationId xmlns:a16="http://schemas.microsoft.com/office/drawing/2014/main" id="{ACEAF78D-2DD7-4FAE-B73C-FA5E50D6E85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62" name="Text Box 1">
          <a:extLst>
            <a:ext uri="{FF2B5EF4-FFF2-40B4-BE49-F238E27FC236}">
              <a16:creationId xmlns:a16="http://schemas.microsoft.com/office/drawing/2014/main" id="{42B5BE2D-3595-4F0C-8E6E-BA24ED68454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63" name="Text Box 8">
          <a:extLst>
            <a:ext uri="{FF2B5EF4-FFF2-40B4-BE49-F238E27FC236}">
              <a16:creationId xmlns:a16="http://schemas.microsoft.com/office/drawing/2014/main" id="{3C93B2B5-5BA3-425B-8BF2-610DB249B6B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64" name="Text Box 9">
          <a:extLst>
            <a:ext uri="{FF2B5EF4-FFF2-40B4-BE49-F238E27FC236}">
              <a16:creationId xmlns:a16="http://schemas.microsoft.com/office/drawing/2014/main" id="{DB1B8BB8-1AF7-49AA-B41C-E4A62E25E93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65" name="Text Box 10">
          <a:extLst>
            <a:ext uri="{FF2B5EF4-FFF2-40B4-BE49-F238E27FC236}">
              <a16:creationId xmlns:a16="http://schemas.microsoft.com/office/drawing/2014/main" id="{B0A67094-8B07-4181-9549-B9A0D934448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66" name="Text Box 41">
          <a:extLst>
            <a:ext uri="{FF2B5EF4-FFF2-40B4-BE49-F238E27FC236}">
              <a16:creationId xmlns:a16="http://schemas.microsoft.com/office/drawing/2014/main" id="{72E62E47-40C7-46C2-9A61-D107B0B1F70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67" name="Text Box 43">
          <a:extLst>
            <a:ext uri="{FF2B5EF4-FFF2-40B4-BE49-F238E27FC236}">
              <a16:creationId xmlns:a16="http://schemas.microsoft.com/office/drawing/2014/main" id="{C51979B3-1D63-475C-AE88-CF277E721E2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68" name="Text Box 1">
          <a:extLst>
            <a:ext uri="{FF2B5EF4-FFF2-40B4-BE49-F238E27FC236}">
              <a16:creationId xmlns:a16="http://schemas.microsoft.com/office/drawing/2014/main" id="{DFB1D345-C125-46A3-9436-08D04EE8FAC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69" name="Text Box 8">
          <a:extLst>
            <a:ext uri="{FF2B5EF4-FFF2-40B4-BE49-F238E27FC236}">
              <a16:creationId xmlns:a16="http://schemas.microsoft.com/office/drawing/2014/main" id="{97344B8B-901E-419F-9181-BF83570699F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70" name="Text Box 9">
          <a:extLst>
            <a:ext uri="{FF2B5EF4-FFF2-40B4-BE49-F238E27FC236}">
              <a16:creationId xmlns:a16="http://schemas.microsoft.com/office/drawing/2014/main" id="{B9C8DFD0-715D-4CC9-8A81-1FD80219853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71" name="Text Box 10">
          <a:extLst>
            <a:ext uri="{FF2B5EF4-FFF2-40B4-BE49-F238E27FC236}">
              <a16:creationId xmlns:a16="http://schemas.microsoft.com/office/drawing/2014/main" id="{2FC700EA-F010-401F-9163-6FD56C23224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72" name="Text Box 41">
          <a:extLst>
            <a:ext uri="{FF2B5EF4-FFF2-40B4-BE49-F238E27FC236}">
              <a16:creationId xmlns:a16="http://schemas.microsoft.com/office/drawing/2014/main" id="{7C20D372-D582-43B0-BC28-7B16FCCB756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73" name="Text Box 43">
          <a:extLst>
            <a:ext uri="{FF2B5EF4-FFF2-40B4-BE49-F238E27FC236}">
              <a16:creationId xmlns:a16="http://schemas.microsoft.com/office/drawing/2014/main" id="{4274B4C4-421C-4F8D-9149-B8E0FB49E77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74" name="Text Box 1">
          <a:extLst>
            <a:ext uri="{FF2B5EF4-FFF2-40B4-BE49-F238E27FC236}">
              <a16:creationId xmlns:a16="http://schemas.microsoft.com/office/drawing/2014/main" id="{840185C6-5AC1-4353-96A2-59BFA7C5752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75" name="Text Box 8">
          <a:extLst>
            <a:ext uri="{FF2B5EF4-FFF2-40B4-BE49-F238E27FC236}">
              <a16:creationId xmlns:a16="http://schemas.microsoft.com/office/drawing/2014/main" id="{C40839C4-E908-447C-8DE9-D0C0A7508DA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76" name="Text Box 9">
          <a:extLst>
            <a:ext uri="{FF2B5EF4-FFF2-40B4-BE49-F238E27FC236}">
              <a16:creationId xmlns:a16="http://schemas.microsoft.com/office/drawing/2014/main" id="{6445ECDE-FC68-4564-AB43-D5D3476D47C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77" name="Text Box 10">
          <a:extLst>
            <a:ext uri="{FF2B5EF4-FFF2-40B4-BE49-F238E27FC236}">
              <a16:creationId xmlns:a16="http://schemas.microsoft.com/office/drawing/2014/main" id="{3BC7514E-9A74-436A-8FC5-5B392A01AAD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78" name="Text Box 41">
          <a:extLst>
            <a:ext uri="{FF2B5EF4-FFF2-40B4-BE49-F238E27FC236}">
              <a16:creationId xmlns:a16="http://schemas.microsoft.com/office/drawing/2014/main" id="{4CA803D6-9957-4E02-91E2-180C61F79FB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79" name="Text Box 43">
          <a:extLst>
            <a:ext uri="{FF2B5EF4-FFF2-40B4-BE49-F238E27FC236}">
              <a16:creationId xmlns:a16="http://schemas.microsoft.com/office/drawing/2014/main" id="{12845725-DB3D-4E14-A49A-E14DE07DF16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80" name="Text Box 1">
          <a:extLst>
            <a:ext uri="{FF2B5EF4-FFF2-40B4-BE49-F238E27FC236}">
              <a16:creationId xmlns:a16="http://schemas.microsoft.com/office/drawing/2014/main" id="{1F4317E3-62B5-454B-A8B5-957551B28C1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81" name="Text Box 8">
          <a:extLst>
            <a:ext uri="{FF2B5EF4-FFF2-40B4-BE49-F238E27FC236}">
              <a16:creationId xmlns:a16="http://schemas.microsoft.com/office/drawing/2014/main" id="{510D5A6D-4560-4F1D-ADD2-D77F754BED1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82" name="Text Box 9">
          <a:extLst>
            <a:ext uri="{FF2B5EF4-FFF2-40B4-BE49-F238E27FC236}">
              <a16:creationId xmlns:a16="http://schemas.microsoft.com/office/drawing/2014/main" id="{DA75FB87-0E1E-4BB8-8A4A-C75D09C714A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83" name="Text Box 10">
          <a:extLst>
            <a:ext uri="{FF2B5EF4-FFF2-40B4-BE49-F238E27FC236}">
              <a16:creationId xmlns:a16="http://schemas.microsoft.com/office/drawing/2014/main" id="{020CF7D1-B797-4586-BE5C-866A489DC4A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84" name="Text Box 41">
          <a:extLst>
            <a:ext uri="{FF2B5EF4-FFF2-40B4-BE49-F238E27FC236}">
              <a16:creationId xmlns:a16="http://schemas.microsoft.com/office/drawing/2014/main" id="{BCC2503D-8179-4494-9BD9-F0BF8EDB17F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85" name="Text Box 43">
          <a:extLst>
            <a:ext uri="{FF2B5EF4-FFF2-40B4-BE49-F238E27FC236}">
              <a16:creationId xmlns:a16="http://schemas.microsoft.com/office/drawing/2014/main" id="{4617D255-5A75-4CFA-B6F1-46ACA234FCF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86" name="Text Box 1">
          <a:extLst>
            <a:ext uri="{FF2B5EF4-FFF2-40B4-BE49-F238E27FC236}">
              <a16:creationId xmlns:a16="http://schemas.microsoft.com/office/drawing/2014/main" id="{A48EE22E-A9DB-48B0-9055-A7A7C947DD5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87" name="Text Box 8">
          <a:extLst>
            <a:ext uri="{FF2B5EF4-FFF2-40B4-BE49-F238E27FC236}">
              <a16:creationId xmlns:a16="http://schemas.microsoft.com/office/drawing/2014/main" id="{1EC83EB1-D4FB-41C1-B82D-9E136D33E59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88" name="Text Box 9">
          <a:extLst>
            <a:ext uri="{FF2B5EF4-FFF2-40B4-BE49-F238E27FC236}">
              <a16:creationId xmlns:a16="http://schemas.microsoft.com/office/drawing/2014/main" id="{626845C9-6A71-4F46-889A-461339CF49D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89" name="Text Box 10">
          <a:extLst>
            <a:ext uri="{FF2B5EF4-FFF2-40B4-BE49-F238E27FC236}">
              <a16:creationId xmlns:a16="http://schemas.microsoft.com/office/drawing/2014/main" id="{403D15E4-56D8-40CA-93F3-F5E34B610F2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90" name="Text Box 41">
          <a:extLst>
            <a:ext uri="{FF2B5EF4-FFF2-40B4-BE49-F238E27FC236}">
              <a16:creationId xmlns:a16="http://schemas.microsoft.com/office/drawing/2014/main" id="{849DEFA5-1ADF-441A-9C43-CD96F702872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91" name="Text Box 43">
          <a:extLst>
            <a:ext uri="{FF2B5EF4-FFF2-40B4-BE49-F238E27FC236}">
              <a16:creationId xmlns:a16="http://schemas.microsoft.com/office/drawing/2014/main" id="{CAD6AA3E-38FC-4C35-A012-B34C5FD9B2D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92" name="Text Box 1">
          <a:extLst>
            <a:ext uri="{FF2B5EF4-FFF2-40B4-BE49-F238E27FC236}">
              <a16:creationId xmlns:a16="http://schemas.microsoft.com/office/drawing/2014/main" id="{EDB42F0D-61B2-4873-A33E-F26B0AA17B9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93" name="Text Box 8">
          <a:extLst>
            <a:ext uri="{FF2B5EF4-FFF2-40B4-BE49-F238E27FC236}">
              <a16:creationId xmlns:a16="http://schemas.microsoft.com/office/drawing/2014/main" id="{72CD0111-8E1D-4A14-BCE4-CE8F3A75B3D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94" name="Text Box 9">
          <a:extLst>
            <a:ext uri="{FF2B5EF4-FFF2-40B4-BE49-F238E27FC236}">
              <a16:creationId xmlns:a16="http://schemas.microsoft.com/office/drawing/2014/main" id="{09F93D41-3F86-459D-988F-6B63AD31B7A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95" name="Text Box 10">
          <a:extLst>
            <a:ext uri="{FF2B5EF4-FFF2-40B4-BE49-F238E27FC236}">
              <a16:creationId xmlns:a16="http://schemas.microsoft.com/office/drawing/2014/main" id="{D11294F1-F810-479E-A373-450D5B73B60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96" name="Text Box 41">
          <a:extLst>
            <a:ext uri="{FF2B5EF4-FFF2-40B4-BE49-F238E27FC236}">
              <a16:creationId xmlns:a16="http://schemas.microsoft.com/office/drawing/2014/main" id="{9B0AAF69-507B-41A0-8976-46CD112F30E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97" name="Text Box 43">
          <a:extLst>
            <a:ext uri="{FF2B5EF4-FFF2-40B4-BE49-F238E27FC236}">
              <a16:creationId xmlns:a16="http://schemas.microsoft.com/office/drawing/2014/main" id="{AAF76871-8C6F-4051-83F3-FB6762850BD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98" name="Text Box 1">
          <a:extLst>
            <a:ext uri="{FF2B5EF4-FFF2-40B4-BE49-F238E27FC236}">
              <a16:creationId xmlns:a16="http://schemas.microsoft.com/office/drawing/2014/main" id="{AE45328A-865C-4481-A55F-7C0F287CE87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899" name="Text Box 8">
          <a:extLst>
            <a:ext uri="{FF2B5EF4-FFF2-40B4-BE49-F238E27FC236}">
              <a16:creationId xmlns:a16="http://schemas.microsoft.com/office/drawing/2014/main" id="{536B709F-73F2-4C71-91A4-5B7AE79BDB3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00" name="Text Box 9">
          <a:extLst>
            <a:ext uri="{FF2B5EF4-FFF2-40B4-BE49-F238E27FC236}">
              <a16:creationId xmlns:a16="http://schemas.microsoft.com/office/drawing/2014/main" id="{C9FCE3B9-F360-4EA0-A37F-7A937A25670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01" name="Text Box 10">
          <a:extLst>
            <a:ext uri="{FF2B5EF4-FFF2-40B4-BE49-F238E27FC236}">
              <a16:creationId xmlns:a16="http://schemas.microsoft.com/office/drawing/2014/main" id="{0F273D11-1240-4B52-9F22-2E7A5DB4446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02" name="Text Box 41">
          <a:extLst>
            <a:ext uri="{FF2B5EF4-FFF2-40B4-BE49-F238E27FC236}">
              <a16:creationId xmlns:a16="http://schemas.microsoft.com/office/drawing/2014/main" id="{29F05A94-0440-447A-8442-0050F408935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03" name="Text Box 43">
          <a:extLst>
            <a:ext uri="{FF2B5EF4-FFF2-40B4-BE49-F238E27FC236}">
              <a16:creationId xmlns:a16="http://schemas.microsoft.com/office/drawing/2014/main" id="{759B8462-30E2-4849-B00A-0D726B36A60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04" name="Text Box 1">
          <a:extLst>
            <a:ext uri="{FF2B5EF4-FFF2-40B4-BE49-F238E27FC236}">
              <a16:creationId xmlns:a16="http://schemas.microsoft.com/office/drawing/2014/main" id="{FD034E84-71DA-47B6-AEB7-C467E1F111E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05" name="Text Box 8">
          <a:extLst>
            <a:ext uri="{FF2B5EF4-FFF2-40B4-BE49-F238E27FC236}">
              <a16:creationId xmlns:a16="http://schemas.microsoft.com/office/drawing/2014/main" id="{28810099-864A-411E-8066-3545268FAF8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06" name="Text Box 9">
          <a:extLst>
            <a:ext uri="{FF2B5EF4-FFF2-40B4-BE49-F238E27FC236}">
              <a16:creationId xmlns:a16="http://schemas.microsoft.com/office/drawing/2014/main" id="{BD6E264F-DD1E-4956-A89A-C7EA986C313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07" name="Text Box 10">
          <a:extLst>
            <a:ext uri="{FF2B5EF4-FFF2-40B4-BE49-F238E27FC236}">
              <a16:creationId xmlns:a16="http://schemas.microsoft.com/office/drawing/2014/main" id="{83FC4D7A-E7FB-4995-B01D-8C2AB5D9BB9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08" name="Text Box 41">
          <a:extLst>
            <a:ext uri="{FF2B5EF4-FFF2-40B4-BE49-F238E27FC236}">
              <a16:creationId xmlns:a16="http://schemas.microsoft.com/office/drawing/2014/main" id="{4777096A-A1FB-44FC-9A40-207938E1B38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09" name="Text Box 43">
          <a:extLst>
            <a:ext uri="{FF2B5EF4-FFF2-40B4-BE49-F238E27FC236}">
              <a16:creationId xmlns:a16="http://schemas.microsoft.com/office/drawing/2014/main" id="{2BCA0D06-C456-4929-8963-FDEE22C0B7A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10" name="Text Box 1">
          <a:extLst>
            <a:ext uri="{FF2B5EF4-FFF2-40B4-BE49-F238E27FC236}">
              <a16:creationId xmlns:a16="http://schemas.microsoft.com/office/drawing/2014/main" id="{C12866F2-A3CB-4CD1-9D48-7A3670B0B2C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11" name="Text Box 8">
          <a:extLst>
            <a:ext uri="{FF2B5EF4-FFF2-40B4-BE49-F238E27FC236}">
              <a16:creationId xmlns:a16="http://schemas.microsoft.com/office/drawing/2014/main" id="{D7269A57-5CBB-412A-92FA-D130EEF9B7F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12" name="Text Box 9">
          <a:extLst>
            <a:ext uri="{FF2B5EF4-FFF2-40B4-BE49-F238E27FC236}">
              <a16:creationId xmlns:a16="http://schemas.microsoft.com/office/drawing/2014/main" id="{7627691D-EACC-4F6C-93AD-4F8EC54DA83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13" name="Text Box 10">
          <a:extLst>
            <a:ext uri="{FF2B5EF4-FFF2-40B4-BE49-F238E27FC236}">
              <a16:creationId xmlns:a16="http://schemas.microsoft.com/office/drawing/2014/main" id="{D9545A7D-ABC1-4CA8-ABA2-21BFEEE048C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14" name="Text Box 41">
          <a:extLst>
            <a:ext uri="{FF2B5EF4-FFF2-40B4-BE49-F238E27FC236}">
              <a16:creationId xmlns:a16="http://schemas.microsoft.com/office/drawing/2014/main" id="{C44CC6AE-8188-4DBB-99C4-A802CC86094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15" name="Text Box 43">
          <a:extLst>
            <a:ext uri="{FF2B5EF4-FFF2-40B4-BE49-F238E27FC236}">
              <a16:creationId xmlns:a16="http://schemas.microsoft.com/office/drawing/2014/main" id="{2236002C-2471-4E18-A566-2406A34DCA0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16" name="Text Box 1">
          <a:extLst>
            <a:ext uri="{FF2B5EF4-FFF2-40B4-BE49-F238E27FC236}">
              <a16:creationId xmlns:a16="http://schemas.microsoft.com/office/drawing/2014/main" id="{7C1B0F3A-249E-4E4C-8C1D-D974DDE0A4D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17" name="Text Box 8">
          <a:extLst>
            <a:ext uri="{FF2B5EF4-FFF2-40B4-BE49-F238E27FC236}">
              <a16:creationId xmlns:a16="http://schemas.microsoft.com/office/drawing/2014/main" id="{18FDB1A2-9710-4606-A260-AD895E27E68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18" name="Text Box 9">
          <a:extLst>
            <a:ext uri="{FF2B5EF4-FFF2-40B4-BE49-F238E27FC236}">
              <a16:creationId xmlns:a16="http://schemas.microsoft.com/office/drawing/2014/main" id="{5C191EB7-B309-4E38-ABC6-C60F9210BD4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19" name="Text Box 10">
          <a:extLst>
            <a:ext uri="{FF2B5EF4-FFF2-40B4-BE49-F238E27FC236}">
              <a16:creationId xmlns:a16="http://schemas.microsoft.com/office/drawing/2014/main" id="{ABB32BCE-3E68-4448-BFFE-717F893B7A0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20" name="Text Box 41">
          <a:extLst>
            <a:ext uri="{FF2B5EF4-FFF2-40B4-BE49-F238E27FC236}">
              <a16:creationId xmlns:a16="http://schemas.microsoft.com/office/drawing/2014/main" id="{EECC2497-53C7-4D7B-A99A-E1AF9A46919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21" name="Text Box 43">
          <a:extLst>
            <a:ext uri="{FF2B5EF4-FFF2-40B4-BE49-F238E27FC236}">
              <a16:creationId xmlns:a16="http://schemas.microsoft.com/office/drawing/2014/main" id="{CC3F1278-A74D-42A2-86B2-50847246217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2922" name="Text Box 1">
          <a:extLst>
            <a:ext uri="{FF2B5EF4-FFF2-40B4-BE49-F238E27FC236}">
              <a16:creationId xmlns:a16="http://schemas.microsoft.com/office/drawing/2014/main" id="{60BE4746-0F85-49AE-8EC2-A521281D9E7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2923" name="Text Box 8">
          <a:extLst>
            <a:ext uri="{FF2B5EF4-FFF2-40B4-BE49-F238E27FC236}">
              <a16:creationId xmlns:a16="http://schemas.microsoft.com/office/drawing/2014/main" id="{B0C58603-7A6A-454E-9CB1-9B2E56CB641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2924" name="Text Box 9">
          <a:extLst>
            <a:ext uri="{FF2B5EF4-FFF2-40B4-BE49-F238E27FC236}">
              <a16:creationId xmlns:a16="http://schemas.microsoft.com/office/drawing/2014/main" id="{8C3F3E64-02AA-4301-AC56-FE4BAE3420C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2925" name="Text Box 10">
          <a:extLst>
            <a:ext uri="{FF2B5EF4-FFF2-40B4-BE49-F238E27FC236}">
              <a16:creationId xmlns:a16="http://schemas.microsoft.com/office/drawing/2014/main" id="{2A047CD6-04CD-449D-ABE5-21744D200B1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2926" name="Text Box 41">
          <a:extLst>
            <a:ext uri="{FF2B5EF4-FFF2-40B4-BE49-F238E27FC236}">
              <a16:creationId xmlns:a16="http://schemas.microsoft.com/office/drawing/2014/main" id="{1BA653FC-BD74-4048-BB92-DB3C95F5D20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2927" name="Text Box 43">
          <a:extLst>
            <a:ext uri="{FF2B5EF4-FFF2-40B4-BE49-F238E27FC236}">
              <a16:creationId xmlns:a16="http://schemas.microsoft.com/office/drawing/2014/main" id="{6A2F5E05-F804-462C-B297-B85EF51ED2B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28" name="Text Box 1">
          <a:extLst>
            <a:ext uri="{FF2B5EF4-FFF2-40B4-BE49-F238E27FC236}">
              <a16:creationId xmlns:a16="http://schemas.microsoft.com/office/drawing/2014/main" id="{1A1626F7-C876-4EF3-AD56-3412BED0DFC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29" name="Text Box 8">
          <a:extLst>
            <a:ext uri="{FF2B5EF4-FFF2-40B4-BE49-F238E27FC236}">
              <a16:creationId xmlns:a16="http://schemas.microsoft.com/office/drawing/2014/main" id="{DDE23DC7-B34C-4236-88BB-47B6961F4F7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30" name="Text Box 9">
          <a:extLst>
            <a:ext uri="{FF2B5EF4-FFF2-40B4-BE49-F238E27FC236}">
              <a16:creationId xmlns:a16="http://schemas.microsoft.com/office/drawing/2014/main" id="{BBC36501-2426-4B7F-8E4F-D970DF0AE6D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31" name="Text Box 10">
          <a:extLst>
            <a:ext uri="{FF2B5EF4-FFF2-40B4-BE49-F238E27FC236}">
              <a16:creationId xmlns:a16="http://schemas.microsoft.com/office/drawing/2014/main" id="{6102BF68-F692-4767-9DCA-6747029090B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32" name="Text Box 41">
          <a:extLst>
            <a:ext uri="{FF2B5EF4-FFF2-40B4-BE49-F238E27FC236}">
              <a16:creationId xmlns:a16="http://schemas.microsoft.com/office/drawing/2014/main" id="{C217FBBE-8691-4B3C-BC00-A7BDFE92F51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33" name="Text Box 43">
          <a:extLst>
            <a:ext uri="{FF2B5EF4-FFF2-40B4-BE49-F238E27FC236}">
              <a16:creationId xmlns:a16="http://schemas.microsoft.com/office/drawing/2014/main" id="{DED95E17-74E5-40F5-A4A7-23818AC932D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34" name="Text Box 1">
          <a:extLst>
            <a:ext uri="{FF2B5EF4-FFF2-40B4-BE49-F238E27FC236}">
              <a16:creationId xmlns:a16="http://schemas.microsoft.com/office/drawing/2014/main" id="{806706DA-51F5-47E6-8678-E244C797EB2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35" name="Text Box 8">
          <a:extLst>
            <a:ext uri="{FF2B5EF4-FFF2-40B4-BE49-F238E27FC236}">
              <a16:creationId xmlns:a16="http://schemas.microsoft.com/office/drawing/2014/main" id="{E9FFD08F-C0A9-4329-893A-68C01277846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36" name="Text Box 9">
          <a:extLst>
            <a:ext uri="{FF2B5EF4-FFF2-40B4-BE49-F238E27FC236}">
              <a16:creationId xmlns:a16="http://schemas.microsoft.com/office/drawing/2014/main" id="{2DF807FD-34F3-441E-9C96-DEDBD94D453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37" name="Text Box 10">
          <a:extLst>
            <a:ext uri="{FF2B5EF4-FFF2-40B4-BE49-F238E27FC236}">
              <a16:creationId xmlns:a16="http://schemas.microsoft.com/office/drawing/2014/main" id="{3CDA5438-5077-492B-B524-F58CCCA6BFA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38" name="Text Box 41">
          <a:extLst>
            <a:ext uri="{FF2B5EF4-FFF2-40B4-BE49-F238E27FC236}">
              <a16:creationId xmlns:a16="http://schemas.microsoft.com/office/drawing/2014/main" id="{8DBD7028-2250-4B2C-800A-02185B7CF63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39" name="Text Box 43">
          <a:extLst>
            <a:ext uri="{FF2B5EF4-FFF2-40B4-BE49-F238E27FC236}">
              <a16:creationId xmlns:a16="http://schemas.microsoft.com/office/drawing/2014/main" id="{3E7F7853-539F-4074-AFB4-EE10D301E83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40" name="Text Box 1">
          <a:extLst>
            <a:ext uri="{FF2B5EF4-FFF2-40B4-BE49-F238E27FC236}">
              <a16:creationId xmlns:a16="http://schemas.microsoft.com/office/drawing/2014/main" id="{7C5B8A3F-D488-4D35-B512-14F80B2A469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41" name="Text Box 8">
          <a:extLst>
            <a:ext uri="{FF2B5EF4-FFF2-40B4-BE49-F238E27FC236}">
              <a16:creationId xmlns:a16="http://schemas.microsoft.com/office/drawing/2014/main" id="{5B52AD87-D635-4D4E-B929-F6091DA090C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42" name="Text Box 9">
          <a:extLst>
            <a:ext uri="{FF2B5EF4-FFF2-40B4-BE49-F238E27FC236}">
              <a16:creationId xmlns:a16="http://schemas.microsoft.com/office/drawing/2014/main" id="{434D2FA8-116D-471C-9581-F471281399A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43" name="Text Box 10">
          <a:extLst>
            <a:ext uri="{FF2B5EF4-FFF2-40B4-BE49-F238E27FC236}">
              <a16:creationId xmlns:a16="http://schemas.microsoft.com/office/drawing/2014/main" id="{1A344E9A-91DA-4BD2-9719-4EC9A7C78FF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44" name="Text Box 41">
          <a:extLst>
            <a:ext uri="{FF2B5EF4-FFF2-40B4-BE49-F238E27FC236}">
              <a16:creationId xmlns:a16="http://schemas.microsoft.com/office/drawing/2014/main" id="{8844459D-65BA-42FC-A0A3-F86643888C8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45" name="Text Box 43">
          <a:extLst>
            <a:ext uri="{FF2B5EF4-FFF2-40B4-BE49-F238E27FC236}">
              <a16:creationId xmlns:a16="http://schemas.microsoft.com/office/drawing/2014/main" id="{D7453FEE-77D7-4B3E-B494-CF838038460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46" name="Text Box 1">
          <a:extLst>
            <a:ext uri="{FF2B5EF4-FFF2-40B4-BE49-F238E27FC236}">
              <a16:creationId xmlns:a16="http://schemas.microsoft.com/office/drawing/2014/main" id="{6B8FC7A9-D8E5-4331-9348-CFC75C0E440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47" name="Text Box 8">
          <a:extLst>
            <a:ext uri="{FF2B5EF4-FFF2-40B4-BE49-F238E27FC236}">
              <a16:creationId xmlns:a16="http://schemas.microsoft.com/office/drawing/2014/main" id="{1FC021DF-0DE1-48ED-B154-93B1C4DA77E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48" name="Text Box 9">
          <a:extLst>
            <a:ext uri="{FF2B5EF4-FFF2-40B4-BE49-F238E27FC236}">
              <a16:creationId xmlns:a16="http://schemas.microsoft.com/office/drawing/2014/main" id="{CB43324F-D5B3-4800-A6CC-7B30555E289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49" name="Text Box 10">
          <a:extLst>
            <a:ext uri="{FF2B5EF4-FFF2-40B4-BE49-F238E27FC236}">
              <a16:creationId xmlns:a16="http://schemas.microsoft.com/office/drawing/2014/main" id="{34A4BE3F-2736-4F44-9D82-D0A0921F749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50" name="Text Box 41">
          <a:extLst>
            <a:ext uri="{FF2B5EF4-FFF2-40B4-BE49-F238E27FC236}">
              <a16:creationId xmlns:a16="http://schemas.microsoft.com/office/drawing/2014/main" id="{69F284A9-1517-4B7D-A432-B5F59880A48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51" name="Text Box 43">
          <a:extLst>
            <a:ext uri="{FF2B5EF4-FFF2-40B4-BE49-F238E27FC236}">
              <a16:creationId xmlns:a16="http://schemas.microsoft.com/office/drawing/2014/main" id="{D8A32F9B-843F-412B-B3FE-17F632A9D60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52" name="Text Box 1">
          <a:extLst>
            <a:ext uri="{FF2B5EF4-FFF2-40B4-BE49-F238E27FC236}">
              <a16:creationId xmlns:a16="http://schemas.microsoft.com/office/drawing/2014/main" id="{1FFECF0B-C371-47DE-869C-4BAD98A9715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53" name="Text Box 8">
          <a:extLst>
            <a:ext uri="{FF2B5EF4-FFF2-40B4-BE49-F238E27FC236}">
              <a16:creationId xmlns:a16="http://schemas.microsoft.com/office/drawing/2014/main" id="{C8062F6C-705C-4A04-812B-4C6223C119D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54" name="Text Box 9">
          <a:extLst>
            <a:ext uri="{FF2B5EF4-FFF2-40B4-BE49-F238E27FC236}">
              <a16:creationId xmlns:a16="http://schemas.microsoft.com/office/drawing/2014/main" id="{3D5E296D-19A7-4D61-BADD-143056405D0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55" name="Text Box 10">
          <a:extLst>
            <a:ext uri="{FF2B5EF4-FFF2-40B4-BE49-F238E27FC236}">
              <a16:creationId xmlns:a16="http://schemas.microsoft.com/office/drawing/2014/main" id="{0BC3B030-2D7F-4CBB-909B-5239B3B444A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56" name="Text Box 41">
          <a:extLst>
            <a:ext uri="{FF2B5EF4-FFF2-40B4-BE49-F238E27FC236}">
              <a16:creationId xmlns:a16="http://schemas.microsoft.com/office/drawing/2014/main" id="{E0272EC6-4955-477F-B884-9EF46163D18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57" name="Text Box 43">
          <a:extLst>
            <a:ext uri="{FF2B5EF4-FFF2-40B4-BE49-F238E27FC236}">
              <a16:creationId xmlns:a16="http://schemas.microsoft.com/office/drawing/2014/main" id="{F7237380-92D2-4843-BC36-DC231D8EEA6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58" name="Text Box 1">
          <a:extLst>
            <a:ext uri="{FF2B5EF4-FFF2-40B4-BE49-F238E27FC236}">
              <a16:creationId xmlns:a16="http://schemas.microsoft.com/office/drawing/2014/main" id="{28AA0942-A98C-4023-80AC-B9D8BFD822F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59" name="Text Box 8">
          <a:extLst>
            <a:ext uri="{FF2B5EF4-FFF2-40B4-BE49-F238E27FC236}">
              <a16:creationId xmlns:a16="http://schemas.microsoft.com/office/drawing/2014/main" id="{30A9A143-AC0E-4309-8FB7-21A985D2B17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60" name="Text Box 9">
          <a:extLst>
            <a:ext uri="{FF2B5EF4-FFF2-40B4-BE49-F238E27FC236}">
              <a16:creationId xmlns:a16="http://schemas.microsoft.com/office/drawing/2014/main" id="{10D13752-289E-4A01-8E6D-1A3101AD209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61" name="Text Box 10">
          <a:extLst>
            <a:ext uri="{FF2B5EF4-FFF2-40B4-BE49-F238E27FC236}">
              <a16:creationId xmlns:a16="http://schemas.microsoft.com/office/drawing/2014/main" id="{5257490B-C788-4680-A00A-8793F5699A8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62" name="Text Box 41">
          <a:extLst>
            <a:ext uri="{FF2B5EF4-FFF2-40B4-BE49-F238E27FC236}">
              <a16:creationId xmlns:a16="http://schemas.microsoft.com/office/drawing/2014/main" id="{4CF1B4DE-D16A-43B0-955E-CE30CB881A9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63" name="Text Box 43">
          <a:extLst>
            <a:ext uri="{FF2B5EF4-FFF2-40B4-BE49-F238E27FC236}">
              <a16:creationId xmlns:a16="http://schemas.microsoft.com/office/drawing/2014/main" id="{A6835C05-7E25-4F0A-B715-E21FEE1753D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64" name="Text Box 1">
          <a:extLst>
            <a:ext uri="{FF2B5EF4-FFF2-40B4-BE49-F238E27FC236}">
              <a16:creationId xmlns:a16="http://schemas.microsoft.com/office/drawing/2014/main" id="{DC4F516E-F9EF-44AF-BD7F-4F70AB54234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65" name="Text Box 8">
          <a:extLst>
            <a:ext uri="{FF2B5EF4-FFF2-40B4-BE49-F238E27FC236}">
              <a16:creationId xmlns:a16="http://schemas.microsoft.com/office/drawing/2014/main" id="{CB9B4AB5-2D68-4A12-B0B4-67126A76CBD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66" name="Text Box 9">
          <a:extLst>
            <a:ext uri="{FF2B5EF4-FFF2-40B4-BE49-F238E27FC236}">
              <a16:creationId xmlns:a16="http://schemas.microsoft.com/office/drawing/2014/main" id="{028D4F5A-ADFF-4DE9-83B5-D883C59ED52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67" name="Text Box 10">
          <a:extLst>
            <a:ext uri="{FF2B5EF4-FFF2-40B4-BE49-F238E27FC236}">
              <a16:creationId xmlns:a16="http://schemas.microsoft.com/office/drawing/2014/main" id="{694957D3-67AF-443F-BDA3-C9485D614A9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68" name="Text Box 41">
          <a:extLst>
            <a:ext uri="{FF2B5EF4-FFF2-40B4-BE49-F238E27FC236}">
              <a16:creationId xmlns:a16="http://schemas.microsoft.com/office/drawing/2014/main" id="{22EE36B5-477B-4F4D-8CC3-6C79C4D3996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69" name="Text Box 43">
          <a:extLst>
            <a:ext uri="{FF2B5EF4-FFF2-40B4-BE49-F238E27FC236}">
              <a16:creationId xmlns:a16="http://schemas.microsoft.com/office/drawing/2014/main" id="{32800A61-C5A7-4A6A-8D2A-E195D9678BF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70" name="Text Box 1">
          <a:extLst>
            <a:ext uri="{FF2B5EF4-FFF2-40B4-BE49-F238E27FC236}">
              <a16:creationId xmlns:a16="http://schemas.microsoft.com/office/drawing/2014/main" id="{F70FC481-17A2-4B7F-B1A6-84D1F51CC88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71" name="Text Box 8">
          <a:extLst>
            <a:ext uri="{FF2B5EF4-FFF2-40B4-BE49-F238E27FC236}">
              <a16:creationId xmlns:a16="http://schemas.microsoft.com/office/drawing/2014/main" id="{7FADF67E-7DD8-4C16-B358-18F8AB2E299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72" name="Text Box 9">
          <a:extLst>
            <a:ext uri="{FF2B5EF4-FFF2-40B4-BE49-F238E27FC236}">
              <a16:creationId xmlns:a16="http://schemas.microsoft.com/office/drawing/2014/main" id="{24AE8E96-ABD3-43D0-B154-D918C5382AE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73" name="Text Box 10">
          <a:extLst>
            <a:ext uri="{FF2B5EF4-FFF2-40B4-BE49-F238E27FC236}">
              <a16:creationId xmlns:a16="http://schemas.microsoft.com/office/drawing/2014/main" id="{0E209DEA-B987-4679-B9C3-1F692519CD3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74" name="Text Box 41">
          <a:extLst>
            <a:ext uri="{FF2B5EF4-FFF2-40B4-BE49-F238E27FC236}">
              <a16:creationId xmlns:a16="http://schemas.microsoft.com/office/drawing/2014/main" id="{57A4E7C6-1566-4590-9AE8-D83DCC99611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75" name="Text Box 43">
          <a:extLst>
            <a:ext uri="{FF2B5EF4-FFF2-40B4-BE49-F238E27FC236}">
              <a16:creationId xmlns:a16="http://schemas.microsoft.com/office/drawing/2014/main" id="{76BF8D2E-B8E8-499A-832C-B8906EF0F59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76" name="Text Box 1">
          <a:extLst>
            <a:ext uri="{FF2B5EF4-FFF2-40B4-BE49-F238E27FC236}">
              <a16:creationId xmlns:a16="http://schemas.microsoft.com/office/drawing/2014/main" id="{11026A74-0320-4466-917B-677FD2DC8D5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77" name="Text Box 8">
          <a:extLst>
            <a:ext uri="{FF2B5EF4-FFF2-40B4-BE49-F238E27FC236}">
              <a16:creationId xmlns:a16="http://schemas.microsoft.com/office/drawing/2014/main" id="{2081DF14-3124-4F39-9054-71859CA68BB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78" name="Text Box 9">
          <a:extLst>
            <a:ext uri="{FF2B5EF4-FFF2-40B4-BE49-F238E27FC236}">
              <a16:creationId xmlns:a16="http://schemas.microsoft.com/office/drawing/2014/main" id="{2BBD93AF-A14B-481E-A693-0B74C2079A6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79" name="Text Box 10">
          <a:extLst>
            <a:ext uri="{FF2B5EF4-FFF2-40B4-BE49-F238E27FC236}">
              <a16:creationId xmlns:a16="http://schemas.microsoft.com/office/drawing/2014/main" id="{AA5EFA1A-0A3F-4E23-830D-08E4793DA62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80" name="Text Box 41">
          <a:extLst>
            <a:ext uri="{FF2B5EF4-FFF2-40B4-BE49-F238E27FC236}">
              <a16:creationId xmlns:a16="http://schemas.microsoft.com/office/drawing/2014/main" id="{9A7C1AF8-1F94-438B-9946-31D9CFEE3D2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81" name="Text Box 43">
          <a:extLst>
            <a:ext uri="{FF2B5EF4-FFF2-40B4-BE49-F238E27FC236}">
              <a16:creationId xmlns:a16="http://schemas.microsoft.com/office/drawing/2014/main" id="{D01714C6-406D-4491-87D1-8A24EABAD8C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82" name="Text Box 1">
          <a:extLst>
            <a:ext uri="{FF2B5EF4-FFF2-40B4-BE49-F238E27FC236}">
              <a16:creationId xmlns:a16="http://schemas.microsoft.com/office/drawing/2014/main" id="{FE46BE2A-19D4-4E84-AA98-BD2E185B066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83" name="Text Box 8">
          <a:extLst>
            <a:ext uri="{FF2B5EF4-FFF2-40B4-BE49-F238E27FC236}">
              <a16:creationId xmlns:a16="http://schemas.microsoft.com/office/drawing/2014/main" id="{B558F2E2-A1CA-4C93-A628-4957F3320C2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84" name="Text Box 9">
          <a:extLst>
            <a:ext uri="{FF2B5EF4-FFF2-40B4-BE49-F238E27FC236}">
              <a16:creationId xmlns:a16="http://schemas.microsoft.com/office/drawing/2014/main" id="{A3EC20BE-092A-4EA3-81E0-B8D424E27A5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85" name="Text Box 10">
          <a:extLst>
            <a:ext uri="{FF2B5EF4-FFF2-40B4-BE49-F238E27FC236}">
              <a16:creationId xmlns:a16="http://schemas.microsoft.com/office/drawing/2014/main" id="{507657FF-B78A-4990-80E5-C7877DA2288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86" name="Text Box 41">
          <a:extLst>
            <a:ext uri="{FF2B5EF4-FFF2-40B4-BE49-F238E27FC236}">
              <a16:creationId xmlns:a16="http://schemas.microsoft.com/office/drawing/2014/main" id="{695E1881-10D1-48FC-BE25-A3368F77550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87" name="Text Box 43">
          <a:extLst>
            <a:ext uri="{FF2B5EF4-FFF2-40B4-BE49-F238E27FC236}">
              <a16:creationId xmlns:a16="http://schemas.microsoft.com/office/drawing/2014/main" id="{F8DFC6A1-C21E-4158-A612-48BAEECD156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88" name="Text Box 1">
          <a:extLst>
            <a:ext uri="{FF2B5EF4-FFF2-40B4-BE49-F238E27FC236}">
              <a16:creationId xmlns:a16="http://schemas.microsoft.com/office/drawing/2014/main" id="{6B80B00A-4DA1-4ECD-A1F0-ED21C14774C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89" name="Text Box 8">
          <a:extLst>
            <a:ext uri="{FF2B5EF4-FFF2-40B4-BE49-F238E27FC236}">
              <a16:creationId xmlns:a16="http://schemas.microsoft.com/office/drawing/2014/main" id="{11B77BD9-C3D8-45A7-A146-598140557B0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90" name="Text Box 9">
          <a:extLst>
            <a:ext uri="{FF2B5EF4-FFF2-40B4-BE49-F238E27FC236}">
              <a16:creationId xmlns:a16="http://schemas.microsoft.com/office/drawing/2014/main" id="{0F2C7D0B-2699-499E-870F-43945B88FA5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91" name="Text Box 10">
          <a:extLst>
            <a:ext uri="{FF2B5EF4-FFF2-40B4-BE49-F238E27FC236}">
              <a16:creationId xmlns:a16="http://schemas.microsoft.com/office/drawing/2014/main" id="{8A781305-28CE-4633-B04A-1AB0B634A71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92" name="Text Box 41">
          <a:extLst>
            <a:ext uri="{FF2B5EF4-FFF2-40B4-BE49-F238E27FC236}">
              <a16:creationId xmlns:a16="http://schemas.microsoft.com/office/drawing/2014/main" id="{BBFB96AD-8934-45CC-9348-D46518D9220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93" name="Text Box 43">
          <a:extLst>
            <a:ext uri="{FF2B5EF4-FFF2-40B4-BE49-F238E27FC236}">
              <a16:creationId xmlns:a16="http://schemas.microsoft.com/office/drawing/2014/main" id="{A06A6A66-D0A9-45ED-A5D0-A582023A8CD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94" name="Text Box 1">
          <a:extLst>
            <a:ext uri="{FF2B5EF4-FFF2-40B4-BE49-F238E27FC236}">
              <a16:creationId xmlns:a16="http://schemas.microsoft.com/office/drawing/2014/main" id="{D832A1F3-D238-4C0F-893D-5964B4F8AD6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95" name="Text Box 8">
          <a:extLst>
            <a:ext uri="{FF2B5EF4-FFF2-40B4-BE49-F238E27FC236}">
              <a16:creationId xmlns:a16="http://schemas.microsoft.com/office/drawing/2014/main" id="{3D65835B-F6BB-4573-B99C-D8A97F82A4E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96" name="Text Box 9">
          <a:extLst>
            <a:ext uri="{FF2B5EF4-FFF2-40B4-BE49-F238E27FC236}">
              <a16:creationId xmlns:a16="http://schemas.microsoft.com/office/drawing/2014/main" id="{9DEFC9D0-EBF9-4679-95A7-C63C07716DC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97" name="Text Box 10">
          <a:extLst>
            <a:ext uri="{FF2B5EF4-FFF2-40B4-BE49-F238E27FC236}">
              <a16:creationId xmlns:a16="http://schemas.microsoft.com/office/drawing/2014/main" id="{3F2FB461-B2D6-43D0-B455-46B395F381D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98" name="Text Box 41">
          <a:extLst>
            <a:ext uri="{FF2B5EF4-FFF2-40B4-BE49-F238E27FC236}">
              <a16:creationId xmlns:a16="http://schemas.microsoft.com/office/drawing/2014/main" id="{A00D2005-CEFF-4C30-A80E-D8BC7F11E76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2999" name="Text Box 43">
          <a:extLst>
            <a:ext uri="{FF2B5EF4-FFF2-40B4-BE49-F238E27FC236}">
              <a16:creationId xmlns:a16="http://schemas.microsoft.com/office/drawing/2014/main" id="{2C3FD2BC-A203-4CAD-BB86-409B2E7BC1E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00" name="Text Box 1">
          <a:extLst>
            <a:ext uri="{FF2B5EF4-FFF2-40B4-BE49-F238E27FC236}">
              <a16:creationId xmlns:a16="http://schemas.microsoft.com/office/drawing/2014/main" id="{BE244885-28EA-4848-B8FA-3B3D9423EFC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01" name="Text Box 8">
          <a:extLst>
            <a:ext uri="{FF2B5EF4-FFF2-40B4-BE49-F238E27FC236}">
              <a16:creationId xmlns:a16="http://schemas.microsoft.com/office/drawing/2014/main" id="{6CB5B0F8-2487-43F7-A898-81DC72DBC49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02" name="Text Box 9">
          <a:extLst>
            <a:ext uri="{FF2B5EF4-FFF2-40B4-BE49-F238E27FC236}">
              <a16:creationId xmlns:a16="http://schemas.microsoft.com/office/drawing/2014/main" id="{AF757933-3660-4CE2-9BA0-D2B65C277F6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03" name="Text Box 10">
          <a:extLst>
            <a:ext uri="{FF2B5EF4-FFF2-40B4-BE49-F238E27FC236}">
              <a16:creationId xmlns:a16="http://schemas.microsoft.com/office/drawing/2014/main" id="{156B7564-75B1-4158-9BFD-73032313B4E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04" name="Text Box 41">
          <a:extLst>
            <a:ext uri="{FF2B5EF4-FFF2-40B4-BE49-F238E27FC236}">
              <a16:creationId xmlns:a16="http://schemas.microsoft.com/office/drawing/2014/main" id="{88BA2E1A-285C-47B2-9F6F-1C494A481AC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05" name="Text Box 43">
          <a:extLst>
            <a:ext uri="{FF2B5EF4-FFF2-40B4-BE49-F238E27FC236}">
              <a16:creationId xmlns:a16="http://schemas.microsoft.com/office/drawing/2014/main" id="{1F2F488D-3C4D-4854-897B-47F9858E8D6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006" name="Text Box 1">
          <a:extLst>
            <a:ext uri="{FF2B5EF4-FFF2-40B4-BE49-F238E27FC236}">
              <a16:creationId xmlns:a16="http://schemas.microsoft.com/office/drawing/2014/main" id="{90AC529C-82E4-40CE-9927-889A68EDD99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007" name="Text Box 8">
          <a:extLst>
            <a:ext uri="{FF2B5EF4-FFF2-40B4-BE49-F238E27FC236}">
              <a16:creationId xmlns:a16="http://schemas.microsoft.com/office/drawing/2014/main" id="{BA49A4FF-FA37-4DC9-9716-11C7DDC5E73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008" name="Text Box 9">
          <a:extLst>
            <a:ext uri="{FF2B5EF4-FFF2-40B4-BE49-F238E27FC236}">
              <a16:creationId xmlns:a16="http://schemas.microsoft.com/office/drawing/2014/main" id="{A30F814C-9FCB-4093-A195-EBD7715C692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009" name="Text Box 10">
          <a:extLst>
            <a:ext uri="{FF2B5EF4-FFF2-40B4-BE49-F238E27FC236}">
              <a16:creationId xmlns:a16="http://schemas.microsoft.com/office/drawing/2014/main" id="{FB57C577-41C6-4EA5-9B21-CDC0851D842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010" name="Text Box 41">
          <a:extLst>
            <a:ext uri="{FF2B5EF4-FFF2-40B4-BE49-F238E27FC236}">
              <a16:creationId xmlns:a16="http://schemas.microsoft.com/office/drawing/2014/main" id="{E48C7D21-5596-4581-9CAD-E3B2F61D7F3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011" name="Text Box 43">
          <a:extLst>
            <a:ext uri="{FF2B5EF4-FFF2-40B4-BE49-F238E27FC236}">
              <a16:creationId xmlns:a16="http://schemas.microsoft.com/office/drawing/2014/main" id="{53E6873F-7CD4-442B-AF97-4EC3F82B48D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012" name="Text Box 1">
          <a:extLst>
            <a:ext uri="{FF2B5EF4-FFF2-40B4-BE49-F238E27FC236}">
              <a16:creationId xmlns:a16="http://schemas.microsoft.com/office/drawing/2014/main" id="{F28D5A4F-0C94-4690-BC5E-30296B1D8E0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013" name="Text Box 8">
          <a:extLst>
            <a:ext uri="{FF2B5EF4-FFF2-40B4-BE49-F238E27FC236}">
              <a16:creationId xmlns:a16="http://schemas.microsoft.com/office/drawing/2014/main" id="{CA42BB6C-ED1E-4C54-AF17-031FAC1C658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014" name="Text Box 9">
          <a:extLst>
            <a:ext uri="{FF2B5EF4-FFF2-40B4-BE49-F238E27FC236}">
              <a16:creationId xmlns:a16="http://schemas.microsoft.com/office/drawing/2014/main" id="{4B294752-FB7A-450D-92C2-584D8C38E94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015" name="Text Box 10">
          <a:extLst>
            <a:ext uri="{FF2B5EF4-FFF2-40B4-BE49-F238E27FC236}">
              <a16:creationId xmlns:a16="http://schemas.microsoft.com/office/drawing/2014/main" id="{45B9AE84-4804-4884-BC5F-A260A3B038E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016" name="Text Box 41">
          <a:extLst>
            <a:ext uri="{FF2B5EF4-FFF2-40B4-BE49-F238E27FC236}">
              <a16:creationId xmlns:a16="http://schemas.microsoft.com/office/drawing/2014/main" id="{1B5406E5-71F5-45C4-B16C-C33FF9B9692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017" name="Text Box 43">
          <a:extLst>
            <a:ext uri="{FF2B5EF4-FFF2-40B4-BE49-F238E27FC236}">
              <a16:creationId xmlns:a16="http://schemas.microsoft.com/office/drawing/2014/main" id="{F2E020E6-4BDC-4F0A-864B-010CBA16E63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18" name="Text Box 1">
          <a:extLst>
            <a:ext uri="{FF2B5EF4-FFF2-40B4-BE49-F238E27FC236}">
              <a16:creationId xmlns:a16="http://schemas.microsoft.com/office/drawing/2014/main" id="{049FB312-C28F-451D-96CE-4A8C1B6C077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19" name="Text Box 8">
          <a:extLst>
            <a:ext uri="{FF2B5EF4-FFF2-40B4-BE49-F238E27FC236}">
              <a16:creationId xmlns:a16="http://schemas.microsoft.com/office/drawing/2014/main" id="{300A57FC-C89D-4F48-B715-D799EE1AE90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20" name="Text Box 9">
          <a:extLst>
            <a:ext uri="{FF2B5EF4-FFF2-40B4-BE49-F238E27FC236}">
              <a16:creationId xmlns:a16="http://schemas.microsoft.com/office/drawing/2014/main" id="{F7CB6441-5FD8-42F9-B03C-03E5A8DB8EE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21" name="Text Box 10">
          <a:extLst>
            <a:ext uri="{FF2B5EF4-FFF2-40B4-BE49-F238E27FC236}">
              <a16:creationId xmlns:a16="http://schemas.microsoft.com/office/drawing/2014/main" id="{3AD24BDA-AF94-445F-92D8-47DFC0EBD65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22" name="Text Box 41">
          <a:extLst>
            <a:ext uri="{FF2B5EF4-FFF2-40B4-BE49-F238E27FC236}">
              <a16:creationId xmlns:a16="http://schemas.microsoft.com/office/drawing/2014/main" id="{FD02E8A1-A0AF-49C1-B73C-F8B1A13EAD3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23" name="Text Box 43">
          <a:extLst>
            <a:ext uri="{FF2B5EF4-FFF2-40B4-BE49-F238E27FC236}">
              <a16:creationId xmlns:a16="http://schemas.microsoft.com/office/drawing/2014/main" id="{097E42FD-F377-4CA4-A591-ED38FE83018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24" name="Text Box 1">
          <a:extLst>
            <a:ext uri="{FF2B5EF4-FFF2-40B4-BE49-F238E27FC236}">
              <a16:creationId xmlns:a16="http://schemas.microsoft.com/office/drawing/2014/main" id="{25676215-F756-41C2-9FF9-3A42922753B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25" name="Text Box 8">
          <a:extLst>
            <a:ext uri="{FF2B5EF4-FFF2-40B4-BE49-F238E27FC236}">
              <a16:creationId xmlns:a16="http://schemas.microsoft.com/office/drawing/2014/main" id="{36FD3AFE-39B1-43CA-87F5-8BE18D00BE2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26" name="Text Box 9">
          <a:extLst>
            <a:ext uri="{FF2B5EF4-FFF2-40B4-BE49-F238E27FC236}">
              <a16:creationId xmlns:a16="http://schemas.microsoft.com/office/drawing/2014/main" id="{32AE1191-20EB-45B7-8B26-BD8CE0DE979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27" name="Text Box 10">
          <a:extLst>
            <a:ext uri="{FF2B5EF4-FFF2-40B4-BE49-F238E27FC236}">
              <a16:creationId xmlns:a16="http://schemas.microsoft.com/office/drawing/2014/main" id="{A30D0411-EF64-4F6B-BEFC-E244BB41694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28" name="Text Box 41">
          <a:extLst>
            <a:ext uri="{FF2B5EF4-FFF2-40B4-BE49-F238E27FC236}">
              <a16:creationId xmlns:a16="http://schemas.microsoft.com/office/drawing/2014/main" id="{6CA37A48-56D0-473D-A147-7B9067E7380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29" name="Text Box 43">
          <a:extLst>
            <a:ext uri="{FF2B5EF4-FFF2-40B4-BE49-F238E27FC236}">
              <a16:creationId xmlns:a16="http://schemas.microsoft.com/office/drawing/2014/main" id="{D019176A-C784-4385-8838-E60EE142EAF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30" name="Text Box 1">
          <a:extLst>
            <a:ext uri="{FF2B5EF4-FFF2-40B4-BE49-F238E27FC236}">
              <a16:creationId xmlns:a16="http://schemas.microsoft.com/office/drawing/2014/main" id="{4CD2DBD1-8BBC-41D9-8EC6-5FD4FF8EF9A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31" name="Text Box 8">
          <a:extLst>
            <a:ext uri="{FF2B5EF4-FFF2-40B4-BE49-F238E27FC236}">
              <a16:creationId xmlns:a16="http://schemas.microsoft.com/office/drawing/2014/main" id="{A6463459-0C12-48BA-B340-089CDFFA1A3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32" name="Text Box 9">
          <a:extLst>
            <a:ext uri="{FF2B5EF4-FFF2-40B4-BE49-F238E27FC236}">
              <a16:creationId xmlns:a16="http://schemas.microsoft.com/office/drawing/2014/main" id="{9D307549-8732-4897-8DC6-A3180496459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33" name="Text Box 10">
          <a:extLst>
            <a:ext uri="{FF2B5EF4-FFF2-40B4-BE49-F238E27FC236}">
              <a16:creationId xmlns:a16="http://schemas.microsoft.com/office/drawing/2014/main" id="{6A7FB7DA-3FE6-44FF-B6FA-6743FDA1BDA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34" name="Text Box 41">
          <a:extLst>
            <a:ext uri="{FF2B5EF4-FFF2-40B4-BE49-F238E27FC236}">
              <a16:creationId xmlns:a16="http://schemas.microsoft.com/office/drawing/2014/main" id="{1E9EAD60-8454-4086-9CF3-2B837D03DBA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35" name="Text Box 43">
          <a:extLst>
            <a:ext uri="{FF2B5EF4-FFF2-40B4-BE49-F238E27FC236}">
              <a16:creationId xmlns:a16="http://schemas.microsoft.com/office/drawing/2014/main" id="{329ECA1E-4652-440B-947B-8F4F471BCED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36" name="Text Box 1">
          <a:extLst>
            <a:ext uri="{FF2B5EF4-FFF2-40B4-BE49-F238E27FC236}">
              <a16:creationId xmlns:a16="http://schemas.microsoft.com/office/drawing/2014/main" id="{99A78E24-6016-4A69-9A12-74A60891907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37" name="Text Box 8">
          <a:extLst>
            <a:ext uri="{FF2B5EF4-FFF2-40B4-BE49-F238E27FC236}">
              <a16:creationId xmlns:a16="http://schemas.microsoft.com/office/drawing/2014/main" id="{0603A3F5-4C23-4052-AD29-66D4AD38ADF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38" name="Text Box 9">
          <a:extLst>
            <a:ext uri="{FF2B5EF4-FFF2-40B4-BE49-F238E27FC236}">
              <a16:creationId xmlns:a16="http://schemas.microsoft.com/office/drawing/2014/main" id="{30FAECEA-C60F-447E-BF76-FE42A90CAD9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39" name="Text Box 10">
          <a:extLst>
            <a:ext uri="{FF2B5EF4-FFF2-40B4-BE49-F238E27FC236}">
              <a16:creationId xmlns:a16="http://schemas.microsoft.com/office/drawing/2014/main" id="{4F1386EF-4FB2-4A76-9D59-D76EAC4753A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40" name="Text Box 41">
          <a:extLst>
            <a:ext uri="{FF2B5EF4-FFF2-40B4-BE49-F238E27FC236}">
              <a16:creationId xmlns:a16="http://schemas.microsoft.com/office/drawing/2014/main" id="{76926BBB-100C-421B-A58F-54066C5D655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41" name="Text Box 43">
          <a:extLst>
            <a:ext uri="{FF2B5EF4-FFF2-40B4-BE49-F238E27FC236}">
              <a16:creationId xmlns:a16="http://schemas.microsoft.com/office/drawing/2014/main" id="{555BCA8F-7FC7-4F7F-B7D2-4A3B2CBDC6C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42" name="Text Box 1">
          <a:extLst>
            <a:ext uri="{FF2B5EF4-FFF2-40B4-BE49-F238E27FC236}">
              <a16:creationId xmlns:a16="http://schemas.microsoft.com/office/drawing/2014/main" id="{965697EC-7565-4DEB-8133-138C0D890AA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43" name="Text Box 8">
          <a:extLst>
            <a:ext uri="{FF2B5EF4-FFF2-40B4-BE49-F238E27FC236}">
              <a16:creationId xmlns:a16="http://schemas.microsoft.com/office/drawing/2014/main" id="{266833BB-BCA8-4F47-ABC3-5CB1436FD13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44" name="Text Box 9">
          <a:extLst>
            <a:ext uri="{FF2B5EF4-FFF2-40B4-BE49-F238E27FC236}">
              <a16:creationId xmlns:a16="http://schemas.microsoft.com/office/drawing/2014/main" id="{5FAF6039-1FF1-4B25-8ABC-3E0E53DD933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45" name="Text Box 10">
          <a:extLst>
            <a:ext uri="{FF2B5EF4-FFF2-40B4-BE49-F238E27FC236}">
              <a16:creationId xmlns:a16="http://schemas.microsoft.com/office/drawing/2014/main" id="{0EA59CA1-1303-4156-9BC5-70623FD3858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46" name="Text Box 41">
          <a:extLst>
            <a:ext uri="{FF2B5EF4-FFF2-40B4-BE49-F238E27FC236}">
              <a16:creationId xmlns:a16="http://schemas.microsoft.com/office/drawing/2014/main" id="{BDD9659F-FC18-4CC6-95A9-9F8B6AAF5D7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47" name="Text Box 43">
          <a:extLst>
            <a:ext uri="{FF2B5EF4-FFF2-40B4-BE49-F238E27FC236}">
              <a16:creationId xmlns:a16="http://schemas.microsoft.com/office/drawing/2014/main" id="{E97CF753-7212-4188-91A5-EA0513C68A8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48" name="Text Box 1">
          <a:extLst>
            <a:ext uri="{FF2B5EF4-FFF2-40B4-BE49-F238E27FC236}">
              <a16:creationId xmlns:a16="http://schemas.microsoft.com/office/drawing/2014/main" id="{80C5A183-34A3-4E0B-A650-964BC4CD237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49" name="Text Box 8">
          <a:extLst>
            <a:ext uri="{FF2B5EF4-FFF2-40B4-BE49-F238E27FC236}">
              <a16:creationId xmlns:a16="http://schemas.microsoft.com/office/drawing/2014/main" id="{AE9927F1-1733-4C79-8B9D-2B3F7D4CACF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50" name="Text Box 9">
          <a:extLst>
            <a:ext uri="{FF2B5EF4-FFF2-40B4-BE49-F238E27FC236}">
              <a16:creationId xmlns:a16="http://schemas.microsoft.com/office/drawing/2014/main" id="{AAD1F03B-067C-4D47-BD30-6A3D2E4968B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51" name="Text Box 10">
          <a:extLst>
            <a:ext uri="{FF2B5EF4-FFF2-40B4-BE49-F238E27FC236}">
              <a16:creationId xmlns:a16="http://schemas.microsoft.com/office/drawing/2014/main" id="{F53C51F2-3939-4FC4-9A88-B92BA71A0BC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52" name="Text Box 41">
          <a:extLst>
            <a:ext uri="{FF2B5EF4-FFF2-40B4-BE49-F238E27FC236}">
              <a16:creationId xmlns:a16="http://schemas.microsoft.com/office/drawing/2014/main" id="{0525802C-9EFE-4EB7-BCB8-E40606620EA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53" name="Text Box 43">
          <a:extLst>
            <a:ext uri="{FF2B5EF4-FFF2-40B4-BE49-F238E27FC236}">
              <a16:creationId xmlns:a16="http://schemas.microsoft.com/office/drawing/2014/main" id="{F366EFF2-C082-4563-9FEC-8A52E16884E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54" name="Text Box 1">
          <a:extLst>
            <a:ext uri="{FF2B5EF4-FFF2-40B4-BE49-F238E27FC236}">
              <a16:creationId xmlns:a16="http://schemas.microsoft.com/office/drawing/2014/main" id="{E0F8384D-476B-4E26-BE44-A23B7EF96B7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55" name="Text Box 8">
          <a:extLst>
            <a:ext uri="{FF2B5EF4-FFF2-40B4-BE49-F238E27FC236}">
              <a16:creationId xmlns:a16="http://schemas.microsoft.com/office/drawing/2014/main" id="{119E6479-F47C-48FD-88C9-C9039C08FDE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56" name="Text Box 9">
          <a:extLst>
            <a:ext uri="{FF2B5EF4-FFF2-40B4-BE49-F238E27FC236}">
              <a16:creationId xmlns:a16="http://schemas.microsoft.com/office/drawing/2014/main" id="{35435911-5899-4073-869C-EA7CD35C4DF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57" name="Text Box 10">
          <a:extLst>
            <a:ext uri="{FF2B5EF4-FFF2-40B4-BE49-F238E27FC236}">
              <a16:creationId xmlns:a16="http://schemas.microsoft.com/office/drawing/2014/main" id="{AEC3726C-AB0D-4132-B8DC-A89D9DF106D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58" name="Text Box 41">
          <a:extLst>
            <a:ext uri="{FF2B5EF4-FFF2-40B4-BE49-F238E27FC236}">
              <a16:creationId xmlns:a16="http://schemas.microsoft.com/office/drawing/2014/main" id="{DDF3DA9E-20FE-4436-8603-9CE30A9809F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59" name="Text Box 43">
          <a:extLst>
            <a:ext uri="{FF2B5EF4-FFF2-40B4-BE49-F238E27FC236}">
              <a16:creationId xmlns:a16="http://schemas.microsoft.com/office/drawing/2014/main" id="{06A541A9-9375-431C-8DEC-5A7BC027DEE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60" name="Text Box 1">
          <a:extLst>
            <a:ext uri="{FF2B5EF4-FFF2-40B4-BE49-F238E27FC236}">
              <a16:creationId xmlns:a16="http://schemas.microsoft.com/office/drawing/2014/main" id="{2229A50B-BCEC-4F2C-B6B5-4EEF547622B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61" name="Text Box 8">
          <a:extLst>
            <a:ext uri="{FF2B5EF4-FFF2-40B4-BE49-F238E27FC236}">
              <a16:creationId xmlns:a16="http://schemas.microsoft.com/office/drawing/2014/main" id="{2CC49440-1368-4CDD-B575-D47C1A3C7BC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62" name="Text Box 9">
          <a:extLst>
            <a:ext uri="{FF2B5EF4-FFF2-40B4-BE49-F238E27FC236}">
              <a16:creationId xmlns:a16="http://schemas.microsoft.com/office/drawing/2014/main" id="{62C12A98-89E7-4182-A3C2-58D5A9C5519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63" name="Text Box 10">
          <a:extLst>
            <a:ext uri="{FF2B5EF4-FFF2-40B4-BE49-F238E27FC236}">
              <a16:creationId xmlns:a16="http://schemas.microsoft.com/office/drawing/2014/main" id="{6B9B9C9F-75EF-45A8-9375-7EF96D8E95E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64" name="Text Box 41">
          <a:extLst>
            <a:ext uri="{FF2B5EF4-FFF2-40B4-BE49-F238E27FC236}">
              <a16:creationId xmlns:a16="http://schemas.microsoft.com/office/drawing/2014/main" id="{133F51E8-461C-44C3-AB96-75505D09991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65" name="Text Box 43">
          <a:extLst>
            <a:ext uri="{FF2B5EF4-FFF2-40B4-BE49-F238E27FC236}">
              <a16:creationId xmlns:a16="http://schemas.microsoft.com/office/drawing/2014/main" id="{33E26C1E-45D0-48EB-BA38-6AB173A33DB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66" name="Text Box 1">
          <a:extLst>
            <a:ext uri="{FF2B5EF4-FFF2-40B4-BE49-F238E27FC236}">
              <a16:creationId xmlns:a16="http://schemas.microsoft.com/office/drawing/2014/main" id="{34CFA3A0-1081-4E67-8DD4-3E12A919E85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67" name="Text Box 8">
          <a:extLst>
            <a:ext uri="{FF2B5EF4-FFF2-40B4-BE49-F238E27FC236}">
              <a16:creationId xmlns:a16="http://schemas.microsoft.com/office/drawing/2014/main" id="{90C4793F-8119-4E44-804E-80FF92692E6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68" name="Text Box 9">
          <a:extLst>
            <a:ext uri="{FF2B5EF4-FFF2-40B4-BE49-F238E27FC236}">
              <a16:creationId xmlns:a16="http://schemas.microsoft.com/office/drawing/2014/main" id="{134C2FCA-F58A-44BA-BC54-AF5613B5D1A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69" name="Text Box 10">
          <a:extLst>
            <a:ext uri="{FF2B5EF4-FFF2-40B4-BE49-F238E27FC236}">
              <a16:creationId xmlns:a16="http://schemas.microsoft.com/office/drawing/2014/main" id="{FCFFABD1-779E-48B8-A607-58B080C3632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70" name="Text Box 41">
          <a:extLst>
            <a:ext uri="{FF2B5EF4-FFF2-40B4-BE49-F238E27FC236}">
              <a16:creationId xmlns:a16="http://schemas.microsoft.com/office/drawing/2014/main" id="{9AF4231F-8355-46A3-A598-4F32280F845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71" name="Text Box 43">
          <a:extLst>
            <a:ext uri="{FF2B5EF4-FFF2-40B4-BE49-F238E27FC236}">
              <a16:creationId xmlns:a16="http://schemas.microsoft.com/office/drawing/2014/main" id="{1E5ABC90-621C-4B3B-8BC2-4F50EC6E22E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72" name="Text Box 1">
          <a:extLst>
            <a:ext uri="{FF2B5EF4-FFF2-40B4-BE49-F238E27FC236}">
              <a16:creationId xmlns:a16="http://schemas.microsoft.com/office/drawing/2014/main" id="{20CF2B83-74CF-4009-932A-41AEC9E4DED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73" name="Text Box 8">
          <a:extLst>
            <a:ext uri="{FF2B5EF4-FFF2-40B4-BE49-F238E27FC236}">
              <a16:creationId xmlns:a16="http://schemas.microsoft.com/office/drawing/2014/main" id="{B98C040A-0A58-43ED-9CE4-F31532AF234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74" name="Text Box 9">
          <a:extLst>
            <a:ext uri="{FF2B5EF4-FFF2-40B4-BE49-F238E27FC236}">
              <a16:creationId xmlns:a16="http://schemas.microsoft.com/office/drawing/2014/main" id="{575AEF04-40A8-4265-B1C1-C68FBE598D2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75" name="Text Box 10">
          <a:extLst>
            <a:ext uri="{FF2B5EF4-FFF2-40B4-BE49-F238E27FC236}">
              <a16:creationId xmlns:a16="http://schemas.microsoft.com/office/drawing/2014/main" id="{F3D9BE1C-387D-40B5-AAC8-E4DC4F703D0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76" name="Text Box 41">
          <a:extLst>
            <a:ext uri="{FF2B5EF4-FFF2-40B4-BE49-F238E27FC236}">
              <a16:creationId xmlns:a16="http://schemas.microsoft.com/office/drawing/2014/main" id="{9719CB34-EAF1-4B26-A305-0A7AC9921A9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77" name="Text Box 43">
          <a:extLst>
            <a:ext uri="{FF2B5EF4-FFF2-40B4-BE49-F238E27FC236}">
              <a16:creationId xmlns:a16="http://schemas.microsoft.com/office/drawing/2014/main" id="{4AE27401-AB3F-4D53-BF96-ED9EACD3535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78" name="Text Box 1">
          <a:extLst>
            <a:ext uri="{FF2B5EF4-FFF2-40B4-BE49-F238E27FC236}">
              <a16:creationId xmlns:a16="http://schemas.microsoft.com/office/drawing/2014/main" id="{0B44A951-747A-4F74-8523-066B6A407A1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79" name="Text Box 8">
          <a:extLst>
            <a:ext uri="{FF2B5EF4-FFF2-40B4-BE49-F238E27FC236}">
              <a16:creationId xmlns:a16="http://schemas.microsoft.com/office/drawing/2014/main" id="{53BABB44-1CAF-4483-AEB4-951D3B2517B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80" name="Text Box 9">
          <a:extLst>
            <a:ext uri="{FF2B5EF4-FFF2-40B4-BE49-F238E27FC236}">
              <a16:creationId xmlns:a16="http://schemas.microsoft.com/office/drawing/2014/main" id="{77B0F7A2-1569-4B98-B03F-7D45DEAE1E7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81" name="Text Box 10">
          <a:extLst>
            <a:ext uri="{FF2B5EF4-FFF2-40B4-BE49-F238E27FC236}">
              <a16:creationId xmlns:a16="http://schemas.microsoft.com/office/drawing/2014/main" id="{1C89EBB8-5720-4B90-A347-F4F3E43D8C1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82" name="Text Box 41">
          <a:extLst>
            <a:ext uri="{FF2B5EF4-FFF2-40B4-BE49-F238E27FC236}">
              <a16:creationId xmlns:a16="http://schemas.microsoft.com/office/drawing/2014/main" id="{1B9F232D-EAB2-44A0-ABDD-9E43AE911DC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83" name="Text Box 43">
          <a:extLst>
            <a:ext uri="{FF2B5EF4-FFF2-40B4-BE49-F238E27FC236}">
              <a16:creationId xmlns:a16="http://schemas.microsoft.com/office/drawing/2014/main" id="{BF72CB70-0005-4562-B846-9D53FC3E95D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84" name="Text Box 1">
          <a:extLst>
            <a:ext uri="{FF2B5EF4-FFF2-40B4-BE49-F238E27FC236}">
              <a16:creationId xmlns:a16="http://schemas.microsoft.com/office/drawing/2014/main" id="{F3113D11-9B86-41CE-BEA4-869A868C579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85" name="Text Box 8">
          <a:extLst>
            <a:ext uri="{FF2B5EF4-FFF2-40B4-BE49-F238E27FC236}">
              <a16:creationId xmlns:a16="http://schemas.microsoft.com/office/drawing/2014/main" id="{B208D2EA-6A9D-4B73-BF3E-DF4AA1F949E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86" name="Text Box 9">
          <a:extLst>
            <a:ext uri="{FF2B5EF4-FFF2-40B4-BE49-F238E27FC236}">
              <a16:creationId xmlns:a16="http://schemas.microsoft.com/office/drawing/2014/main" id="{9FF3B292-D13B-4491-84E0-7A8F9F2920E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87" name="Text Box 10">
          <a:extLst>
            <a:ext uri="{FF2B5EF4-FFF2-40B4-BE49-F238E27FC236}">
              <a16:creationId xmlns:a16="http://schemas.microsoft.com/office/drawing/2014/main" id="{82752617-7B23-46A0-A296-F93861E0586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88" name="Text Box 41">
          <a:extLst>
            <a:ext uri="{FF2B5EF4-FFF2-40B4-BE49-F238E27FC236}">
              <a16:creationId xmlns:a16="http://schemas.microsoft.com/office/drawing/2014/main" id="{530E89E1-AF25-4AE6-8DE5-72833879F3B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089" name="Text Box 43">
          <a:extLst>
            <a:ext uri="{FF2B5EF4-FFF2-40B4-BE49-F238E27FC236}">
              <a16:creationId xmlns:a16="http://schemas.microsoft.com/office/drawing/2014/main" id="{7847EFC1-8EB3-4BBF-8465-4C8861F58F3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090" name="Text Box 1">
          <a:extLst>
            <a:ext uri="{FF2B5EF4-FFF2-40B4-BE49-F238E27FC236}">
              <a16:creationId xmlns:a16="http://schemas.microsoft.com/office/drawing/2014/main" id="{21DAB05D-4E01-4967-952E-3F1C7494964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091" name="Text Box 8">
          <a:extLst>
            <a:ext uri="{FF2B5EF4-FFF2-40B4-BE49-F238E27FC236}">
              <a16:creationId xmlns:a16="http://schemas.microsoft.com/office/drawing/2014/main" id="{F1862E26-3624-4C59-9073-CA0A99776A8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092" name="Text Box 9">
          <a:extLst>
            <a:ext uri="{FF2B5EF4-FFF2-40B4-BE49-F238E27FC236}">
              <a16:creationId xmlns:a16="http://schemas.microsoft.com/office/drawing/2014/main" id="{EF717F6D-C2C3-497E-9E2C-F269ACBEDC1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093" name="Text Box 10">
          <a:extLst>
            <a:ext uri="{FF2B5EF4-FFF2-40B4-BE49-F238E27FC236}">
              <a16:creationId xmlns:a16="http://schemas.microsoft.com/office/drawing/2014/main" id="{919D24A4-9C2B-4A95-9BA3-920F643063F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094" name="Text Box 41">
          <a:extLst>
            <a:ext uri="{FF2B5EF4-FFF2-40B4-BE49-F238E27FC236}">
              <a16:creationId xmlns:a16="http://schemas.microsoft.com/office/drawing/2014/main" id="{F86908B3-F9A3-415F-AFE9-B237B8BCC00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095" name="Text Box 43">
          <a:extLst>
            <a:ext uri="{FF2B5EF4-FFF2-40B4-BE49-F238E27FC236}">
              <a16:creationId xmlns:a16="http://schemas.microsoft.com/office/drawing/2014/main" id="{1397D367-6CF4-48EC-9D3D-25528C03CE9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096" name="Text Box 1">
          <a:extLst>
            <a:ext uri="{FF2B5EF4-FFF2-40B4-BE49-F238E27FC236}">
              <a16:creationId xmlns:a16="http://schemas.microsoft.com/office/drawing/2014/main" id="{75F817C3-274B-4C96-A571-5CA8C3AFFBE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097" name="Text Box 8">
          <a:extLst>
            <a:ext uri="{FF2B5EF4-FFF2-40B4-BE49-F238E27FC236}">
              <a16:creationId xmlns:a16="http://schemas.microsoft.com/office/drawing/2014/main" id="{3BDB110A-8A5E-4F8C-BC31-34ED745D483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098" name="Text Box 9">
          <a:extLst>
            <a:ext uri="{FF2B5EF4-FFF2-40B4-BE49-F238E27FC236}">
              <a16:creationId xmlns:a16="http://schemas.microsoft.com/office/drawing/2014/main" id="{B960FE31-87B3-4393-BB4D-EF0D7475061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099" name="Text Box 10">
          <a:extLst>
            <a:ext uri="{FF2B5EF4-FFF2-40B4-BE49-F238E27FC236}">
              <a16:creationId xmlns:a16="http://schemas.microsoft.com/office/drawing/2014/main" id="{DA722B8A-6678-4F45-A0B7-A6DB5DC0D23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100" name="Text Box 41">
          <a:extLst>
            <a:ext uri="{FF2B5EF4-FFF2-40B4-BE49-F238E27FC236}">
              <a16:creationId xmlns:a16="http://schemas.microsoft.com/office/drawing/2014/main" id="{E31A7417-0E24-4015-B0F9-D0CC6E236DD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101" name="Text Box 43">
          <a:extLst>
            <a:ext uri="{FF2B5EF4-FFF2-40B4-BE49-F238E27FC236}">
              <a16:creationId xmlns:a16="http://schemas.microsoft.com/office/drawing/2014/main" id="{A55EF515-906D-4750-A509-46C2169192A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02" name="Text Box 1">
          <a:extLst>
            <a:ext uri="{FF2B5EF4-FFF2-40B4-BE49-F238E27FC236}">
              <a16:creationId xmlns:a16="http://schemas.microsoft.com/office/drawing/2014/main" id="{4D436D1C-F872-4B07-B608-6406D1ADCC6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03" name="Text Box 8">
          <a:extLst>
            <a:ext uri="{FF2B5EF4-FFF2-40B4-BE49-F238E27FC236}">
              <a16:creationId xmlns:a16="http://schemas.microsoft.com/office/drawing/2014/main" id="{D537CD59-5705-453E-88A2-55385901AA3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04" name="Text Box 9">
          <a:extLst>
            <a:ext uri="{FF2B5EF4-FFF2-40B4-BE49-F238E27FC236}">
              <a16:creationId xmlns:a16="http://schemas.microsoft.com/office/drawing/2014/main" id="{4B8447DC-DC89-4B07-85E1-55D12572BC0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05" name="Text Box 10">
          <a:extLst>
            <a:ext uri="{FF2B5EF4-FFF2-40B4-BE49-F238E27FC236}">
              <a16:creationId xmlns:a16="http://schemas.microsoft.com/office/drawing/2014/main" id="{DFDDD4E9-A15B-4E6F-B506-B811DD146D6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06" name="Text Box 41">
          <a:extLst>
            <a:ext uri="{FF2B5EF4-FFF2-40B4-BE49-F238E27FC236}">
              <a16:creationId xmlns:a16="http://schemas.microsoft.com/office/drawing/2014/main" id="{3A5B5D1F-44B3-4479-B3C7-3342DDDB10F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07" name="Text Box 43">
          <a:extLst>
            <a:ext uri="{FF2B5EF4-FFF2-40B4-BE49-F238E27FC236}">
              <a16:creationId xmlns:a16="http://schemas.microsoft.com/office/drawing/2014/main" id="{3A5F27FC-95A2-419A-8C9B-CD8EA64EC6D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08" name="Text Box 1">
          <a:extLst>
            <a:ext uri="{FF2B5EF4-FFF2-40B4-BE49-F238E27FC236}">
              <a16:creationId xmlns:a16="http://schemas.microsoft.com/office/drawing/2014/main" id="{5CB375AB-00E3-41FC-8101-17E281CDB9C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09" name="Text Box 8">
          <a:extLst>
            <a:ext uri="{FF2B5EF4-FFF2-40B4-BE49-F238E27FC236}">
              <a16:creationId xmlns:a16="http://schemas.microsoft.com/office/drawing/2014/main" id="{53DAC981-C93E-4D6F-839F-39659661756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10" name="Text Box 9">
          <a:extLst>
            <a:ext uri="{FF2B5EF4-FFF2-40B4-BE49-F238E27FC236}">
              <a16:creationId xmlns:a16="http://schemas.microsoft.com/office/drawing/2014/main" id="{5F3F8DA5-8495-4923-BAC0-47CDF96951D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11" name="Text Box 10">
          <a:extLst>
            <a:ext uri="{FF2B5EF4-FFF2-40B4-BE49-F238E27FC236}">
              <a16:creationId xmlns:a16="http://schemas.microsoft.com/office/drawing/2014/main" id="{9CE26F55-0B5C-4A7E-86DA-3219A553487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12" name="Text Box 41">
          <a:extLst>
            <a:ext uri="{FF2B5EF4-FFF2-40B4-BE49-F238E27FC236}">
              <a16:creationId xmlns:a16="http://schemas.microsoft.com/office/drawing/2014/main" id="{8C7E504C-A6C5-40E5-82D8-ECE7A308620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13" name="Text Box 43">
          <a:extLst>
            <a:ext uri="{FF2B5EF4-FFF2-40B4-BE49-F238E27FC236}">
              <a16:creationId xmlns:a16="http://schemas.microsoft.com/office/drawing/2014/main" id="{6D1C42E2-6E60-4BBD-B83C-A33B5646108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14" name="Text Box 1">
          <a:extLst>
            <a:ext uri="{FF2B5EF4-FFF2-40B4-BE49-F238E27FC236}">
              <a16:creationId xmlns:a16="http://schemas.microsoft.com/office/drawing/2014/main" id="{5040EB34-BA72-4D94-9FF0-23C8C6CF2C1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15" name="Text Box 8">
          <a:extLst>
            <a:ext uri="{FF2B5EF4-FFF2-40B4-BE49-F238E27FC236}">
              <a16:creationId xmlns:a16="http://schemas.microsoft.com/office/drawing/2014/main" id="{767DB74E-0B3A-4F67-AE29-A10159A79E2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16" name="Text Box 9">
          <a:extLst>
            <a:ext uri="{FF2B5EF4-FFF2-40B4-BE49-F238E27FC236}">
              <a16:creationId xmlns:a16="http://schemas.microsoft.com/office/drawing/2014/main" id="{2C95AEDC-155D-4022-BC06-C4552EEC400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17" name="Text Box 10">
          <a:extLst>
            <a:ext uri="{FF2B5EF4-FFF2-40B4-BE49-F238E27FC236}">
              <a16:creationId xmlns:a16="http://schemas.microsoft.com/office/drawing/2014/main" id="{C477FC8A-4113-4767-B2CB-29C4F10A17D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18" name="Text Box 41">
          <a:extLst>
            <a:ext uri="{FF2B5EF4-FFF2-40B4-BE49-F238E27FC236}">
              <a16:creationId xmlns:a16="http://schemas.microsoft.com/office/drawing/2014/main" id="{CD9B95FC-721B-44A6-AB0F-2FC9B497BF2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19" name="Text Box 43">
          <a:extLst>
            <a:ext uri="{FF2B5EF4-FFF2-40B4-BE49-F238E27FC236}">
              <a16:creationId xmlns:a16="http://schemas.microsoft.com/office/drawing/2014/main" id="{D5D9BF70-85F2-4194-8C9D-8BBD0AD3531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20" name="Text Box 1">
          <a:extLst>
            <a:ext uri="{FF2B5EF4-FFF2-40B4-BE49-F238E27FC236}">
              <a16:creationId xmlns:a16="http://schemas.microsoft.com/office/drawing/2014/main" id="{95959DBC-8576-4608-9C4E-5B50DCE2B58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21" name="Text Box 8">
          <a:extLst>
            <a:ext uri="{FF2B5EF4-FFF2-40B4-BE49-F238E27FC236}">
              <a16:creationId xmlns:a16="http://schemas.microsoft.com/office/drawing/2014/main" id="{AB134651-5CED-4310-96C2-2DC71F9E2BB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22" name="Text Box 9">
          <a:extLst>
            <a:ext uri="{FF2B5EF4-FFF2-40B4-BE49-F238E27FC236}">
              <a16:creationId xmlns:a16="http://schemas.microsoft.com/office/drawing/2014/main" id="{F323BC6B-4B38-4FAF-BDE3-0564EBC0B3D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23" name="Text Box 10">
          <a:extLst>
            <a:ext uri="{FF2B5EF4-FFF2-40B4-BE49-F238E27FC236}">
              <a16:creationId xmlns:a16="http://schemas.microsoft.com/office/drawing/2014/main" id="{E2824ABE-2AF6-486D-809E-7B9C01CF6A3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24" name="Text Box 41">
          <a:extLst>
            <a:ext uri="{FF2B5EF4-FFF2-40B4-BE49-F238E27FC236}">
              <a16:creationId xmlns:a16="http://schemas.microsoft.com/office/drawing/2014/main" id="{3295C8C0-8126-4A0B-922E-161EA0EE019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25" name="Text Box 43">
          <a:extLst>
            <a:ext uri="{FF2B5EF4-FFF2-40B4-BE49-F238E27FC236}">
              <a16:creationId xmlns:a16="http://schemas.microsoft.com/office/drawing/2014/main" id="{6FC1E38B-2235-45AD-A476-1221E6B9BB7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26" name="Text Box 1">
          <a:extLst>
            <a:ext uri="{FF2B5EF4-FFF2-40B4-BE49-F238E27FC236}">
              <a16:creationId xmlns:a16="http://schemas.microsoft.com/office/drawing/2014/main" id="{8D30C41E-4208-48DA-89B5-7751199BDBA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27" name="Text Box 8">
          <a:extLst>
            <a:ext uri="{FF2B5EF4-FFF2-40B4-BE49-F238E27FC236}">
              <a16:creationId xmlns:a16="http://schemas.microsoft.com/office/drawing/2014/main" id="{792B22E8-016F-4C5E-939E-71896AEF889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28" name="Text Box 9">
          <a:extLst>
            <a:ext uri="{FF2B5EF4-FFF2-40B4-BE49-F238E27FC236}">
              <a16:creationId xmlns:a16="http://schemas.microsoft.com/office/drawing/2014/main" id="{4D7D7686-D5A1-4BA4-960C-7083AD1D726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29" name="Text Box 10">
          <a:extLst>
            <a:ext uri="{FF2B5EF4-FFF2-40B4-BE49-F238E27FC236}">
              <a16:creationId xmlns:a16="http://schemas.microsoft.com/office/drawing/2014/main" id="{7B28D9FE-D366-4F4C-AD73-40B629A7045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30" name="Text Box 41">
          <a:extLst>
            <a:ext uri="{FF2B5EF4-FFF2-40B4-BE49-F238E27FC236}">
              <a16:creationId xmlns:a16="http://schemas.microsoft.com/office/drawing/2014/main" id="{352485DF-CA5E-4A96-90FF-177CCEE5554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31" name="Text Box 43">
          <a:extLst>
            <a:ext uri="{FF2B5EF4-FFF2-40B4-BE49-F238E27FC236}">
              <a16:creationId xmlns:a16="http://schemas.microsoft.com/office/drawing/2014/main" id="{0F0CFC7F-D38B-49F4-BDC9-7E338AA5E55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32" name="Text Box 1">
          <a:extLst>
            <a:ext uri="{FF2B5EF4-FFF2-40B4-BE49-F238E27FC236}">
              <a16:creationId xmlns:a16="http://schemas.microsoft.com/office/drawing/2014/main" id="{2346B51D-8AFF-42DD-A90D-D16938FA4DA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33" name="Text Box 8">
          <a:extLst>
            <a:ext uri="{FF2B5EF4-FFF2-40B4-BE49-F238E27FC236}">
              <a16:creationId xmlns:a16="http://schemas.microsoft.com/office/drawing/2014/main" id="{81826E64-C488-4441-940B-48E04FB9581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34" name="Text Box 9">
          <a:extLst>
            <a:ext uri="{FF2B5EF4-FFF2-40B4-BE49-F238E27FC236}">
              <a16:creationId xmlns:a16="http://schemas.microsoft.com/office/drawing/2014/main" id="{CF081105-14D0-4555-A688-4A408A44778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35" name="Text Box 10">
          <a:extLst>
            <a:ext uri="{FF2B5EF4-FFF2-40B4-BE49-F238E27FC236}">
              <a16:creationId xmlns:a16="http://schemas.microsoft.com/office/drawing/2014/main" id="{952AD6E6-161C-4442-B8E7-50BB920985F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36" name="Text Box 41">
          <a:extLst>
            <a:ext uri="{FF2B5EF4-FFF2-40B4-BE49-F238E27FC236}">
              <a16:creationId xmlns:a16="http://schemas.microsoft.com/office/drawing/2014/main" id="{0FB4D712-460F-430F-87CC-AE14C72A7CA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37" name="Text Box 43">
          <a:extLst>
            <a:ext uri="{FF2B5EF4-FFF2-40B4-BE49-F238E27FC236}">
              <a16:creationId xmlns:a16="http://schemas.microsoft.com/office/drawing/2014/main" id="{61F2D879-56D6-428D-B5E5-F00BFBD36E7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38" name="Text Box 1">
          <a:extLst>
            <a:ext uri="{FF2B5EF4-FFF2-40B4-BE49-F238E27FC236}">
              <a16:creationId xmlns:a16="http://schemas.microsoft.com/office/drawing/2014/main" id="{D328EAD6-6EA4-4AFF-8C49-E84E8DF8062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39" name="Text Box 8">
          <a:extLst>
            <a:ext uri="{FF2B5EF4-FFF2-40B4-BE49-F238E27FC236}">
              <a16:creationId xmlns:a16="http://schemas.microsoft.com/office/drawing/2014/main" id="{4021EE6A-9D86-4407-B527-0B4D2BC5042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40" name="Text Box 9">
          <a:extLst>
            <a:ext uri="{FF2B5EF4-FFF2-40B4-BE49-F238E27FC236}">
              <a16:creationId xmlns:a16="http://schemas.microsoft.com/office/drawing/2014/main" id="{584454B0-6A52-469A-96B5-3F7C59E4235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41" name="Text Box 10">
          <a:extLst>
            <a:ext uri="{FF2B5EF4-FFF2-40B4-BE49-F238E27FC236}">
              <a16:creationId xmlns:a16="http://schemas.microsoft.com/office/drawing/2014/main" id="{616A2B64-6464-4E52-A134-F38BF7A56D2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42" name="Text Box 41">
          <a:extLst>
            <a:ext uri="{FF2B5EF4-FFF2-40B4-BE49-F238E27FC236}">
              <a16:creationId xmlns:a16="http://schemas.microsoft.com/office/drawing/2014/main" id="{B77BBA1A-C2C1-4C9E-A8A1-7600B571EDF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43" name="Text Box 43">
          <a:extLst>
            <a:ext uri="{FF2B5EF4-FFF2-40B4-BE49-F238E27FC236}">
              <a16:creationId xmlns:a16="http://schemas.microsoft.com/office/drawing/2014/main" id="{17987F40-58D5-47B4-B037-99B5DED9E57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44" name="Text Box 1">
          <a:extLst>
            <a:ext uri="{FF2B5EF4-FFF2-40B4-BE49-F238E27FC236}">
              <a16:creationId xmlns:a16="http://schemas.microsoft.com/office/drawing/2014/main" id="{CAE0F585-A4D9-480D-BC2C-731AC8561ED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45" name="Text Box 8">
          <a:extLst>
            <a:ext uri="{FF2B5EF4-FFF2-40B4-BE49-F238E27FC236}">
              <a16:creationId xmlns:a16="http://schemas.microsoft.com/office/drawing/2014/main" id="{E526A379-7264-4BE2-9401-09DAFC7D358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46" name="Text Box 9">
          <a:extLst>
            <a:ext uri="{FF2B5EF4-FFF2-40B4-BE49-F238E27FC236}">
              <a16:creationId xmlns:a16="http://schemas.microsoft.com/office/drawing/2014/main" id="{9CD2664B-28F8-4050-86E4-245E10D4253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47" name="Text Box 10">
          <a:extLst>
            <a:ext uri="{FF2B5EF4-FFF2-40B4-BE49-F238E27FC236}">
              <a16:creationId xmlns:a16="http://schemas.microsoft.com/office/drawing/2014/main" id="{A35E812E-0013-45DC-9F62-A74AA468A51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48" name="Text Box 41">
          <a:extLst>
            <a:ext uri="{FF2B5EF4-FFF2-40B4-BE49-F238E27FC236}">
              <a16:creationId xmlns:a16="http://schemas.microsoft.com/office/drawing/2014/main" id="{563CBA77-1DB4-43B9-963A-43E57738CF8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49" name="Text Box 43">
          <a:extLst>
            <a:ext uri="{FF2B5EF4-FFF2-40B4-BE49-F238E27FC236}">
              <a16:creationId xmlns:a16="http://schemas.microsoft.com/office/drawing/2014/main" id="{8FB09F66-5F41-4C84-9E2A-EEBA9BD6CCF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50" name="Text Box 1">
          <a:extLst>
            <a:ext uri="{FF2B5EF4-FFF2-40B4-BE49-F238E27FC236}">
              <a16:creationId xmlns:a16="http://schemas.microsoft.com/office/drawing/2014/main" id="{F16357DF-A0B1-4B6B-AFA3-0E18B65F5BD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51" name="Text Box 8">
          <a:extLst>
            <a:ext uri="{FF2B5EF4-FFF2-40B4-BE49-F238E27FC236}">
              <a16:creationId xmlns:a16="http://schemas.microsoft.com/office/drawing/2014/main" id="{E91071E4-DEA3-4B12-9886-299D419AA57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52" name="Text Box 9">
          <a:extLst>
            <a:ext uri="{FF2B5EF4-FFF2-40B4-BE49-F238E27FC236}">
              <a16:creationId xmlns:a16="http://schemas.microsoft.com/office/drawing/2014/main" id="{323B085A-BE0B-43AD-9B9B-7C1ACEB6BB1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53" name="Text Box 10">
          <a:extLst>
            <a:ext uri="{FF2B5EF4-FFF2-40B4-BE49-F238E27FC236}">
              <a16:creationId xmlns:a16="http://schemas.microsoft.com/office/drawing/2014/main" id="{72F3283F-D367-4352-A1F1-24DE1DA3464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54" name="Text Box 41">
          <a:extLst>
            <a:ext uri="{FF2B5EF4-FFF2-40B4-BE49-F238E27FC236}">
              <a16:creationId xmlns:a16="http://schemas.microsoft.com/office/drawing/2014/main" id="{7FA0976E-278E-483F-8FC4-9C27E25D0BC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55" name="Text Box 43">
          <a:extLst>
            <a:ext uri="{FF2B5EF4-FFF2-40B4-BE49-F238E27FC236}">
              <a16:creationId xmlns:a16="http://schemas.microsoft.com/office/drawing/2014/main" id="{8D843E51-7F72-4DF0-897B-F30898CD9E1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56" name="Text Box 1">
          <a:extLst>
            <a:ext uri="{FF2B5EF4-FFF2-40B4-BE49-F238E27FC236}">
              <a16:creationId xmlns:a16="http://schemas.microsoft.com/office/drawing/2014/main" id="{8BE3966A-3F9C-462A-BD36-7865B847A19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57" name="Text Box 8">
          <a:extLst>
            <a:ext uri="{FF2B5EF4-FFF2-40B4-BE49-F238E27FC236}">
              <a16:creationId xmlns:a16="http://schemas.microsoft.com/office/drawing/2014/main" id="{387CD0C5-5D17-4B7D-B62F-C8CEC97950D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58" name="Text Box 9">
          <a:extLst>
            <a:ext uri="{FF2B5EF4-FFF2-40B4-BE49-F238E27FC236}">
              <a16:creationId xmlns:a16="http://schemas.microsoft.com/office/drawing/2014/main" id="{1F4E29BC-BBF4-452D-86A0-2F84463ED9A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59" name="Text Box 10">
          <a:extLst>
            <a:ext uri="{FF2B5EF4-FFF2-40B4-BE49-F238E27FC236}">
              <a16:creationId xmlns:a16="http://schemas.microsoft.com/office/drawing/2014/main" id="{214E50C5-133D-4CC2-96C4-E99373E41DE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60" name="Text Box 41">
          <a:extLst>
            <a:ext uri="{FF2B5EF4-FFF2-40B4-BE49-F238E27FC236}">
              <a16:creationId xmlns:a16="http://schemas.microsoft.com/office/drawing/2014/main" id="{25D16B4D-52F9-4DC1-9021-BCC599ABF72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61" name="Text Box 43">
          <a:extLst>
            <a:ext uri="{FF2B5EF4-FFF2-40B4-BE49-F238E27FC236}">
              <a16:creationId xmlns:a16="http://schemas.microsoft.com/office/drawing/2014/main" id="{970BD7C6-61D0-48C8-9B4E-AF1DB7438B8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62" name="Text Box 1">
          <a:extLst>
            <a:ext uri="{FF2B5EF4-FFF2-40B4-BE49-F238E27FC236}">
              <a16:creationId xmlns:a16="http://schemas.microsoft.com/office/drawing/2014/main" id="{D873CB89-2A26-4743-8E5C-7B40D7E65ED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63" name="Text Box 8">
          <a:extLst>
            <a:ext uri="{FF2B5EF4-FFF2-40B4-BE49-F238E27FC236}">
              <a16:creationId xmlns:a16="http://schemas.microsoft.com/office/drawing/2014/main" id="{706307F4-C175-4BBA-AA4E-C939C63EAD3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64" name="Text Box 9">
          <a:extLst>
            <a:ext uri="{FF2B5EF4-FFF2-40B4-BE49-F238E27FC236}">
              <a16:creationId xmlns:a16="http://schemas.microsoft.com/office/drawing/2014/main" id="{F042F726-EA93-4CB2-ACA8-25B62C33641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65" name="Text Box 10">
          <a:extLst>
            <a:ext uri="{FF2B5EF4-FFF2-40B4-BE49-F238E27FC236}">
              <a16:creationId xmlns:a16="http://schemas.microsoft.com/office/drawing/2014/main" id="{F63E8ABD-B31D-4CDC-8E10-94850DCF2D0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66" name="Text Box 41">
          <a:extLst>
            <a:ext uri="{FF2B5EF4-FFF2-40B4-BE49-F238E27FC236}">
              <a16:creationId xmlns:a16="http://schemas.microsoft.com/office/drawing/2014/main" id="{D78E93AF-C341-4BE6-9731-9416BA8336C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67" name="Text Box 43">
          <a:extLst>
            <a:ext uri="{FF2B5EF4-FFF2-40B4-BE49-F238E27FC236}">
              <a16:creationId xmlns:a16="http://schemas.microsoft.com/office/drawing/2014/main" id="{AE24FFAF-9D11-4269-9BB3-DD9B8B87EEE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68" name="Text Box 1">
          <a:extLst>
            <a:ext uri="{FF2B5EF4-FFF2-40B4-BE49-F238E27FC236}">
              <a16:creationId xmlns:a16="http://schemas.microsoft.com/office/drawing/2014/main" id="{29F55DAC-AFAD-44A8-A05B-BBAA4181D65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69" name="Text Box 8">
          <a:extLst>
            <a:ext uri="{FF2B5EF4-FFF2-40B4-BE49-F238E27FC236}">
              <a16:creationId xmlns:a16="http://schemas.microsoft.com/office/drawing/2014/main" id="{46170722-8302-4AB9-B470-F1E1B24E4CB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70" name="Text Box 9">
          <a:extLst>
            <a:ext uri="{FF2B5EF4-FFF2-40B4-BE49-F238E27FC236}">
              <a16:creationId xmlns:a16="http://schemas.microsoft.com/office/drawing/2014/main" id="{22CFEF92-653D-4419-9170-361369965FC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71" name="Text Box 10">
          <a:extLst>
            <a:ext uri="{FF2B5EF4-FFF2-40B4-BE49-F238E27FC236}">
              <a16:creationId xmlns:a16="http://schemas.microsoft.com/office/drawing/2014/main" id="{34AC9FCD-E24F-42A3-B533-75C21C174E5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72" name="Text Box 41">
          <a:extLst>
            <a:ext uri="{FF2B5EF4-FFF2-40B4-BE49-F238E27FC236}">
              <a16:creationId xmlns:a16="http://schemas.microsoft.com/office/drawing/2014/main" id="{CF170320-4111-4B02-B550-EC6C4B102F9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73" name="Text Box 43">
          <a:extLst>
            <a:ext uri="{FF2B5EF4-FFF2-40B4-BE49-F238E27FC236}">
              <a16:creationId xmlns:a16="http://schemas.microsoft.com/office/drawing/2014/main" id="{62191983-B665-44BD-AFB2-E2E760FCBE0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74" name="Text Box 1">
          <a:extLst>
            <a:ext uri="{FF2B5EF4-FFF2-40B4-BE49-F238E27FC236}">
              <a16:creationId xmlns:a16="http://schemas.microsoft.com/office/drawing/2014/main" id="{B522DDE4-5AAD-471B-850A-8CC1B1D6AC4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75" name="Text Box 8">
          <a:extLst>
            <a:ext uri="{FF2B5EF4-FFF2-40B4-BE49-F238E27FC236}">
              <a16:creationId xmlns:a16="http://schemas.microsoft.com/office/drawing/2014/main" id="{9B7CC91E-035F-4901-80AD-6BD3AE7E4F9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76" name="Text Box 9">
          <a:extLst>
            <a:ext uri="{FF2B5EF4-FFF2-40B4-BE49-F238E27FC236}">
              <a16:creationId xmlns:a16="http://schemas.microsoft.com/office/drawing/2014/main" id="{DA600D4E-31B8-4804-A100-AE77398C03B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77" name="Text Box 10">
          <a:extLst>
            <a:ext uri="{FF2B5EF4-FFF2-40B4-BE49-F238E27FC236}">
              <a16:creationId xmlns:a16="http://schemas.microsoft.com/office/drawing/2014/main" id="{615C6E8B-2C0D-403A-8A36-168359301AC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78" name="Text Box 41">
          <a:extLst>
            <a:ext uri="{FF2B5EF4-FFF2-40B4-BE49-F238E27FC236}">
              <a16:creationId xmlns:a16="http://schemas.microsoft.com/office/drawing/2014/main" id="{CC4786F3-C2C4-477E-A384-B4DD6A2819A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79" name="Text Box 43">
          <a:extLst>
            <a:ext uri="{FF2B5EF4-FFF2-40B4-BE49-F238E27FC236}">
              <a16:creationId xmlns:a16="http://schemas.microsoft.com/office/drawing/2014/main" id="{41206886-56C0-4287-A61A-744397DAA8A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180" name="Text Box 1">
          <a:extLst>
            <a:ext uri="{FF2B5EF4-FFF2-40B4-BE49-F238E27FC236}">
              <a16:creationId xmlns:a16="http://schemas.microsoft.com/office/drawing/2014/main" id="{0581D0D5-A1D2-4BD8-8821-E774B98B1FA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181" name="Text Box 8">
          <a:extLst>
            <a:ext uri="{FF2B5EF4-FFF2-40B4-BE49-F238E27FC236}">
              <a16:creationId xmlns:a16="http://schemas.microsoft.com/office/drawing/2014/main" id="{3A6BB279-FBCC-489E-AD74-C589C8A0376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182" name="Text Box 9">
          <a:extLst>
            <a:ext uri="{FF2B5EF4-FFF2-40B4-BE49-F238E27FC236}">
              <a16:creationId xmlns:a16="http://schemas.microsoft.com/office/drawing/2014/main" id="{2D2DE5BA-C0A9-45EA-B939-2C822421621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183" name="Text Box 10">
          <a:extLst>
            <a:ext uri="{FF2B5EF4-FFF2-40B4-BE49-F238E27FC236}">
              <a16:creationId xmlns:a16="http://schemas.microsoft.com/office/drawing/2014/main" id="{6E5DC37B-A676-43FB-A0E7-AE2C44B9938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184" name="Text Box 41">
          <a:extLst>
            <a:ext uri="{FF2B5EF4-FFF2-40B4-BE49-F238E27FC236}">
              <a16:creationId xmlns:a16="http://schemas.microsoft.com/office/drawing/2014/main" id="{BBE4F042-9E64-414C-AC75-1B90F083481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185" name="Text Box 43">
          <a:extLst>
            <a:ext uri="{FF2B5EF4-FFF2-40B4-BE49-F238E27FC236}">
              <a16:creationId xmlns:a16="http://schemas.microsoft.com/office/drawing/2014/main" id="{CFF82E29-D5A3-41D0-BE0D-D645F15B1F2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186" name="Text Box 1">
          <a:extLst>
            <a:ext uri="{FF2B5EF4-FFF2-40B4-BE49-F238E27FC236}">
              <a16:creationId xmlns:a16="http://schemas.microsoft.com/office/drawing/2014/main" id="{9E5915B6-3B24-42D7-8CFF-34E51B67CF4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187" name="Text Box 8">
          <a:extLst>
            <a:ext uri="{FF2B5EF4-FFF2-40B4-BE49-F238E27FC236}">
              <a16:creationId xmlns:a16="http://schemas.microsoft.com/office/drawing/2014/main" id="{7F48A4D9-0A85-4653-A01C-BC84CC5CC04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188" name="Text Box 9">
          <a:extLst>
            <a:ext uri="{FF2B5EF4-FFF2-40B4-BE49-F238E27FC236}">
              <a16:creationId xmlns:a16="http://schemas.microsoft.com/office/drawing/2014/main" id="{AADE8BF9-A9E6-4A9C-A4A2-D1222F76706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189" name="Text Box 10">
          <a:extLst>
            <a:ext uri="{FF2B5EF4-FFF2-40B4-BE49-F238E27FC236}">
              <a16:creationId xmlns:a16="http://schemas.microsoft.com/office/drawing/2014/main" id="{758CC65D-F2AD-47D4-977E-B8B4260F4E6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190" name="Text Box 41">
          <a:extLst>
            <a:ext uri="{FF2B5EF4-FFF2-40B4-BE49-F238E27FC236}">
              <a16:creationId xmlns:a16="http://schemas.microsoft.com/office/drawing/2014/main" id="{7CF019E8-C730-40E0-9397-7BC4EC531EB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191" name="Text Box 43">
          <a:extLst>
            <a:ext uri="{FF2B5EF4-FFF2-40B4-BE49-F238E27FC236}">
              <a16:creationId xmlns:a16="http://schemas.microsoft.com/office/drawing/2014/main" id="{E870FB83-5087-4D5B-AB72-AA8F8906ACB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92" name="Text Box 1">
          <a:extLst>
            <a:ext uri="{FF2B5EF4-FFF2-40B4-BE49-F238E27FC236}">
              <a16:creationId xmlns:a16="http://schemas.microsoft.com/office/drawing/2014/main" id="{3FF3656D-4E77-4412-8776-5A654A5ACDB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93" name="Text Box 8">
          <a:extLst>
            <a:ext uri="{FF2B5EF4-FFF2-40B4-BE49-F238E27FC236}">
              <a16:creationId xmlns:a16="http://schemas.microsoft.com/office/drawing/2014/main" id="{E3FD5C51-7FEB-4525-8F58-07A26045031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94" name="Text Box 9">
          <a:extLst>
            <a:ext uri="{FF2B5EF4-FFF2-40B4-BE49-F238E27FC236}">
              <a16:creationId xmlns:a16="http://schemas.microsoft.com/office/drawing/2014/main" id="{D61A2D2B-CB92-4FC5-8F85-003723D8C07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95" name="Text Box 10">
          <a:extLst>
            <a:ext uri="{FF2B5EF4-FFF2-40B4-BE49-F238E27FC236}">
              <a16:creationId xmlns:a16="http://schemas.microsoft.com/office/drawing/2014/main" id="{7AA974B3-41E1-4F8E-9AA5-DAAC2EA03DC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96" name="Text Box 41">
          <a:extLst>
            <a:ext uri="{FF2B5EF4-FFF2-40B4-BE49-F238E27FC236}">
              <a16:creationId xmlns:a16="http://schemas.microsoft.com/office/drawing/2014/main" id="{ADB9D28C-3CB3-4ECD-B9F7-470A617045A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97" name="Text Box 43">
          <a:extLst>
            <a:ext uri="{FF2B5EF4-FFF2-40B4-BE49-F238E27FC236}">
              <a16:creationId xmlns:a16="http://schemas.microsoft.com/office/drawing/2014/main" id="{35BFD42F-7B4B-46C7-AA49-6B9047DCEFD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98" name="Text Box 1">
          <a:extLst>
            <a:ext uri="{FF2B5EF4-FFF2-40B4-BE49-F238E27FC236}">
              <a16:creationId xmlns:a16="http://schemas.microsoft.com/office/drawing/2014/main" id="{041F8CE2-2677-4A80-B6EB-344A5020BB6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199" name="Text Box 8">
          <a:extLst>
            <a:ext uri="{FF2B5EF4-FFF2-40B4-BE49-F238E27FC236}">
              <a16:creationId xmlns:a16="http://schemas.microsoft.com/office/drawing/2014/main" id="{3A00DC94-99B3-45DA-AEFA-86CCE06F8E5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00" name="Text Box 9">
          <a:extLst>
            <a:ext uri="{FF2B5EF4-FFF2-40B4-BE49-F238E27FC236}">
              <a16:creationId xmlns:a16="http://schemas.microsoft.com/office/drawing/2014/main" id="{2EC8E9FA-39B0-4BD6-9BEF-AE10BE3960B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01" name="Text Box 10">
          <a:extLst>
            <a:ext uri="{FF2B5EF4-FFF2-40B4-BE49-F238E27FC236}">
              <a16:creationId xmlns:a16="http://schemas.microsoft.com/office/drawing/2014/main" id="{09CF2971-7E68-442B-99EB-B1D3EC4154F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02" name="Text Box 41">
          <a:extLst>
            <a:ext uri="{FF2B5EF4-FFF2-40B4-BE49-F238E27FC236}">
              <a16:creationId xmlns:a16="http://schemas.microsoft.com/office/drawing/2014/main" id="{9262D6BC-5514-4798-9377-70082B78548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03" name="Text Box 43">
          <a:extLst>
            <a:ext uri="{FF2B5EF4-FFF2-40B4-BE49-F238E27FC236}">
              <a16:creationId xmlns:a16="http://schemas.microsoft.com/office/drawing/2014/main" id="{B973D779-6E89-470E-8817-5C3003B67AC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04" name="Text Box 1">
          <a:extLst>
            <a:ext uri="{FF2B5EF4-FFF2-40B4-BE49-F238E27FC236}">
              <a16:creationId xmlns:a16="http://schemas.microsoft.com/office/drawing/2014/main" id="{66A2AF05-5EAF-4EA6-91C2-9B2A833AC63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05" name="Text Box 8">
          <a:extLst>
            <a:ext uri="{FF2B5EF4-FFF2-40B4-BE49-F238E27FC236}">
              <a16:creationId xmlns:a16="http://schemas.microsoft.com/office/drawing/2014/main" id="{088926B5-5588-49C0-8ECF-0AA9D2FBBCF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06" name="Text Box 9">
          <a:extLst>
            <a:ext uri="{FF2B5EF4-FFF2-40B4-BE49-F238E27FC236}">
              <a16:creationId xmlns:a16="http://schemas.microsoft.com/office/drawing/2014/main" id="{00ABE5B6-D8B9-42A5-A801-AAE8E5DD1BE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07" name="Text Box 10">
          <a:extLst>
            <a:ext uri="{FF2B5EF4-FFF2-40B4-BE49-F238E27FC236}">
              <a16:creationId xmlns:a16="http://schemas.microsoft.com/office/drawing/2014/main" id="{AD8ED39D-4504-4E97-9AA6-B3E80A6EF81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08" name="Text Box 41">
          <a:extLst>
            <a:ext uri="{FF2B5EF4-FFF2-40B4-BE49-F238E27FC236}">
              <a16:creationId xmlns:a16="http://schemas.microsoft.com/office/drawing/2014/main" id="{6CE0F6D5-75AD-4468-B592-1ABA15BE808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09" name="Text Box 43">
          <a:extLst>
            <a:ext uri="{FF2B5EF4-FFF2-40B4-BE49-F238E27FC236}">
              <a16:creationId xmlns:a16="http://schemas.microsoft.com/office/drawing/2014/main" id="{98CDFBFB-45EB-4A74-9A7F-F57F90645CC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10" name="Text Box 1">
          <a:extLst>
            <a:ext uri="{FF2B5EF4-FFF2-40B4-BE49-F238E27FC236}">
              <a16:creationId xmlns:a16="http://schemas.microsoft.com/office/drawing/2014/main" id="{7B1E2E6D-4843-4E13-890A-98CBCAC272A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11" name="Text Box 8">
          <a:extLst>
            <a:ext uri="{FF2B5EF4-FFF2-40B4-BE49-F238E27FC236}">
              <a16:creationId xmlns:a16="http://schemas.microsoft.com/office/drawing/2014/main" id="{ABDF0B4A-3AE5-4FA7-927D-8CE4AC03000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12" name="Text Box 9">
          <a:extLst>
            <a:ext uri="{FF2B5EF4-FFF2-40B4-BE49-F238E27FC236}">
              <a16:creationId xmlns:a16="http://schemas.microsoft.com/office/drawing/2014/main" id="{95438BD7-002C-49F3-BB74-A474B973556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13" name="Text Box 10">
          <a:extLst>
            <a:ext uri="{FF2B5EF4-FFF2-40B4-BE49-F238E27FC236}">
              <a16:creationId xmlns:a16="http://schemas.microsoft.com/office/drawing/2014/main" id="{418D3B28-43D0-46A3-828D-852C225C70E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14" name="Text Box 41">
          <a:extLst>
            <a:ext uri="{FF2B5EF4-FFF2-40B4-BE49-F238E27FC236}">
              <a16:creationId xmlns:a16="http://schemas.microsoft.com/office/drawing/2014/main" id="{831C6A0E-9DC6-4A73-9D28-78FB4330F05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15" name="Text Box 43">
          <a:extLst>
            <a:ext uri="{FF2B5EF4-FFF2-40B4-BE49-F238E27FC236}">
              <a16:creationId xmlns:a16="http://schemas.microsoft.com/office/drawing/2014/main" id="{43F4D2C4-B235-4620-843A-6142E28BE57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16" name="Text Box 1">
          <a:extLst>
            <a:ext uri="{FF2B5EF4-FFF2-40B4-BE49-F238E27FC236}">
              <a16:creationId xmlns:a16="http://schemas.microsoft.com/office/drawing/2014/main" id="{E6704184-1ADB-46E8-BA78-2D80FCC618F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17" name="Text Box 8">
          <a:extLst>
            <a:ext uri="{FF2B5EF4-FFF2-40B4-BE49-F238E27FC236}">
              <a16:creationId xmlns:a16="http://schemas.microsoft.com/office/drawing/2014/main" id="{DE132ECC-7FD7-4312-A465-C00C851537C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18" name="Text Box 9">
          <a:extLst>
            <a:ext uri="{FF2B5EF4-FFF2-40B4-BE49-F238E27FC236}">
              <a16:creationId xmlns:a16="http://schemas.microsoft.com/office/drawing/2014/main" id="{0DD6DC7A-4638-4985-9624-33FE146928C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19" name="Text Box 10">
          <a:extLst>
            <a:ext uri="{FF2B5EF4-FFF2-40B4-BE49-F238E27FC236}">
              <a16:creationId xmlns:a16="http://schemas.microsoft.com/office/drawing/2014/main" id="{5FC91081-9BFC-4E69-BF20-5E0593135EE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20" name="Text Box 41">
          <a:extLst>
            <a:ext uri="{FF2B5EF4-FFF2-40B4-BE49-F238E27FC236}">
              <a16:creationId xmlns:a16="http://schemas.microsoft.com/office/drawing/2014/main" id="{2154A657-1781-43DB-BDBD-3F048BC521E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21" name="Text Box 43">
          <a:extLst>
            <a:ext uri="{FF2B5EF4-FFF2-40B4-BE49-F238E27FC236}">
              <a16:creationId xmlns:a16="http://schemas.microsoft.com/office/drawing/2014/main" id="{144A71C5-51B8-4C90-BA6F-5A5C62D2686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22" name="Text Box 1">
          <a:extLst>
            <a:ext uri="{FF2B5EF4-FFF2-40B4-BE49-F238E27FC236}">
              <a16:creationId xmlns:a16="http://schemas.microsoft.com/office/drawing/2014/main" id="{B9F2F634-12D9-4953-BCB9-DA014C4F8CE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23" name="Text Box 8">
          <a:extLst>
            <a:ext uri="{FF2B5EF4-FFF2-40B4-BE49-F238E27FC236}">
              <a16:creationId xmlns:a16="http://schemas.microsoft.com/office/drawing/2014/main" id="{3D3D3763-15E3-4903-93BB-CE0DA294AAD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24" name="Text Box 9">
          <a:extLst>
            <a:ext uri="{FF2B5EF4-FFF2-40B4-BE49-F238E27FC236}">
              <a16:creationId xmlns:a16="http://schemas.microsoft.com/office/drawing/2014/main" id="{FD9F9CEE-9025-467E-B8AE-B6CBD25797F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25" name="Text Box 10">
          <a:extLst>
            <a:ext uri="{FF2B5EF4-FFF2-40B4-BE49-F238E27FC236}">
              <a16:creationId xmlns:a16="http://schemas.microsoft.com/office/drawing/2014/main" id="{8E25F05B-A4DE-4C44-894D-738F8745C45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26" name="Text Box 41">
          <a:extLst>
            <a:ext uri="{FF2B5EF4-FFF2-40B4-BE49-F238E27FC236}">
              <a16:creationId xmlns:a16="http://schemas.microsoft.com/office/drawing/2014/main" id="{89477582-1631-41A4-AB0F-72114676506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27" name="Text Box 43">
          <a:extLst>
            <a:ext uri="{FF2B5EF4-FFF2-40B4-BE49-F238E27FC236}">
              <a16:creationId xmlns:a16="http://schemas.microsoft.com/office/drawing/2014/main" id="{8ACC5D14-D03F-4B42-98E2-C85836B9D53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28" name="Text Box 1">
          <a:extLst>
            <a:ext uri="{FF2B5EF4-FFF2-40B4-BE49-F238E27FC236}">
              <a16:creationId xmlns:a16="http://schemas.microsoft.com/office/drawing/2014/main" id="{AF9CD81F-A4AD-4F61-932E-E0BFBD5BEEC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29" name="Text Box 8">
          <a:extLst>
            <a:ext uri="{FF2B5EF4-FFF2-40B4-BE49-F238E27FC236}">
              <a16:creationId xmlns:a16="http://schemas.microsoft.com/office/drawing/2014/main" id="{11732D7F-9585-4762-BD28-0C80CE2FE29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30" name="Text Box 9">
          <a:extLst>
            <a:ext uri="{FF2B5EF4-FFF2-40B4-BE49-F238E27FC236}">
              <a16:creationId xmlns:a16="http://schemas.microsoft.com/office/drawing/2014/main" id="{891DC9CC-080A-481F-89FE-B5CA923972D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31" name="Text Box 10">
          <a:extLst>
            <a:ext uri="{FF2B5EF4-FFF2-40B4-BE49-F238E27FC236}">
              <a16:creationId xmlns:a16="http://schemas.microsoft.com/office/drawing/2014/main" id="{18F9EDEB-9310-4C07-91F4-AC7A82C3CFA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32" name="Text Box 41">
          <a:extLst>
            <a:ext uri="{FF2B5EF4-FFF2-40B4-BE49-F238E27FC236}">
              <a16:creationId xmlns:a16="http://schemas.microsoft.com/office/drawing/2014/main" id="{4199F86E-03AD-432D-9029-0F3AB93558D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33" name="Text Box 43">
          <a:extLst>
            <a:ext uri="{FF2B5EF4-FFF2-40B4-BE49-F238E27FC236}">
              <a16:creationId xmlns:a16="http://schemas.microsoft.com/office/drawing/2014/main" id="{DBD2CF8D-C507-407F-962B-D5C04C8DCA2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34" name="Text Box 1">
          <a:extLst>
            <a:ext uri="{FF2B5EF4-FFF2-40B4-BE49-F238E27FC236}">
              <a16:creationId xmlns:a16="http://schemas.microsoft.com/office/drawing/2014/main" id="{9F1F0686-96FE-4456-B4E6-ED98FBFAC11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35" name="Text Box 8">
          <a:extLst>
            <a:ext uri="{FF2B5EF4-FFF2-40B4-BE49-F238E27FC236}">
              <a16:creationId xmlns:a16="http://schemas.microsoft.com/office/drawing/2014/main" id="{F8DC0375-8DB1-4F5C-BED7-DF0D43621B0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36" name="Text Box 9">
          <a:extLst>
            <a:ext uri="{FF2B5EF4-FFF2-40B4-BE49-F238E27FC236}">
              <a16:creationId xmlns:a16="http://schemas.microsoft.com/office/drawing/2014/main" id="{FA278D5C-C515-4FDF-9C85-54D2E804B63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37" name="Text Box 10">
          <a:extLst>
            <a:ext uri="{FF2B5EF4-FFF2-40B4-BE49-F238E27FC236}">
              <a16:creationId xmlns:a16="http://schemas.microsoft.com/office/drawing/2014/main" id="{D03C75E3-9470-4607-A83A-09A487E2A25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38" name="Text Box 41">
          <a:extLst>
            <a:ext uri="{FF2B5EF4-FFF2-40B4-BE49-F238E27FC236}">
              <a16:creationId xmlns:a16="http://schemas.microsoft.com/office/drawing/2014/main" id="{02C3748F-0977-4701-ACD8-94A51EA866F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39" name="Text Box 43">
          <a:extLst>
            <a:ext uri="{FF2B5EF4-FFF2-40B4-BE49-F238E27FC236}">
              <a16:creationId xmlns:a16="http://schemas.microsoft.com/office/drawing/2014/main" id="{1CD986F8-ECF7-4941-B13D-80CBCB47849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40" name="Text Box 1">
          <a:extLst>
            <a:ext uri="{FF2B5EF4-FFF2-40B4-BE49-F238E27FC236}">
              <a16:creationId xmlns:a16="http://schemas.microsoft.com/office/drawing/2014/main" id="{C99E7849-B0E7-415C-B61A-D7B586B1CA8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41" name="Text Box 8">
          <a:extLst>
            <a:ext uri="{FF2B5EF4-FFF2-40B4-BE49-F238E27FC236}">
              <a16:creationId xmlns:a16="http://schemas.microsoft.com/office/drawing/2014/main" id="{88FCBBEA-A643-474C-BF1A-30BF21514FA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42" name="Text Box 9">
          <a:extLst>
            <a:ext uri="{FF2B5EF4-FFF2-40B4-BE49-F238E27FC236}">
              <a16:creationId xmlns:a16="http://schemas.microsoft.com/office/drawing/2014/main" id="{74BDFF71-E7C0-410C-9D61-16F17052442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43" name="Text Box 10">
          <a:extLst>
            <a:ext uri="{FF2B5EF4-FFF2-40B4-BE49-F238E27FC236}">
              <a16:creationId xmlns:a16="http://schemas.microsoft.com/office/drawing/2014/main" id="{D3BFE7BD-FD4C-4709-AD60-959163B9A04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44" name="Text Box 41">
          <a:extLst>
            <a:ext uri="{FF2B5EF4-FFF2-40B4-BE49-F238E27FC236}">
              <a16:creationId xmlns:a16="http://schemas.microsoft.com/office/drawing/2014/main" id="{B06013E1-4AB2-407F-81E9-D746DC04159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45" name="Text Box 43">
          <a:extLst>
            <a:ext uri="{FF2B5EF4-FFF2-40B4-BE49-F238E27FC236}">
              <a16:creationId xmlns:a16="http://schemas.microsoft.com/office/drawing/2014/main" id="{F9EB65D7-12BB-4215-905D-F2080CD4C5F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46" name="Text Box 1">
          <a:extLst>
            <a:ext uri="{FF2B5EF4-FFF2-40B4-BE49-F238E27FC236}">
              <a16:creationId xmlns:a16="http://schemas.microsoft.com/office/drawing/2014/main" id="{EBDBA434-56A0-4DC2-97D5-397899FB2CD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47" name="Text Box 8">
          <a:extLst>
            <a:ext uri="{FF2B5EF4-FFF2-40B4-BE49-F238E27FC236}">
              <a16:creationId xmlns:a16="http://schemas.microsoft.com/office/drawing/2014/main" id="{E2426B7A-88A8-4024-B082-86DBB8A8BD0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48" name="Text Box 9">
          <a:extLst>
            <a:ext uri="{FF2B5EF4-FFF2-40B4-BE49-F238E27FC236}">
              <a16:creationId xmlns:a16="http://schemas.microsoft.com/office/drawing/2014/main" id="{86180D15-6BDB-400A-815B-F99753AF6E3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49" name="Text Box 10">
          <a:extLst>
            <a:ext uri="{FF2B5EF4-FFF2-40B4-BE49-F238E27FC236}">
              <a16:creationId xmlns:a16="http://schemas.microsoft.com/office/drawing/2014/main" id="{56047EC5-525E-4B33-A088-7D5432E119A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50" name="Text Box 41">
          <a:extLst>
            <a:ext uri="{FF2B5EF4-FFF2-40B4-BE49-F238E27FC236}">
              <a16:creationId xmlns:a16="http://schemas.microsoft.com/office/drawing/2014/main" id="{79FB63D3-0A23-4FB1-87A4-688B5C9C3D0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51" name="Text Box 43">
          <a:extLst>
            <a:ext uri="{FF2B5EF4-FFF2-40B4-BE49-F238E27FC236}">
              <a16:creationId xmlns:a16="http://schemas.microsoft.com/office/drawing/2014/main" id="{5855DCBD-1ACE-416F-9411-FFAA778C34D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52" name="Text Box 1">
          <a:extLst>
            <a:ext uri="{FF2B5EF4-FFF2-40B4-BE49-F238E27FC236}">
              <a16:creationId xmlns:a16="http://schemas.microsoft.com/office/drawing/2014/main" id="{D949CD2C-4E2C-4DE1-830A-8F0111D3E96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53" name="Text Box 8">
          <a:extLst>
            <a:ext uri="{FF2B5EF4-FFF2-40B4-BE49-F238E27FC236}">
              <a16:creationId xmlns:a16="http://schemas.microsoft.com/office/drawing/2014/main" id="{407A30CC-4B3B-4BB6-A618-352A9FDF6F2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54" name="Text Box 9">
          <a:extLst>
            <a:ext uri="{FF2B5EF4-FFF2-40B4-BE49-F238E27FC236}">
              <a16:creationId xmlns:a16="http://schemas.microsoft.com/office/drawing/2014/main" id="{B44B8C2C-B934-4A3B-A94E-EBB697472AD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55" name="Text Box 10">
          <a:extLst>
            <a:ext uri="{FF2B5EF4-FFF2-40B4-BE49-F238E27FC236}">
              <a16:creationId xmlns:a16="http://schemas.microsoft.com/office/drawing/2014/main" id="{79122F7F-0B7D-47CB-A521-43BE74C8EFB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56" name="Text Box 41">
          <a:extLst>
            <a:ext uri="{FF2B5EF4-FFF2-40B4-BE49-F238E27FC236}">
              <a16:creationId xmlns:a16="http://schemas.microsoft.com/office/drawing/2014/main" id="{EDFFBCBE-A84F-473C-9BDA-715656B84C2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57" name="Text Box 43">
          <a:extLst>
            <a:ext uri="{FF2B5EF4-FFF2-40B4-BE49-F238E27FC236}">
              <a16:creationId xmlns:a16="http://schemas.microsoft.com/office/drawing/2014/main" id="{C84E48E3-9436-4A2A-A366-6559F1DE855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58" name="Text Box 1">
          <a:extLst>
            <a:ext uri="{FF2B5EF4-FFF2-40B4-BE49-F238E27FC236}">
              <a16:creationId xmlns:a16="http://schemas.microsoft.com/office/drawing/2014/main" id="{0C6D1BA4-5564-430F-B7FE-2C6A852BE6D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59" name="Text Box 8">
          <a:extLst>
            <a:ext uri="{FF2B5EF4-FFF2-40B4-BE49-F238E27FC236}">
              <a16:creationId xmlns:a16="http://schemas.microsoft.com/office/drawing/2014/main" id="{EAEA21B8-9ED7-4285-A029-C942F5EF661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60" name="Text Box 9">
          <a:extLst>
            <a:ext uri="{FF2B5EF4-FFF2-40B4-BE49-F238E27FC236}">
              <a16:creationId xmlns:a16="http://schemas.microsoft.com/office/drawing/2014/main" id="{95761C4E-D24D-48D0-AB95-91D9B41CEF9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61" name="Text Box 10">
          <a:extLst>
            <a:ext uri="{FF2B5EF4-FFF2-40B4-BE49-F238E27FC236}">
              <a16:creationId xmlns:a16="http://schemas.microsoft.com/office/drawing/2014/main" id="{EB38128C-0CFF-46CB-8F55-184AB999A3E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62" name="Text Box 41">
          <a:extLst>
            <a:ext uri="{FF2B5EF4-FFF2-40B4-BE49-F238E27FC236}">
              <a16:creationId xmlns:a16="http://schemas.microsoft.com/office/drawing/2014/main" id="{514F0619-A79F-4845-8F86-03251D8026D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63" name="Text Box 43">
          <a:extLst>
            <a:ext uri="{FF2B5EF4-FFF2-40B4-BE49-F238E27FC236}">
              <a16:creationId xmlns:a16="http://schemas.microsoft.com/office/drawing/2014/main" id="{D73D4956-2CD7-463F-9016-23D2EA8B178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264" name="Text Box 1">
          <a:extLst>
            <a:ext uri="{FF2B5EF4-FFF2-40B4-BE49-F238E27FC236}">
              <a16:creationId xmlns:a16="http://schemas.microsoft.com/office/drawing/2014/main" id="{A81663D5-962A-482F-B9E8-40BDC44F970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265" name="Text Box 8">
          <a:extLst>
            <a:ext uri="{FF2B5EF4-FFF2-40B4-BE49-F238E27FC236}">
              <a16:creationId xmlns:a16="http://schemas.microsoft.com/office/drawing/2014/main" id="{916F7E5A-25AE-4D7C-A50D-9E773607124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266" name="Text Box 9">
          <a:extLst>
            <a:ext uri="{FF2B5EF4-FFF2-40B4-BE49-F238E27FC236}">
              <a16:creationId xmlns:a16="http://schemas.microsoft.com/office/drawing/2014/main" id="{B7BD2CD7-6004-4A69-AD8D-633701D0BB5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267" name="Text Box 10">
          <a:extLst>
            <a:ext uri="{FF2B5EF4-FFF2-40B4-BE49-F238E27FC236}">
              <a16:creationId xmlns:a16="http://schemas.microsoft.com/office/drawing/2014/main" id="{A409CECE-EA24-4F17-A740-72AE0FD3BEF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268" name="Text Box 41">
          <a:extLst>
            <a:ext uri="{FF2B5EF4-FFF2-40B4-BE49-F238E27FC236}">
              <a16:creationId xmlns:a16="http://schemas.microsoft.com/office/drawing/2014/main" id="{A00E2E53-EAC0-4640-819C-206865FB17D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269" name="Text Box 43">
          <a:extLst>
            <a:ext uri="{FF2B5EF4-FFF2-40B4-BE49-F238E27FC236}">
              <a16:creationId xmlns:a16="http://schemas.microsoft.com/office/drawing/2014/main" id="{6CF2BB02-540D-4F4C-996B-CC1FFB566A2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70" name="Text Box 1">
          <a:extLst>
            <a:ext uri="{FF2B5EF4-FFF2-40B4-BE49-F238E27FC236}">
              <a16:creationId xmlns:a16="http://schemas.microsoft.com/office/drawing/2014/main" id="{189010B1-61F8-4B78-A6E7-7EE88C0A165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71" name="Text Box 8">
          <a:extLst>
            <a:ext uri="{FF2B5EF4-FFF2-40B4-BE49-F238E27FC236}">
              <a16:creationId xmlns:a16="http://schemas.microsoft.com/office/drawing/2014/main" id="{76305CDC-3191-49BC-9E84-8D3C79FFCED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72" name="Text Box 9">
          <a:extLst>
            <a:ext uri="{FF2B5EF4-FFF2-40B4-BE49-F238E27FC236}">
              <a16:creationId xmlns:a16="http://schemas.microsoft.com/office/drawing/2014/main" id="{050971FC-1C9D-4AA4-A372-AB9AE609A5D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73" name="Text Box 10">
          <a:extLst>
            <a:ext uri="{FF2B5EF4-FFF2-40B4-BE49-F238E27FC236}">
              <a16:creationId xmlns:a16="http://schemas.microsoft.com/office/drawing/2014/main" id="{5DCE3C9B-4ECF-44B6-8D67-BF16B20534C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74" name="Text Box 41">
          <a:extLst>
            <a:ext uri="{FF2B5EF4-FFF2-40B4-BE49-F238E27FC236}">
              <a16:creationId xmlns:a16="http://schemas.microsoft.com/office/drawing/2014/main" id="{C4688F6A-99EC-4529-9F39-B7A4CB39F51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75" name="Text Box 43">
          <a:extLst>
            <a:ext uri="{FF2B5EF4-FFF2-40B4-BE49-F238E27FC236}">
              <a16:creationId xmlns:a16="http://schemas.microsoft.com/office/drawing/2014/main" id="{8834B455-F83E-465B-8739-D3E1489845B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76" name="Text Box 1">
          <a:extLst>
            <a:ext uri="{FF2B5EF4-FFF2-40B4-BE49-F238E27FC236}">
              <a16:creationId xmlns:a16="http://schemas.microsoft.com/office/drawing/2014/main" id="{97EBD698-9DE3-4C1B-8976-BBD8761D506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77" name="Text Box 8">
          <a:extLst>
            <a:ext uri="{FF2B5EF4-FFF2-40B4-BE49-F238E27FC236}">
              <a16:creationId xmlns:a16="http://schemas.microsoft.com/office/drawing/2014/main" id="{F7AAA1CF-E85B-4B3A-A722-42BB60B5C50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78" name="Text Box 9">
          <a:extLst>
            <a:ext uri="{FF2B5EF4-FFF2-40B4-BE49-F238E27FC236}">
              <a16:creationId xmlns:a16="http://schemas.microsoft.com/office/drawing/2014/main" id="{A3CEF4D2-B25F-4A39-B327-46AAAA49109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79" name="Text Box 10">
          <a:extLst>
            <a:ext uri="{FF2B5EF4-FFF2-40B4-BE49-F238E27FC236}">
              <a16:creationId xmlns:a16="http://schemas.microsoft.com/office/drawing/2014/main" id="{C9A5A08C-D5A4-41C4-AC19-2899867BBC3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80" name="Text Box 41">
          <a:extLst>
            <a:ext uri="{FF2B5EF4-FFF2-40B4-BE49-F238E27FC236}">
              <a16:creationId xmlns:a16="http://schemas.microsoft.com/office/drawing/2014/main" id="{A4B5E23E-13F6-4316-B6C8-12040919465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81" name="Text Box 43">
          <a:extLst>
            <a:ext uri="{FF2B5EF4-FFF2-40B4-BE49-F238E27FC236}">
              <a16:creationId xmlns:a16="http://schemas.microsoft.com/office/drawing/2014/main" id="{62B9E0DE-29AC-4C02-8808-69E8700BAFD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82" name="Text Box 1">
          <a:extLst>
            <a:ext uri="{FF2B5EF4-FFF2-40B4-BE49-F238E27FC236}">
              <a16:creationId xmlns:a16="http://schemas.microsoft.com/office/drawing/2014/main" id="{1A3FFDE4-0F8B-43D4-BEA7-015B4250FD7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83" name="Text Box 8">
          <a:extLst>
            <a:ext uri="{FF2B5EF4-FFF2-40B4-BE49-F238E27FC236}">
              <a16:creationId xmlns:a16="http://schemas.microsoft.com/office/drawing/2014/main" id="{7F415533-3DF5-4A48-8DDE-1EE98E96D3D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84" name="Text Box 9">
          <a:extLst>
            <a:ext uri="{FF2B5EF4-FFF2-40B4-BE49-F238E27FC236}">
              <a16:creationId xmlns:a16="http://schemas.microsoft.com/office/drawing/2014/main" id="{DCF00D62-78A9-411D-9B8B-F7136E4463F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85" name="Text Box 10">
          <a:extLst>
            <a:ext uri="{FF2B5EF4-FFF2-40B4-BE49-F238E27FC236}">
              <a16:creationId xmlns:a16="http://schemas.microsoft.com/office/drawing/2014/main" id="{DD295A76-1149-4CDC-9BE6-26FEC395A91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86" name="Text Box 41">
          <a:extLst>
            <a:ext uri="{FF2B5EF4-FFF2-40B4-BE49-F238E27FC236}">
              <a16:creationId xmlns:a16="http://schemas.microsoft.com/office/drawing/2014/main" id="{7C442658-C9DE-4608-9497-6DDDA1FDDC2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87" name="Text Box 43">
          <a:extLst>
            <a:ext uri="{FF2B5EF4-FFF2-40B4-BE49-F238E27FC236}">
              <a16:creationId xmlns:a16="http://schemas.microsoft.com/office/drawing/2014/main" id="{CB168616-2A92-4170-8B11-2254C54AAE1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88" name="Text Box 1">
          <a:extLst>
            <a:ext uri="{FF2B5EF4-FFF2-40B4-BE49-F238E27FC236}">
              <a16:creationId xmlns:a16="http://schemas.microsoft.com/office/drawing/2014/main" id="{D16F46D4-2123-4B84-9A76-9543932A053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89" name="Text Box 8">
          <a:extLst>
            <a:ext uri="{FF2B5EF4-FFF2-40B4-BE49-F238E27FC236}">
              <a16:creationId xmlns:a16="http://schemas.microsoft.com/office/drawing/2014/main" id="{CA394EF0-3A9A-49BE-9C6D-25937C79D39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90" name="Text Box 9">
          <a:extLst>
            <a:ext uri="{FF2B5EF4-FFF2-40B4-BE49-F238E27FC236}">
              <a16:creationId xmlns:a16="http://schemas.microsoft.com/office/drawing/2014/main" id="{4C1CDC0C-8F8C-429D-8FA5-C9B1650B88E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91" name="Text Box 10">
          <a:extLst>
            <a:ext uri="{FF2B5EF4-FFF2-40B4-BE49-F238E27FC236}">
              <a16:creationId xmlns:a16="http://schemas.microsoft.com/office/drawing/2014/main" id="{1FCC80EA-AD41-409D-9286-65F7422EEAA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92" name="Text Box 41">
          <a:extLst>
            <a:ext uri="{FF2B5EF4-FFF2-40B4-BE49-F238E27FC236}">
              <a16:creationId xmlns:a16="http://schemas.microsoft.com/office/drawing/2014/main" id="{CF8AE9A1-9104-4EB6-BF27-F8DD11CB46B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93" name="Text Box 43">
          <a:extLst>
            <a:ext uri="{FF2B5EF4-FFF2-40B4-BE49-F238E27FC236}">
              <a16:creationId xmlns:a16="http://schemas.microsoft.com/office/drawing/2014/main" id="{AE7ABC72-B9D5-48A6-8839-367AC1BEBB5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94" name="Text Box 1">
          <a:extLst>
            <a:ext uri="{FF2B5EF4-FFF2-40B4-BE49-F238E27FC236}">
              <a16:creationId xmlns:a16="http://schemas.microsoft.com/office/drawing/2014/main" id="{2662281F-51BC-4E40-A489-53820C8FFE1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95" name="Text Box 8">
          <a:extLst>
            <a:ext uri="{FF2B5EF4-FFF2-40B4-BE49-F238E27FC236}">
              <a16:creationId xmlns:a16="http://schemas.microsoft.com/office/drawing/2014/main" id="{D8779420-5308-4150-8A4E-19626D3B37E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96" name="Text Box 9">
          <a:extLst>
            <a:ext uri="{FF2B5EF4-FFF2-40B4-BE49-F238E27FC236}">
              <a16:creationId xmlns:a16="http://schemas.microsoft.com/office/drawing/2014/main" id="{BAE6DFC4-6880-4A54-A2E1-242CEAE23DD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97" name="Text Box 10">
          <a:extLst>
            <a:ext uri="{FF2B5EF4-FFF2-40B4-BE49-F238E27FC236}">
              <a16:creationId xmlns:a16="http://schemas.microsoft.com/office/drawing/2014/main" id="{571001B5-B480-4274-BAEE-387350086A8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98" name="Text Box 41">
          <a:extLst>
            <a:ext uri="{FF2B5EF4-FFF2-40B4-BE49-F238E27FC236}">
              <a16:creationId xmlns:a16="http://schemas.microsoft.com/office/drawing/2014/main" id="{22507639-3F64-4575-9A84-8290AA53803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299" name="Text Box 43">
          <a:extLst>
            <a:ext uri="{FF2B5EF4-FFF2-40B4-BE49-F238E27FC236}">
              <a16:creationId xmlns:a16="http://schemas.microsoft.com/office/drawing/2014/main" id="{499E533E-B26A-4A88-ABD8-B8928846C4F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00" name="Text Box 1">
          <a:extLst>
            <a:ext uri="{FF2B5EF4-FFF2-40B4-BE49-F238E27FC236}">
              <a16:creationId xmlns:a16="http://schemas.microsoft.com/office/drawing/2014/main" id="{30F42EBE-95FF-43DF-83C9-8649AFCA12F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01" name="Text Box 8">
          <a:extLst>
            <a:ext uri="{FF2B5EF4-FFF2-40B4-BE49-F238E27FC236}">
              <a16:creationId xmlns:a16="http://schemas.microsoft.com/office/drawing/2014/main" id="{CEE674A1-6B4F-49EE-8750-1F0BF0A4741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02" name="Text Box 9">
          <a:extLst>
            <a:ext uri="{FF2B5EF4-FFF2-40B4-BE49-F238E27FC236}">
              <a16:creationId xmlns:a16="http://schemas.microsoft.com/office/drawing/2014/main" id="{C3759A2C-2BA2-44E2-B05F-C878C59D155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03" name="Text Box 10">
          <a:extLst>
            <a:ext uri="{FF2B5EF4-FFF2-40B4-BE49-F238E27FC236}">
              <a16:creationId xmlns:a16="http://schemas.microsoft.com/office/drawing/2014/main" id="{7B02A559-17AE-4D7F-AE7D-6CEB009578E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04" name="Text Box 41">
          <a:extLst>
            <a:ext uri="{FF2B5EF4-FFF2-40B4-BE49-F238E27FC236}">
              <a16:creationId xmlns:a16="http://schemas.microsoft.com/office/drawing/2014/main" id="{6BC03D4B-D0ED-4670-98E6-96C297136FC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05" name="Text Box 43">
          <a:extLst>
            <a:ext uri="{FF2B5EF4-FFF2-40B4-BE49-F238E27FC236}">
              <a16:creationId xmlns:a16="http://schemas.microsoft.com/office/drawing/2014/main" id="{34FED849-2CF6-404C-9AA4-DDAD71FBE23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06" name="Text Box 1">
          <a:extLst>
            <a:ext uri="{FF2B5EF4-FFF2-40B4-BE49-F238E27FC236}">
              <a16:creationId xmlns:a16="http://schemas.microsoft.com/office/drawing/2014/main" id="{7BB16226-49F5-4F1E-BB44-E3081F4717D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07" name="Text Box 8">
          <a:extLst>
            <a:ext uri="{FF2B5EF4-FFF2-40B4-BE49-F238E27FC236}">
              <a16:creationId xmlns:a16="http://schemas.microsoft.com/office/drawing/2014/main" id="{6A4A0195-686E-4ACB-A412-55A2C8525A9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08" name="Text Box 9">
          <a:extLst>
            <a:ext uri="{FF2B5EF4-FFF2-40B4-BE49-F238E27FC236}">
              <a16:creationId xmlns:a16="http://schemas.microsoft.com/office/drawing/2014/main" id="{E93F5E03-7B1F-4F45-805A-A16A1F3007A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09" name="Text Box 10">
          <a:extLst>
            <a:ext uri="{FF2B5EF4-FFF2-40B4-BE49-F238E27FC236}">
              <a16:creationId xmlns:a16="http://schemas.microsoft.com/office/drawing/2014/main" id="{4BAF2C20-393F-4C7B-A896-4BA58871C39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10" name="Text Box 41">
          <a:extLst>
            <a:ext uri="{FF2B5EF4-FFF2-40B4-BE49-F238E27FC236}">
              <a16:creationId xmlns:a16="http://schemas.microsoft.com/office/drawing/2014/main" id="{424C03B6-9098-440E-8888-7DA835DEBB3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11" name="Text Box 43">
          <a:extLst>
            <a:ext uri="{FF2B5EF4-FFF2-40B4-BE49-F238E27FC236}">
              <a16:creationId xmlns:a16="http://schemas.microsoft.com/office/drawing/2014/main" id="{1F57E918-6650-44B2-A988-AE0DF467C98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12" name="Text Box 1">
          <a:extLst>
            <a:ext uri="{FF2B5EF4-FFF2-40B4-BE49-F238E27FC236}">
              <a16:creationId xmlns:a16="http://schemas.microsoft.com/office/drawing/2014/main" id="{CA7FCA48-C20C-4E29-8C6F-7482C285D58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13" name="Text Box 8">
          <a:extLst>
            <a:ext uri="{FF2B5EF4-FFF2-40B4-BE49-F238E27FC236}">
              <a16:creationId xmlns:a16="http://schemas.microsoft.com/office/drawing/2014/main" id="{EF38FCB3-E45E-4618-987D-BFD6F03E406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14" name="Text Box 9">
          <a:extLst>
            <a:ext uri="{FF2B5EF4-FFF2-40B4-BE49-F238E27FC236}">
              <a16:creationId xmlns:a16="http://schemas.microsoft.com/office/drawing/2014/main" id="{DDE75663-87C4-4A66-A4F8-3D5AF3DEF30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15" name="Text Box 10">
          <a:extLst>
            <a:ext uri="{FF2B5EF4-FFF2-40B4-BE49-F238E27FC236}">
              <a16:creationId xmlns:a16="http://schemas.microsoft.com/office/drawing/2014/main" id="{7D737CB0-4CDC-4E1E-A03E-E39534FF105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16" name="Text Box 41">
          <a:extLst>
            <a:ext uri="{FF2B5EF4-FFF2-40B4-BE49-F238E27FC236}">
              <a16:creationId xmlns:a16="http://schemas.microsoft.com/office/drawing/2014/main" id="{F4B89524-BE99-438B-9A31-4CA755954CB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17" name="Text Box 43">
          <a:extLst>
            <a:ext uri="{FF2B5EF4-FFF2-40B4-BE49-F238E27FC236}">
              <a16:creationId xmlns:a16="http://schemas.microsoft.com/office/drawing/2014/main" id="{34E28CF0-9D8F-4135-9334-6FB85B39F8A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18" name="Text Box 1">
          <a:extLst>
            <a:ext uri="{FF2B5EF4-FFF2-40B4-BE49-F238E27FC236}">
              <a16:creationId xmlns:a16="http://schemas.microsoft.com/office/drawing/2014/main" id="{B77DC55E-0868-496C-A86F-EE7B280819F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19" name="Text Box 8">
          <a:extLst>
            <a:ext uri="{FF2B5EF4-FFF2-40B4-BE49-F238E27FC236}">
              <a16:creationId xmlns:a16="http://schemas.microsoft.com/office/drawing/2014/main" id="{6B86DB1C-F1EF-4845-A460-291FF157AB1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20" name="Text Box 9">
          <a:extLst>
            <a:ext uri="{FF2B5EF4-FFF2-40B4-BE49-F238E27FC236}">
              <a16:creationId xmlns:a16="http://schemas.microsoft.com/office/drawing/2014/main" id="{CBBCA27A-74C3-4FB4-B62E-795A19D1C09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21" name="Text Box 10">
          <a:extLst>
            <a:ext uri="{FF2B5EF4-FFF2-40B4-BE49-F238E27FC236}">
              <a16:creationId xmlns:a16="http://schemas.microsoft.com/office/drawing/2014/main" id="{0D9CD10F-2F00-42E3-9489-D9E0A46BBBE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22" name="Text Box 41">
          <a:extLst>
            <a:ext uri="{FF2B5EF4-FFF2-40B4-BE49-F238E27FC236}">
              <a16:creationId xmlns:a16="http://schemas.microsoft.com/office/drawing/2014/main" id="{B10AA33E-D1FE-4A58-BE66-69850D40F45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23" name="Text Box 43">
          <a:extLst>
            <a:ext uri="{FF2B5EF4-FFF2-40B4-BE49-F238E27FC236}">
              <a16:creationId xmlns:a16="http://schemas.microsoft.com/office/drawing/2014/main" id="{81208296-CE80-4B32-8012-36B93739D8F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24" name="Text Box 1">
          <a:extLst>
            <a:ext uri="{FF2B5EF4-FFF2-40B4-BE49-F238E27FC236}">
              <a16:creationId xmlns:a16="http://schemas.microsoft.com/office/drawing/2014/main" id="{0040B2DE-8238-4E27-BB62-EF8F467D83E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25" name="Text Box 8">
          <a:extLst>
            <a:ext uri="{FF2B5EF4-FFF2-40B4-BE49-F238E27FC236}">
              <a16:creationId xmlns:a16="http://schemas.microsoft.com/office/drawing/2014/main" id="{06CA89A4-4C0F-47B0-93F2-2A9D48F059E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26" name="Text Box 9">
          <a:extLst>
            <a:ext uri="{FF2B5EF4-FFF2-40B4-BE49-F238E27FC236}">
              <a16:creationId xmlns:a16="http://schemas.microsoft.com/office/drawing/2014/main" id="{573211C3-22D5-4EDF-8E97-22D3F57CF54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27" name="Text Box 10">
          <a:extLst>
            <a:ext uri="{FF2B5EF4-FFF2-40B4-BE49-F238E27FC236}">
              <a16:creationId xmlns:a16="http://schemas.microsoft.com/office/drawing/2014/main" id="{07305E14-2EBA-4410-9A1A-594D492EE3C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28" name="Text Box 41">
          <a:extLst>
            <a:ext uri="{FF2B5EF4-FFF2-40B4-BE49-F238E27FC236}">
              <a16:creationId xmlns:a16="http://schemas.microsoft.com/office/drawing/2014/main" id="{01351BFF-A3E9-45BF-B3F5-30007166ECA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29" name="Text Box 43">
          <a:extLst>
            <a:ext uri="{FF2B5EF4-FFF2-40B4-BE49-F238E27FC236}">
              <a16:creationId xmlns:a16="http://schemas.microsoft.com/office/drawing/2014/main" id="{C5EF7AAA-577C-41CB-ADF4-B71BB4A908F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30" name="Text Box 1">
          <a:extLst>
            <a:ext uri="{FF2B5EF4-FFF2-40B4-BE49-F238E27FC236}">
              <a16:creationId xmlns:a16="http://schemas.microsoft.com/office/drawing/2014/main" id="{258CC4D2-4FC2-4673-BEC2-10A21733D7B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31" name="Text Box 8">
          <a:extLst>
            <a:ext uri="{FF2B5EF4-FFF2-40B4-BE49-F238E27FC236}">
              <a16:creationId xmlns:a16="http://schemas.microsoft.com/office/drawing/2014/main" id="{F9D0F0AD-39AF-4536-84DB-1E84E5211C8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32" name="Text Box 9">
          <a:extLst>
            <a:ext uri="{FF2B5EF4-FFF2-40B4-BE49-F238E27FC236}">
              <a16:creationId xmlns:a16="http://schemas.microsoft.com/office/drawing/2014/main" id="{0C08544D-07B0-432A-BADD-AE446E2A3BF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33" name="Text Box 10">
          <a:extLst>
            <a:ext uri="{FF2B5EF4-FFF2-40B4-BE49-F238E27FC236}">
              <a16:creationId xmlns:a16="http://schemas.microsoft.com/office/drawing/2014/main" id="{6FC371DB-CEA8-401E-86C3-6784E22F514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34" name="Text Box 41">
          <a:extLst>
            <a:ext uri="{FF2B5EF4-FFF2-40B4-BE49-F238E27FC236}">
              <a16:creationId xmlns:a16="http://schemas.microsoft.com/office/drawing/2014/main" id="{5A0D14B8-A998-421D-8F28-624EDCD0739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35" name="Text Box 43">
          <a:extLst>
            <a:ext uri="{FF2B5EF4-FFF2-40B4-BE49-F238E27FC236}">
              <a16:creationId xmlns:a16="http://schemas.microsoft.com/office/drawing/2014/main" id="{70794163-A0B0-4A71-B25D-34769A297D0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36" name="Text Box 1">
          <a:extLst>
            <a:ext uri="{FF2B5EF4-FFF2-40B4-BE49-F238E27FC236}">
              <a16:creationId xmlns:a16="http://schemas.microsoft.com/office/drawing/2014/main" id="{AD4167D0-B714-439B-9BB4-B3B642D6511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37" name="Text Box 8">
          <a:extLst>
            <a:ext uri="{FF2B5EF4-FFF2-40B4-BE49-F238E27FC236}">
              <a16:creationId xmlns:a16="http://schemas.microsoft.com/office/drawing/2014/main" id="{BFC549AA-5DB9-4451-8460-C600472DBF8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38" name="Text Box 9">
          <a:extLst>
            <a:ext uri="{FF2B5EF4-FFF2-40B4-BE49-F238E27FC236}">
              <a16:creationId xmlns:a16="http://schemas.microsoft.com/office/drawing/2014/main" id="{627D5276-5E6D-4255-BFB5-13D231781DE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39" name="Text Box 10">
          <a:extLst>
            <a:ext uri="{FF2B5EF4-FFF2-40B4-BE49-F238E27FC236}">
              <a16:creationId xmlns:a16="http://schemas.microsoft.com/office/drawing/2014/main" id="{D4634005-1123-46A3-ABCE-EDA354EDA36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40" name="Text Box 41">
          <a:extLst>
            <a:ext uri="{FF2B5EF4-FFF2-40B4-BE49-F238E27FC236}">
              <a16:creationId xmlns:a16="http://schemas.microsoft.com/office/drawing/2014/main" id="{AFBC4A78-C551-4EDE-ADED-2F493AC326F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41" name="Text Box 43">
          <a:extLst>
            <a:ext uri="{FF2B5EF4-FFF2-40B4-BE49-F238E27FC236}">
              <a16:creationId xmlns:a16="http://schemas.microsoft.com/office/drawing/2014/main" id="{46B30EB7-5080-4AE2-926F-9DF5C527531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342" name="Text Box 1">
          <a:extLst>
            <a:ext uri="{FF2B5EF4-FFF2-40B4-BE49-F238E27FC236}">
              <a16:creationId xmlns:a16="http://schemas.microsoft.com/office/drawing/2014/main" id="{903DF091-A451-45B5-935A-5D24846BC82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343" name="Text Box 8">
          <a:extLst>
            <a:ext uri="{FF2B5EF4-FFF2-40B4-BE49-F238E27FC236}">
              <a16:creationId xmlns:a16="http://schemas.microsoft.com/office/drawing/2014/main" id="{317A58F1-94F6-4F9D-A0F5-7583E8F1002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344" name="Text Box 9">
          <a:extLst>
            <a:ext uri="{FF2B5EF4-FFF2-40B4-BE49-F238E27FC236}">
              <a16:creationId xmlns:a16="http://schemas.microsoft.com/office/drawing/2014/main" id="{3CE1A385-FA65-4AA3-A197-9D36B42FBE8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345" name="Text Box 10">
          <a:extLst>
            <a:ext uri="{FF2B5EF4-FFF2-40B4-BE49-F238E27FC236}">
              <a16:creationId xmlns:a16="http://schemas.microsoft.com/office/drawing/2014/main" id="{B4CB823C-4015-4E80-A14D-CC5C4A59EB5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346" name="Text Box 41">
          <a:extLst>
            <a:ext uri="{FF2B5EF4-FFF2-40B4-BE49-F238E27FC236}">
              <a16:creationId xmlns:a16="http://schemas.microsoft.com/office/drawing/2014/main" id="{388CC328-29C2-4C55-A510-29D48AEAB34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347" name="Text Box 43">
          <a:extLst>
            <a:ext uri="{FF2B5EF4-FFF2-40B4-BE49-F238E27FC236}">
              <a16:creationId xmlns:a16="http://schemas.microsoft.com/office/drawing/2014/main" id="{12F4624A-08FE-47C2-A0D3-3D9D0852D2B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48" name="Text Box 1">
          <a:extLst>
            <a:ext uri="{FF2B5EF4-FFF2-40B4-BE49-F238E27FC236}">
              <a16:creationId xmlns:a16="http://schemas.microsoft.com/office/drawing/2014/main" id="{B76E6A53-A96E-440E-81A1-9D51D488C78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49" name="Text Box 8">
          <a:extLst>
            <a:ext uri="{FF2B5EF4-FFF2-40B4-BE49-F238E27FC236}">
              <a16:creationId xmlns:a16="http://schemas.microsoft.com/office/drawing/2014/main" id="{D3B5E245-085F-4B29-83F2-048C183A0AC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50" name="Text Box 9">
          <a:extLst>
            <a:ext uri="{FF2B5EF4-FFF2-40B4-BE49-F238E27FC236}">
              <a16:creationId xmlns:a16="http://schemas.microsoft.com/office/drawing/2014/main" id="{AC82B3CA-36FD-4AF9-9CB2-79138175A15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51" name="Text Box 10">
          <a:extLst>
            <a:ext uri="{FF2B5EF4-FFF2-40B4-BE49-F238E27FC236}">
              <a16:creationId xmlns:a16="http://schemas.microsoft.com/office/drawing/2014/main" id="{DDBF67AB-AE03-44B8-A05B-C3E23B31C2E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52" name="Text Box 41">
          <a:extLst>
            <a:ext uri="{FF2B5EF4-FFF2-40B4-BE49-F238E27FC236}">
              <a16:creationId xmlns:a16="http://schemas.microsoft.com/office/drawing/2014/main" id="{42B7CCD6-B079-49BE-8F56-6D6A6512FBD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53" name="Text Box 43">
          <a:extLst>
            <a:ext uri="{FF2B5EF4-FFF2-40B4-BE49-F238E27FC236}">
              <a16:creationId xmlns:a16="http://schemas.microsoft.com/office/drawing/2014/main" id="{81B8070E-E50B-4ED6-A30A-2CA4DF6356C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54" name="Text Box 1">
          <a:extLst>
            <a:ext uri="{FF2B5EF4-FFF2-40B4-BE49-F238E27FC236}">
              <a16:creationId xmlns:a16="http://schemas.microsoft.com/office/drawing/2014/main" id="{D179F5A1-E090-454D-94BD-CBCB6D3FE9C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55" name="Text Box 8">
          <a:extLst>
            <a:ext uri="{FF2B5EF4-FFF2-40B4-BE49-F238E27FC236}">
              <a16:creationId xmlns:a16="http://schemas.microsoft.com/office/drawing/2014/main" id="{27211F9B-07AA-4CA4-AFF1-9D685E332F2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56" name="Text Box 9">
          <a:extLst>
            <a:ext uri="{FF2B5EF4-FFF2-40B4-BE49-F238E27FC236}">
              <a16:creationId xmlns:a16="http://schemas.microsoft.com/office/drawing/2014/main" id="{C86ECDC9-B3B8-4C61-A8E6-2C4B0A01667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57" name="Text Box 10">
          <a:extLst>
            <a:ext uri="{FF2B5EF4-FFF2-40B4-BE49-F238E27FC236}">
              <a16:creationId xmlns:a16="http://schemas.microsoft.com/office/drawing/2014/main" id="{1CC19209-613E-4E34-B5E3-0CDB703790A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58" name="Text Box 41">
          <a:extLst>
            <a:ext uri="{FF2B5EF4-FFF2-40B4-BE49-F238E27FC236}">
              <a16:creationId xmlns:a16="http://schemas.microsoft.com/office/drawing/2014/main" id="{B83821C7-D6A8-4EBE-8553-6F4B429B3E6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59" name="Text Box 43">
          <a:extLst>
            <a:ext uri="{FF2B5EF4-FFF2-40B4-BE49-F238E27FC236}">
              <a16:creationId xmlns:a16="http://schemas.microsoft.com/office/drawing/2014/main" id="{EB4422EC-848D-4765-8684-89A81F28027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60" name="Text Box 1">
          <a:extLst>
            <a:ext uri="{FF2B5EF4-FFF2-40B4-BE49-F238E27FC236}">
              <a16:creationId xmlns:a16="http://schemas.microsoft.com/office/drawing/2014/main" id="{71767BF8-3DDA-4481-ABA8-2965AA93EF1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61" name="Text Box 8">
          <a:extLst>
            <a:ext uri="{FF2B5EF4-FFF2-40B4-BE49-F238E27FC236}">
              <a16:creationId xmlns:a16="http://schemas.microsoft.com/office/drawing/2014/main" id="{36E474FF-BE58-462D-BBBD-BC664897B98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62" name="Text Box 9">
          <a:extLst>
            <a:ext uri="{FF2B5EF4-FFF2-40B4-BE49-F238E27FC236}">
              <a16:creationId xmlns:a16="http://schemas.microsoft.com/office/drawing/2014/main" id="{B655918A-F7BF-4F2F-A67F-A5F0F23090F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63" name="Text Box 10">
          <a:extLst>
            <a:ext uri="{FF2B5EF4-FFF2-40B4-BE49-F238E27FC236}">
              <a16:creationId xmlns:a16="http://schemas.microsoft.com/office/drawing/2014/main" id="{FEF961AC-3B44-48F2-AB77-7506264F997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64" name="Text Box 41">
          <a:extLst>
            <a:ext uri="{FF2B5EF4-FFF2-40B4-BE49-F238E27FC236}">
              <a16:creationId xmlns:a16="http://schemas.microsoft.com/office/drawing/2014/main" id="{0AC2BAB6-DDDF-4ED1-953B-470172E7947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65" name="Text Box 43">
          <a:extLst>
            <a:ext uri="{FF2B5EF4-FFF2-40B4-BE49-F238E27FC236}">
              <a16:creationId xmlns:a16="http://schemas.microsoft.com/office/drawing/2014/main" id="{21338359-8A56-4991-8729-93E214F623A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66" name="Text Box 1">
          <a:extLst>
            <a:ext uri="{FF2B5EF4-FFF2-40B4-BE49-F238E27FC236}">
              <a16:creationId xmlns:a16="http://schemas.microsoft.com/office/drawing/2014/main" id="{68EC9509-404E-4AA5-A59B-359A628EEEA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67" name="Text Box 8">
          <a:extLst>
            <a:ext uri="{FF2B5EF4-FFF2-40B4-BE49-F238E27FC236}">
              <a16:creationId xmlns:a16="http://schemas.microsoft.com/office/drawing/2014/main" id="{C42D1237-CB63-4D34-8283-B524820F6B1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68" name="Text Box 9">
          <a:extLst>
            <a:ext uri="{FF2B5EF4-FFF2-40B4-BE49-F238E27FC236}">
              <a16:creationId xmlns:a16="http://schemas.microsoft.com/office/drawing/2014/main" id="{AB8A8FCD-2FAC-48C4-9C8E-CB3DE2A369D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69" name="Text Box 10">
          <a:extLst>
            <a:ext uri="{FF2B5EF4-FFF2-40B4-BE49-F238E27FC236}">
              <a16:creationId xmlns:a16="http://schemas.microsoft.com/office/drawing/2014/main" id="{6ED484F3-EF81-4DDE-8A1C-0042F96B13E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70" name="Text Box 41">
          <a:extLst>
            <a:ext uri="{FF2B5EF4-FFF2-40B4-BE49-F238E27FC236}">
              <a16:creationId xmlns:a16="http://schemas.microsoft.com/office/drawing/2014/main" id="{2017F5E0-E29D-4315-B562-2CB0115CD33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71" name="Text Box 43">
          <a:extLst>
            <a:ext uri="{FF2B5EF4-FFF2-40B4-BE49-F238E27FC236}">
              <a16:creationId xmlns:a16="http://schemas.microsoft.com/office/drawing/2014/main" id="{F07D8651-1412-4304-BF98-86B707BF60B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72" name="Text Box 1">
          <a:extLst>
            <a:ext uri="{FF2B5EF4-FFF2-40B4-BE49-F238E27FC236}">
              <a16:creationId xmlns:a16="http://schemas.microsoft.com/office/drawing/2014/main" id="{A0D12AB9-2109-4767-AFA0-0C51B356FD8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73" name="Text Box 8">
          <a:extLst>
            <a:ext uri="{FF2B5EF4-FFF2-40B4-BE49-F238E27FC236}">
              <a16:creationId xmlns:a16="http://schemas.microsoft.com/office/drawing/2014/main" id="{C0BFD2FB-9551-4297-996D-24AEDF11212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74" name="Text Box 9">
          <a:extLst>
            <a:ext uri="{FF2B5EF4-FFF2-40B4-BE49-F238E27FC236}">
              <a16:creationId xmlns:a16="http://schemas.microsoft.com/office/drawing/2014/main" id="{3941C925-4E04-49A6-8FED-B1401080993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75" name="Text Box 10">
          <a:extLst>
            <a:ext uri="{FF2B5EF4-FFF2-40B4-BE49-F238E27FC236}">
              <a16:creationId xmlns:a16="http://schemas.microsoft.com/office/drawing/2014/main" id="{21A74017-9CBD-451C-ABC1-BCF28B8FABD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76" name="Text Box 41">
          <a:extLst>
            <a:ext uri="{FF2B5EF4-FFF2-40B4-BE49-F238E27FC236}">
              <a16:creationId xmlns:a16="http://schemas.microsoft.com/office/drawing/2014/main" id="{7D2EC71F-AB7A-4C2F-8C6B-96A62B3AC40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77" name="Text Box 43">
          <a:extLst>
            <a:ext uri="{FF2B5EF4-FFF2-40B4-BE49-F238E27FC236}">
              <a16:creationId xmlns:a16="http://schemas.microsoft.com/office/drawing/2014/main" id="{C208075E-F38A-445C-8E5D-337B9671F11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78" name="Text Box 1">
          <a:extLst>
            <a:ext uri="{FF2B5EF4-FFF2-40B4-BE49-F238E27FC236}">
              <a16:creationId xmlns:a16="http://schemas.microsoft.com/office/drawing/2014/main" id="{F5D3F6C9-C81A-481A-A2EF-DCC236FD339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79" name="Text Box 8">
          <a:extLst>
            <a:ext uri="{FF2B5EF4-FFF2-40B4-BE49-F238E27FC236}">
              <a16:creationId xmlns:a16="http://schemas.microsoft.com/office/drawing/2014/main" id="{19A611F8-95BC-4212-8973-176EB96B7AA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80" name="Text Box 9">
          <a:extLst>
            <a:ext uri="{FF2B5EF4-FFF2-40B4-BE49-F238E27FC236}">
              <a16:creationId xmlns:a16="http://schemas.microsoft.com/office/drawing/2014/main" id="{60EBBFF6-DA93-4145-99A7-6C7FCAE9186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81" name="Text Box 10">
          <a:extLst>
            <a:ext uri="{FF2B5EF4-FFF2-40B4-BE49-F238E27FC236}">
              <a16:creationId xmlns:a16="http://schemas.microsoft.com/office/drawing/2014/main" id="{94A5E43E-832D-4586-8919-CA060414D8A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82" name="Text Box 41">
          <a:extLst>
            <a:ext uri="{FF2B5EF4-FFF2-40B4-BE49-F238E27FC236}">
              <a16:creationId xmlns:a16="http://schemas.microsoft.com/office/drawing/2014/main" id="{83A29094-710F-41F2-B94D-C8BB81F7106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83" name="Text Box 43">
          <a:extLst>
            <a:ext uri="{FF2B5EF4-FFF2-40B4-BE49-F238E27FC236}">
              <a16:creationId xmlns:a16="http://schemas.microsoft.com/office/drawing/2014/main" id="{D20E1EED-C747-4B19-B3B9-A002E4E74B6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84" name="Text Box 1">
          <a:extLst>
            <a:ext uri="{FF2B5EF4-FFF2-40B4-BE49-F238E27FC236}">
              <a16:creationId xmlns:a16="http://schemas.microsoft.com/office/drawing/2014/main" id="{0CBC826D-7B52-4385-B37F-4F904B78D60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85" name="Text Box 8">
          <a:extLst>
            <a:ext uri="{FF2B5EF4-FFF2-40B4-BE49-F238E27FC236}">
              <a16:creationId xmlns:a16="http://schemas.microsoft.com/office/drawing/2014/main" id="{539A117E-EB68-43F3-8182-D329A9D8526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86" name="Text Box 9">
          <a:extLst>
            <a:ext uri="{FF2B5EF4-FFF2-40B4-BE49-F238E27FC236}">
              <a16:creationId xmlns:a16="http://schemas.microsoft.com/office/drawing/2014/main" id="{27FC2276-A3B0-40D8-BCDF-3131E4F39EC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87" name="Text Box 10">
          <a:extLst>
            <a:ext uri="{FF2B5EF4-FFF2-40B4-BE49-F238E27FC236}">
              <a16:creationId xmlns:a16="http://schemas.microsoft.com/office/drawing/2014/main" id="{EFD359DE-8226-4328-AD82-1D439EB3F3A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88" name="Text Box 41">
          <a:extLst>
            <a:ext uri="{FF2B5EF4-FFF2-40B4-BE49-F238E27FC236}">
              <a16:creationId xmlns:a16="http://schemas.microsoft.com/office/drawing/2014/main" id="{081510BC-9250-433C-A23F-37D9AF100D7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89" name="Text Box 43">
          <a:extLst>
            <a:ext uri="{FF2B5EF4-FFF2-40B4-BE49-F238E27FC236}">
              <a16:creationId xmlns:a16="http://schemas.microsoft.com/office/drawing/2014/main" id="{17FD1A2A-1623-4603-9821-8044C90BA14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90" name="Text Box 1">
          <a:extLst>
            <a:ext uri="{FF2B5EF4-FFF2-40B4-BE49-F238E27FC236}">
              <a16:creationId xmlns:a16="http://schemas.microsoft.com/office/drawing/2014/main" id="{3B6A7C27-0DDB-44F6-8955-58FF5098B16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91" name="Text Box 8">
          <a:extLst>
            <a:ext uri="{FF2B5EF4-FFF2-40B4-BE49-F238E27FC236}">
              <a16:creationId xmlns:a16="http://schemas.microsoft.com/office/drawing/2014/main" id="{E1DB4F16-EF3A-45CD-BC59-C427519CF19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92" name="Text Box 9">
          <a:extLst>
            <a:ext uri="{FF2B5EF4-FFF2-40B4-BE49-F238E27FC236}">
              <a16:creationId xmlns:a16="http://schemas.microsoft.com/office/drawing/2014/main" id="{11614511-4113-4D6B-8B90-279D5EA9753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93" name="Text Box 10">
          <a:extLst>
            <a:ext uri="{FF2B5EF4-FFF2-40B4-BE49-F238E27FC236}">
              <a16:creationId xmlns:a16="http://schemas.microsoft.com/office/drawing/2014/main" id="{264EAA9C-5E89-4504-81F6-4F21D21F877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94" name="Text Box 41">
          <a:extLst>
            <a:ext uri="{FF2B5EF4-FFF2-40B4-BE49-F238E27FC236}">
              <a16:creationId xmlns:a16="http://schemas.microsoft.com/office/drawing/2014/main" id="{73AACB7E-E115-4FA6-B364-D02562CA384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95" name="Text Box 43">
          <a:extLst>
            <a:ext uri="{FF2B5EF4-FFF2-40B4-BE49-F238E27FC236}">
              <a16:creationId xmlns:a16="http://schemas.microsoft.com/office/drawing/2014/main" id="{CE26422E-35A5-4662-938D-13A8BEFF031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96" name="Text Box 1">
          <a:extLst>
            <a:ext uri="{FF2B5EF4-FFF2-40B4-BE49-F238E27FC236}">
              <a16:creationId xmlns:a16="http://schemas.microsoft.com/office/drawing/2014/main" id="{7EE6B182-81FE-400C-B26D-6D0EC5D4AE8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97" name="Text Box 8">
          <a:extLst>
            <a:ext uri="{FF2B5EF4-FFF2-40B4-BE49-F238E27FC236}">
              <a16:creationId xmlns:a16="http://schemas.microsoft.com/office/drawing/2014/main" id="{470EFBE3-D218-4676-879E-B7107DF5103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98" name="Text Box 9">
          <a:extLst>
            <a:ext uri="{FF2B5EF4-FFF2-40B4-BE49-F238E27FC236}">
              <a16:creationId xmlns:a16="http://schemas.microsoft.com/office/drawing/2014/main" id="{ADE4BDFA-D3FB-480D-ADF3-91B345DDF77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399" name="Text Box 10">
          <a:extLst>
            <a:ext uri="{FF2B5EF4-FFF2-40B4-BE49-F238E27FC236}">
              <a16:creationId xmlns:a16="http://schemas.microsoft.com/office/drawing/2014/main" id="{1A19099A-34E2-4D2A-B03F-1506D88B0EE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00" name="Text Box 41">
          <a:extLst>
            <a:ext uri="{FF2B5EF4-FFF2-40B4-BE49-F238E27FC236}">
              <a16:creationId xmlns:a16="http://schemas.microsoft.com/office/drawing/2014/main" id="{180F7746-2BAF-4498-A43D-0F2B20AE870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01" name="Text Box 43">
          <a:extLst>
            <a:ext uri="{FF2B5EF4-FFF2-40B4-BE49-F238E27FC236}">
              <a16:creationId xmlns:a16="http://schemas.microsoft.com/office/drawing/2014/main" id="{96FA7654-E61E-4394-B1EE-2E70E42963A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02" name="Text Box 1">
          <a:extLst>
            <a:ext uri="{FF2B5EF4-FFF2-40B4-BE49-F238E27FC236}">
              <a16:creationId xmlns:a16="http://schemas.microsoft.com/office/drawing/2014/main" id="{A03C4A39-C906-42B9-AE35-6BA8769E932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03" name="Text Box 8">
          <a:extLst>
            <a:ext uri="{FF2B5EF4-FFF2-40B4-BE49-F238E27FC236}">
              <a16:creationId xmlns:a16="http://schemas.microsoft.com/office/drawing/2014/main" id="{67E82C39-E7D1-4162-A5C4-93BF8405C2C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04" name="Text Box 9">
          <a:extLst>
            <a:ext uri="{FF2B5EF4-FFF2-40B4-BE49-F238E27FC236}">
              <a16:creationId xmlns:a16="http://schemas.microsoft.com/office/drawing/2014/main" id="{78AEAEA3-DB7E-41DB-8714-EB609B88FF6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05" name="Text Box 10">
          <a:extLst>
            <a:ext uri="{FF2B5EF4-FFF2-40B4-BE49-F238E27FC236}">
              <a16:creationId xmlns:a16="http://schemas.microsoft.com/office/drawing/2014/main" id="{28712F41-D1A2-48BB-AC74-8C945D77583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06" name="Text Box 41">
          <a:extLst>
            <a:ext uri="{FF2B5EF4-FFF2-40B4-BE49-F238E27FC236}">
              <a16:creationId xmlns:a16="http://schemas.microsoft.com/office/drawing/2014/main" id="{23820D60-D7D9-426A-B8A8-79E04F16AE1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07" name="Text Box 43">
          <a:extLst>
            <a:ext uri="{FF2B5EF4-FFF2-40B4-BE49-F238E27FC236}">
              <a16:creationId xmlns:a16="http://schemas.microsoft.com/office/drawing/2014/main" id="{BDE0CA16-DAC7-4650-8C46-559EF6D0877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08" name="Text Box 1">
          <a:extLst>
            <a:ext uri="{FF2B5EF4-FFF2-40B4-BE49-F238E27FC236}">
              <a16:creationId xmlns:a16="http://schemas.microsoft.com/office/drawing/2014/main" id="{3C13CBCC-4108-449C-8BF5-36B9CEBB613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09" name="Text Box 8">
          <a:extLst>
            <a:ext uri="{FF2B5EF4-FFF2-40B4-BE49-F238E27FC236}">
              <a16:creationId xmlns:a16="http://schemas.microsoft.com/office/drawing/2014/main" id="{89BC728E-97F1-4233-9C6E-971564D27E2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10" name="Text Box 9">
          <a:extLst>
            <a:ext uri="{FF2B5EF4-FFF2-40B4-BE49-F238E27FC236}">
              <a16:creationId xmlns:a16="http://schemas.microsoft.com/office/drawing/2014/main" id="{7329E4EA-E133-4E64-BF45-D0EAF05E87C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11" name="Text Box 10">
          <a:extLst>
            <a:ext uri="{FF2B5EF4-FFF2-40B4-BE49-F238E27FC236}">
              <a16:creationId xmlns:a16="http://schemas.microsoft.com/office/drawing/2014/main" id="{AA883F72-0A34-43D4-BC2E-10FF8536FB9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12" name="Text Box 41">
          <a:extLst>
            <a:ext uri="{FF2B5EF4-FFF2-40B4-BE49-F238E27FC236}">
              <a16:creationId xmlns:a16="http://schemas.microsoft.com/office/drawing/2014/main" id="{7E22331C-2555-4042-B703-5DA8F072DFC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13" name="Text Box 43">
          <a:extLst>
            <a:ext uri="{FF2B5EF4-FFF2-40B4-BE49-F238E27FC236}">
              <a16:creationId xmlns:a16="http://schemas.microsoft.com/office/drawing/2014/main" id="{A8653FC0-FCC7-49A3-ADC9-B6FE81B0138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14" name="Text Box 1">
          <a:extLst>
            <a:ext uri="{FF2B5EF4-FFF2-40B4-BE49-F238E27FC236}">
              <a16:creationId xmlns:a16="http://schemas.microsoft.com/office/drawing/2014/main" id="{98911562-3F8E-47E8-B31F-9B16F204FDA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15" name="Text Box 8">
          <a:extLst>
            <a:ext uri="{FF2B5EF4-FFF2-40B4-BE49-F238E27FC236}">
              <a16:creationId xmlns:a16="http://schemas.microsoft.com/office/drawing/2014/main" id="{5D06F482-D464-459B-8F01-C005F1CD1C4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16" name="Text Box 9">
          <a:extLst>
            <a:ext uri="{FF2B5EF4-FFF2-40B4-BE49-F238E27FC236}">
              <a16:creationId xmlns:a16="http://schemas.microsoft.com/office/drawing/2014/main" id="{8D156DE9-A73B-43A3-9FBF-6D6A46D9A06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17" name="Text Box 10">
          <a:extLst>
            <a:ext uri="{FF2B5EF4-FFF2-40B4-BE49-F238E27FC236}">
              <a16:creationId xmlns:a16="http://schemas.microsoft.com/office/drawing/2014/main" id="{B72CDBB5-7BF9-4C64-BA9C-884BE2FAB37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18" name="Text Box 41">
          <a:extLst>
            <a:ext uri="{FF2B5EF4-FFF2-40B4-BE49-F238E27FC236}">
              <a16:creationId xmlns:a16="http://schemas.microsoft.com/office/drawing/2014/main" id="{C85E949A-268E-4715-9BBD-8BF2245BABA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19" name="Text Box 43">
          <a:extLst>
            <a:ext uri="{FF2B5EF4-FFF2-40B4-BE49-F238E27FC236}">
              <a16:creationId xmlns:a16="http://schemas.microsoft.com/office/drawing/2014/main" id="{8FBD0B69-458D-4098-AA38-0A1EF20D47E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20" name="Text Box 1">
          <a:extLst>
            <a:ext uri="{FF2B5EF4-FFF2-40B4-BE49-F238E27FC236}">
              <a16:creationId xmlns:a16="http://schemas.microsoft.com/office/drawing/2014/main" id="{F032FA1C-B18E-4315-968C-FED5B15B257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21" name="Text Box 8">
          <a:extLst>
            <a:ext uri="{FF2B5EF4-FFF2-40B4-BE49-F238E27FC236}">
              <a16:creationId xmlns:a16="http://schemas.microsoft.com/office/drawing/2014/main" id="{FDEC42BF-BBE3-4514-9BD1-7681ADB5A3B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22" name="Text Box 9">
          <a:extLst>
            <a:ext uri="{FF2B5EF4-FFF2-40B4-BE49-F238E27FC236}">
              <a16:creationId xmlns:a16="http://schemas.microsoft.com/office/drawing/2014/main" id="{6F010C55-431B-4474-9E8E-78055005D00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23" name="Text Box 10">
          <a:extLst>
            <a:ext uri="{FF2B5EF4-FFF2-40B4-BE49-F238E27FC236}">
              <a16:creationId xmlns:a16="http://schemas.microsoft.com/office/drawing/2014/main" id="{F809E938-D00A-462F-8243-04DAC227529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24" name="Text Box 41">
          <a:extLst>
            <a:ext uri="{FF2B5EF4-FFF2-40B4-BE49-F238E27FC236}">
              <a16:creationId xmlns:a16="http://schemas.microsoft.com/office/drawing/2014/main" id="{5E8B8B24-DC3A-4158-BE30-E05D3F8B69F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25" name="Text Box 43">
          <a:extLst>
            <a:ext uri="{FF2B5EF4-FFF2-40B4-BE49-F238E27FC236}">
              <a16:creationId xmlns:a16="http://schemas.microsoft.com/office/drawing/2014/main" id="{DCF46E2B-6AC5-4DBF-98FD-B7CD2C4879B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426" name="Text Box 1">
          <a:extLst>
            <a:ext uri="{FF2B5EF4-FFF2-40B4-BE49-F238E27FC236}">
              <a16:creationId xmlns:a16="http://schemas.microsoft.com/office/drawing/2014/main" id="{68DCFEBD-9740-4CB1-B36F-8A3E0B1930E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427" name="Text Box 8">
          <a:extLst>
            <a:ext uri="{FF2B5EF4-FFF2-40B4-BE49-F238E27FC236}">
              <a16:creationId xmlns:a16="http://schemas.microsoft.com/office/drawing/2014/main" id="{4E05A0D4-E53B-4EC0-8877-879B5E8B3F4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428" name="Text Box 9">
          <a:extLst>
            <a:ext uri="{FF2B5EF4-FFF2-40B4-BE49-F238E27FC236}">
              <a16:creationId xmlns:a16="http://schemas.microsoft.com/office/drawing/2014/main" id="{02CCDE21-0717-4BF5-85C0-5E1130FA617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429" name="Text Box 10">
          <a:extLst>
            <a:ext uri="{FF2B5EF4-FFF2-40B4-BE49-F238E27FC236}">
              <a16:creationId xmlns:a16="http://schemas.microsoft.com/office/drawing/2014/main" id="{36929EDE-F27F-4E20-843C-74811474BB9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430" name="Text Box 41">
          <a:extLst>
            <a:ext uri="{FF2B5EF4-FFF2-40B4-BE49-F238E27FC236}">
              <a16:creationId xmlns:a16="http://schemas.microsoft.com/office/drawing/2014/main" id="{82E9BA5C-76C5-4C70-8142-F9B5C20A3CD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431" name="Text Box 43">
          <a:extLst>
            <a:ext uri="{FF2B5EF4-FFF2-40B4-BE49-F238E27FC236}">
              <a16:creationId xmlns:a16="http://schemas.microsoft.com/office/drawing/2014/main" id="{7BB0CD87-AEED-4EF2-8DF7-5959B97EF17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432" name="Text Box 1">
          <a:extLst>
            <a:ext uri="{FF2B5EF4-FFF2-40B4-BE49-F238E27FC236}">
              <a16:creationId xmlns:a16="http://schemas.microsoft.com/office/drawing/2014/main" id="{FB214CEC-02D2-4535-BEF6-C3B8141BA1E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433" name="Text Box 8">
          <a:extLst>
            <a:ext uri="{FF2B5EF4-FFF2-40B4-BE49-F238E27FC236}">
              <a16:creationId xmlns:a16="http://schemas.microsoft.com/office/drawing/2014/main" id="{1E79D18D-D885-45D0-9D03-4480BDBB498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434" name="Text Box 9">
          <a:extLst>
            <a:ext uri="{FF2B5EF4-FFF2-40B4-BE49-F238E27FC236}">
              <a16:creationId xmlns:a16="http://schemas.microsoft.com/office/drawing/2014/main" id="{6C690009-9C9C-434D-ABA8-3C41A83F963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435" name="Text Box 10">
          <a:extLst>
            <a:ext uri="{FF2B5EF4-FFF2-40B4-BE49-F238E27FC236}">
              <a16:creationId xmlns:a16="http://schemas.microsoft.com/office/drawing/2014/main" id="{CEE0C162-3B03-40A6-BB78-355F40BA6B1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436" name="Text Box 41">
          <a:extLst>
            <a:ext uri="{FF2B5EF4-FFF2-40B4-BE49-F238E27FC236}">
              <a16:creationId xmlns:a16="http://schemas.microsoft.com/office/drawing/2014/main" id="{2EC7DD5B-28E8-4108-B209-7961127236A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437" name="Text Box 43">
          <a:extLst>
            <a:ext uri="{FF2B5EF4-FFF2-40B4-BE49-F238E27FC236}">
              <a16:creationId xmlns:a16="http://schemas.microsoft.com/office/drawing/2014/main" id="{E826E66E-3B7D-4BEC-8E4E-11215328289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38" name="Text Box 1">
          <a:extLst>
            <a:ext uri="{FF2B5EF4-FFF2-40B4-BE49-F238E27FC236}">
              <a16:creationId xmlns:a16="http://schemas.microsoft.com/office/drawing/2014/main" id="{281442E1-AA18-4707-8D26-6153EE27D1D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39" name="Text Box 8">
          <a:extLst>
            <a:ext uri="{FF2B5EF4-FFF2-40B4-BE49-F238E27FC236}">
              <a16:creationId xmlns:a16="http://schemas.microsoft.com/office/drawing/2014/main" id="{511B6128-63BD-43A8-AC7B-26D7D211B07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40" name="Text Box 9">
          <a:extLst>
            <a:ext uri="{FF2B5EF4-FFF2-40B4-BE49-F238E27FC236}">
              <a16:creationId xmlns:a16="http://schemas.microsoft.com/office/drawing/2014/main" id="{0978302E-D923-46F8-A438-5141BC0582F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41" name="Text Box 10">
          <a:extLst>
            <a:ext uri="{FF2B5EF4-FFF2-40B4-BE49-F238E27FC236}">
              <a16:creationId xmlns:a16="http://schemas.microsoft.com/office/drawing/2014/main" id="{41913D3E-3BBE-4CA0-946B-60E7A0C5882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42" name="Text Box 41">
          <a:extLst>
            <a:ext uri="{FF2B5EF4-FFF2-40B4-BE49-F238E27FC236}">
              <a16:creationId xmlns:a16="http://schemas.microsoft.com/office/drawing/2014/main" id="{38C46546-728E-45C4-9F99-4F586D31519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43" name="Text Box 43">
          <a:extLst>
            <a:ext uri="{FF2B5EF4-FFF2-40B4-BE49-F238E27FC236}">
              <a16:creationId xmlns:a16="http://schemas.microsoft.com/office/drawing/2014/main" id="{FBB78812-2E50-404C-9C34-29D3693E850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44" name="Text Box 1">
          <a:extLst>
            <a:ext uri="{FF2B5EF4-FFF2-40B4-BE49-F238E27FC236}">
              <a16:creationId xmlns:a16="http://schemas.microsoft.com/office/drawing/2014/main" id="{568B1544-B362-457D-A6B3-761B6ADA80B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45" name="Text Box 8">
          <a:extLst>
            <a:ext uri="{FF2B5EF4-FFF2-40B4-BE49-F238E27FC236}">
              <a16:creationId xmlns:a16="http://schemas.microsoft.com/office/drawing/2014/main" id="{A5787811-BC0A-42F7-9846-4F7FD726DF1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46" name="Text Box 9">
          <a:extLst>
            <a:ext uri="{FF2B5EF4-FFF2-40B4-BE49-F238E27FC236}">
              <a16:creationId xmlns:a16="http://schemas.microsoft.com/office/drawing/2014/main" id="{33AB2B0D-CE69-4D9C-8A5E-948C8F68AAA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47" name="Text Box 10">
          <a:extLst>
            <a:ext uri="{FF2B5EF4-FFF2-40B4-BE49-F238E27FC236}">
              <a16:creationId xmlns:a16="http://schemas.microsoft.com/office/drawing/2014/main" id="{7A27A368-5506-423F-8B77-F8C058FA5FA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48" name="Text Box 41">
          <a:extLst>
            <a:ext uri="{FF2B5EF4-FFF2-40B4-BE49-F238E27FC236}">
              <a16:creationId xmlns:a16="http://schemas.microsoft.com/office/drawing/2014/main" id="{83148A9D-FCDD-4FAB-8FFB-1BF0BACE624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49" name="Text Box 43">
          <a:extLst>
            <a:ext uri="{FF2B5EF4-FFF2-40B4-BE49-F238E27FC236}">
              <a16:creationId xmlns:a16="http://schemas.microsoft.com/office/drawing/2014/main" id="{F371501C-15C5-411F-8918-F64CF0F4474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50" name="Text Box 1">
          <a:extLst>
            <a:ext uri="{FF2B5EF4-FFF2-40B4-BE49-F238E27FC236}">
              <a16:creationId xmlns:a16="http://schemas.microsoft.com/office/drawing/2014/main" id="{D0710FBD-9E8D-43C3-8436-12B0F13894E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51" name="Text Box 8">
          <a:extLst>
            <a:ext uri="{FF2B5EF4-FFF2-40B4-BE49-F238E27FC236}">
              <a16:creationId xmlns:a16="http://schemas.microsoft.com/office/drawing/2014/main" id="{06E7B973-FA60-4120-A45B-6C1C8DECF84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52" name="Text Box 9">
          <a:extLst>
            <a:ext uri="{FF2B5EF4-FFF2-40B4-BE49-F238E27FC236}">
              <a16:creationId xmlns:a16="http://schemas.microsoft.com/office/drawing/2014/main" id="{B79C13BB-A52A-4B6D-8464-CE70D584E4D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53" name="Text Box 10">
          <a:extLst>
            <a:ext uri="{FF2B5EF4-FFF2-40B4-BE49-F238E27FC236}">
              <a16:creationId xmlns:a16="http://schemas.microsoft.com/office/drawing/2014/main" id="{B37FDA7C-B287-439D-A7A8-71395A0BCE8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54" name="Text Box 41">
          <a:extLst>
            <a:ext uri="{FF2B5EF4-FFF2-40B4-BE49-F238E27FC236}">
              <a16:creationId xmlns:a16="http://schemas.microsoft.com/office/drawing/2014/main" id="{19477EC5-641F-4284-9EF9-EF2B1563E52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55" name="Text Box 43">
          <a:extLst>
            <a:ext uri="{FF2B5EF4-FFF2-40B4-BE49-F238E27FC236}">
              <a16:creationId xmlns:a16="http://schemas.microsoft.com/office/drawing/2014/main" id="{494EDE49-FEDD-4031-8F9A-BA0347E291B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56" name="Text Box 1">
          <a:extLst>
            <a:ext uri="{FF2B5EF4-FFF2-40B4-BE49-F238E27FC236}">
              <a16:creationId xmlns:a16="http://schemas.microsoft.com/office/drawing/2014/main" id="{DB08DE7B-E2EB-4674-B825-4939D4ACC0B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57" name="Text Box 8">
          <a:extLst>
            <a:ext uri="{FF2B5EF4-FFF2-40B4-BE49-F238E27FC236}">
              <a16:creationId xmlns:a16="http://schemas.microsoft.com/office/drawing/2014/main" id="{B70FB594-96DF-4F5E-A8C4-DA3C3F1A5D7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58" name="Text Box 9">
          <a:extLst>
            <a:ext uri="{FF2B5EF4-FFF2-40B4-BE49-F238E27FC236}">
              <a16:creationId xmlns:a16="http://schemas.microsoft.com/office/drawing/2014/main" id="{BE35302C-2FDD-40A1-9C34-48706952E91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59" name="Text Box 10">
          <a:extLst>
            <a:ext uri="{FF2B5EF4-FFF2-40B4-BE49-F238E27FC236}">
              <a16:creationId xmlns:a16="http://schemas.microsoft.com/office/drawing/2014/main" id="{D1D0A555-A76E-4443-A257-8949D82381F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60" name="Text Box 41">
          <a:extLst>
            <a:ext uri="{FF2B5EF4-FFF2-40B4-BE49-F238E27FC236}">
              <a16:creationId xmlns:a16="http://schemas.microsoft.com/office/drawing/2014/main" id="{7CD922C2-CBA8-4062-B867-9BFDF88DF8A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61" name="Text Box 43">
          <a:extLst>
            <a:ext uri="{FF2B5EF4-FFF2-40B4-BE49-F238E27FC236}">
              <a16:creationId xmlns:a16="http://schemas.microsoft.com/office/drawing/2014/main" id="{362032C9-752B-431E-9587-1839E2A8CD5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62" name="Text Box 1">
          <a:extLst>
            <a:ext uri="{FF2B5EF4-FFF2-40B4-BE49-F238E27FC236}">
              <a16:creationId xmlns:a16="http://schemas.microsoft.com/office/drawing/2014/main" id="{9F4CE50F-CD9F-4F4B-80D9-C296C5BD543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63" name="Text Box 8">
          <a:extLst>
            <a:ext uri="{FF2B5EF4-FFF2-40B4-BE49-F238E27FC236}">
              <a16:creationId xmlns:a16="http://schemas.microsoft.com/office/drawing/2014/main" id="{608C9385-5DC4-4A7C-8A3F-9C906D983B8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64" name="Text Box 9">
          <a:extLst>
            <a:ext uri="{FF2B5EF4-FFF2-40B4-BE49-F238E27FC236}">
              <a16:creationId xmlns:a16="http://schemas.microsoft.com/office/drawing/2014/main" id="{EBB2A4CB-7D8A-485A-A2C9-23895CEF1CA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65" name="Text Box 10">
          <a:extLst>
            <a:ext uri="{FF2B5EF4-FFF2-40B4-BE49-F238E27FC236}">
              <a16:creationId xmlns:a16="http://schemas.microsoft.com/office/drawing/2014/main" id="{87C02BB6-65D4-4465-84D4-CA4834C49E0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66" name="Text Box 41">
          <a:extLst>
            <a:ext uri="{FF2B5EF4-FFF2-40B4-BE49-F238E27FC236}">
              <a16:creationId xmlns:a16="http://schemas.microsoft.com/office/drawing/2014/main" id="{05DC6E11-8B3B-4BA3-82DF-EF948385D5B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67" name="Text Box 43">
          <a:extLst>
            <a:ext uri="{FF2B5EF4-FFF2-40B4-BE49-F238E27FC236}">
              <a16:creationId xmlns:a16="http://schemas.microsoft.com/office/drawing/2014/main" id="{011882C0-ABCA-4360-A001-3E8049C45FE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68" name="Text Box 1">
          <a:extLst>
            <a:ext uri="{FF2B5EF4-FFF2-40B4-BE49-F238E27FC236}">
              <a16:creationId xmlns:a16="http://schemas.microsoft.com/office/drawing/2014/main" id="{BBDDBC91-5932-4010-83DC-9B0B0FD74AF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69" name="Text Box 8">
          <a:extLst>
            <a:ext uri="{FF2B5EF4-FFF2-40B4-BE49-F238E27FC236}">
              <a16:creationId xmlns:a16="http://schemas.microsoft.com/office/drawing/2014/main" id="{B68D3D1D-FB1A-45C4-8A74-FDF1972A23C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70" name="Text Box 9">
          <a:extLst>
            <a:ext uri="{FF2B5EF4-FFF2-40B4-BE49-F238E27FC236}">
              <a16:creationId xmlns:a16="http://schemas.microsoft.com/office/drawing/2014/main" id="{747E49C7-41CA-47E3-A764-6F51E136483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71" name="Text Box 10">
          <a:extLst>
            <a:ext uri="{FF2B5EF4-FFF2-40B4-BE49-F238E27FC236}">
              <a16:creationId xmlns:a16="http://schemas.microsoft.com/office/drawing/2014/main" id="{A0793E24-B212-44B6-BB47-92EA4B53FEB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72" name="Text Box 41">
          <a:extLst>
            <a:ext uri="{FF2B5EF4-FFF2-40B4-BE49-F238E27FC236}">
              <a16:creationId xmlns:a16="http://schemas.microsoft.com/office/drawing/2014/main" id="{A02F2EFB-C329-4B81-B5CB-A3D27F2A50D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73" name="Text Box 43">
          <a:extLst>
            <a:ext uri="{FF2B5EF4-FFF2-40B4-BE49-F238E27FC236}">
              <a16:creationId xmlns:a16="http://schemas.microsoft.com/office/drawing/2014/main" id="{0FC3353C-A015-46CA-9F5C-43A7370FF69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74" name="Text Box 1">
          <a:extLst>
            <a:ext uri="{FF2B5EF4-FFF2-40B4-BE49-F238E27FC236}">
              <a16:creationId xmlns:a16="http://schemas.microsoft.com/office/drawing/2014/main" id="{7D7C853E-D6BC-402C-AC15-7D0530A155C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75" name="Text Box 8">
          <a:extLst>
            <a:ext uri="{FF2B5EF4-FFF2-40B4-BE49-F238E27FC236}">
              <a16:creationId xmlns:a16="http://schemas.microsoft.com/office/drawing/2014/main" id="{278511D7-6DDA-42DA-8DB1-E67A309C74D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76" name="Text Box 9">
          <a:extLst>
            <a:ext uri="{FF2B5EF4-FFF2-40B4-BE49-F238E27FC236}">
              <a16:creationId xmlns:a16="http://schemas.microsoft.com/office/drawing/2014/main" id="{BABDF793-8873-4255-8EBA-3EFCAAB1D01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77" name="Text Box 10">
          <a:extLst>
            <a:ext uri="{FF2B5EF4-FFF2-40B4-BE49-F238E27FC236}">
              <a16:creationId xmlns:a16="http://schemas.microsoft.com/office/drawing/2014/main" id="{02B26DB4-B60C-4ABB-A238-72E601C0A9D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78" name="Text Box 41">
          <a:extLst>
            <a:ext uri="{FF2B5EF4-FFF2-40B4-BE49-F238E27FC236}">
              <a16:creationId xmlns:a16="http://schemas.microsoft.com/office/drawing/2014/main" id="{97E11165-8BA3-4BBC-A765-22E940DC7AC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79" name="Text Box 43">
          <a:extLst>
            <a:ext uri="{FF2B5EF4-FFF2-40B4-BE49-F238E27FC236}">
              <a16:creationId xmlns:a16="http://schemas.microsoft.com/office/drawing/2014/main" id="{42FEB037-3F96-414D-AA63-A86D87F98B5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80" name="Text Box 1">
          <a:extLst>
            <a:ext uri="{FF2B5EF4-FFF2-40B4-BE49-F238E27FC236}">
              <a16:creationId xmlns:a16="http://schemas.microsoft.com/office/drawing/2014/main" id="{5E9EDCFE-2AA8-42E0-96B4-76B2A89EDE1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81" name="Text Box 8">
          <a:extLst>
            <a:ext uri="{FF2B5EF4-FFF2-40B4-BE49-F238E27FC236}">
              <a16:creationId xmlns:a16="http://schemas.microsoft.com/office/drawing/2014/main" id="{E2287716-B356-438D-AF7A-9A4C0118696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82" name="Text Box 9">
          <a:extLst>
            <a:ext uri="{FF2B5EF4-FFF2-40B4-BE49-F238E27FC236}">
              <a16:creationId xmlns:a16="http://schemas.microsoft.com/office/drawing/2014/main" id="{705E6CB7-73D9-4F7A-973C-F0742F756B0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83" name="Text Box 10">
          <a:extLst>
            <a:ext uri="{FF2B5EF4-FFF2-40B4-BE49-F238E27FC236}">
              <a16:creationId xmlns:a16="http://schemas.microsoft.com/office/drawing/2014/main" id="{736B52CE-6EF0-42AA-8DD2-4CBC13C90DF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84" name="Text Box 41">
          <a:extLst>
            <a:ext uri="{FF2B5EF4-FFF2-40B4-BE49-F238E27FC236}">
              <a16:creationId xmlns:a16="http://schemas.microsoft.com/office/drawing/2014/main" id="{750ABA11-0418-416F-B6BA-F110B7A1FAA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85" name="Text Box 43">
          <a:extLst>
            <a:ext uri="{FF2B5EF4-FFF2-40B4-BE49-F238E27FC236}">
              <a16:creationId xmlns:a16="http://schemas.microsoft.com/office/drawing/2014/main" id="{0E8CD9FB-FBD0-45C5-90C3-36DECAD8A7D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86" name="Text Box 1">
          <a:extLst>
            <a:ext uri="{FF2B5EF4-FFF2-40B4-BE49-F238E27FC236}">
              <a16:creationId xmlns:a16="http://schemas.microsoft.com/office/drawing/2014/main" id="{44E6C92E-4C1C-4AC9-89FF-AAA65DCFA77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87" name="Text Box 8">
          <a:extLst>
            <a:ext uri="{FF2B5EF4-FFF2-40B4-BE49-F238E27FC236}">
              <a16:creationId xmlns:a16="http://schemas.microsoft.com/office/drawing/2014/main" id="{FD8D10C0-7ED7-4A0C-990F-8EFD27DC71F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88" name="Text Box 9">
          <a:extLst>
            <a:ext uri="{FF2B5EF4-FFF2-40B4-BE49-F238E27FC236}">
              <a16:creationId xmlns:a16="http://schemas.microsoft.com/office/drawing/2014/main" id="{57AC6692-ED1B-4116-98AA-CE7BE628F7E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89" name="Text Box 10">
          <a:extLst>
            <a:ext uri="{FF2B5EF4-FFF2-40B4-BE49-F238E27FC236}">
              <a16:creationId xmlns:a16="http://schemas.microsoft.com/office/drawing/2014/main" id="{9D050D4B-CDED-4A49-A8DD-AFE6C770229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90" name="Text Box 41">
          <a:extLst>
            <a:ext uri="{FF2B5EF4-FFF2-40B4-BE49-F238E27FC236}">
              <a16:creationId xmlns:a16="http://schemas.microsoft.com/office/drawing/2014/main" id="{4110DB60-BDCA-477E-8C49-161857A5AAF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91" name="Text Box 43">
          <a:extLst>
            <a:ext uri="{FF2B5EF4-FFF2-40B4-BE49-F238E27FC236}">
              <a16:creationId xmlns:a16="http://schemas.microsoft.com/office/drawing/2014/main" id="{3A5FB19D-DE00-495C-A9BD-2451DAAF313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92" name="Text Box 1">
          <a:extLst>
            <a:ext uri="{FF2B5EF4-FFF2-40B4-BE49-F238E27FC236}">
              <a16:creationId xmlns:a16="http://schemas.microsoft.com/office/drawing/2014/main" id="{4722A882-1E5D-43B1-A0AF-1E5D48985DC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93" name="Text Box 8">
          <a:extLst>
            <a:ext uri="{FF2B5EF4-FFF2-40B4-BE49-F238E27FC236}">
              <a16:creationId xmlns:a16="http://schemas.microsoft.com/office/drawing/2014/main" id="{D0773018-9FE6-49F7-B7B5-BDAFF4983A5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94" name="Text Box 9">
          <a:extLst>
            <a:ext uri="{FF2B5EF4-FFF2-40B4-BE49-F238E27FC236}">
              <a16:creationId xmlns:a16="http://schemas.microsoft.com/office/drawing/2014/main" id="{6F6471A0-53F6-43B7-B6BD-F51706E2404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95" name="Text Box 10">
          <a:extLst>
            <a:ext uri="{FF2B5EF4-FFF2-40B4-BE49-F238E27FC236}">
              <a16:creationId xmlns:a16="http://schemas.microsoft.com/office/drawing/2014/main" id="{B4B6EAF6-6F12-4E01-9EFA-80F223E3DC5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96" name="Text Box 41">
          <a:extLst>
            <a:ext uri="{FF2B5EF4-FFF2-40B4-BE49-F238E27FC236}">
              <a16:creationId xmlns:a16="http://schemas.microsoft.com/office/drawing/2014/main" id="{DE377B8C-3B78-4B6F-93FA-44C4D3B0D83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97" name="Text Box 43">
          <a:extLst>
            <a:ext uri="{FF2B5EF4-FFF2-40B4-BE49-F238E27FC236}">
              <a16:creationId xmlns:a16="http://schemas.microsoft.com/office/drawing/2014/main" id="{E4BF564F-433F-4CA0-9692-581474ABEE2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98" name="Text Box 1">
          <a:extLst>
            <a:ext uri="{FF2B5EF4-FFF2-40B4-BE49-F238E27FC236}">
              <a16:creationId xmlns:a16="http://schemas.microsoft.com/office/drawing/2014/main" id="{8FA7963D-8D37-4E16-82E3-E58F4121E7B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499" name="Text Box 8">
          <a:extLst>
            <a:ext uri="{FF2B5EF4-FFF2-40B4-BE49-F238E27FC236}">
              <a16:creationId xmlns:a16="http://schemas.microsoft.com/office/drawing/2014/main" id="{AF0E01E5-136E-467B-AB76-ABB5D6AEF9F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500" name="Text Box 9">
          <a:extLst>
            <a:ext uri="{FF2B5EF4-FFF2-40B4-BE49-F238E27FC236}">
              <a16:creationId xmlns:a16="http://schemas.microsoft.com/office/drawing/2014/main" id="{482FC688-C9B0-4A19-B441-D29A806E8C4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501" name="Text Box 10">
          <a:extLst>
            <a:ext uri="{FF2B5EF4-FFF2-40B4-BE49-F238E27FC236}">
              <a16:creationId xmlns:a16="http://schemas.microsoft.com/office/drawing/2014/main" id="{36A0442D-2D51-4F45-9716-C9C0CBF3D68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502" name="Text Box 41">
          <a:extLst>
            <a:ext uri="{FF2B5EF4-FFF2-40B4-BE49-F238E27FC236}">
              <a16:creationId xmlns:a16="http://schemas.microsoft.com/office/drawing/2014/main" id="{C3F29CCE-35DE-4D9E-BF3D-3063D14EE8E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503" name="Text Box 43">
          <a:extLst>
            <a:ext uri="{FF2B5EF4-FFF2-40B4-BE49-F238E27FC236}">
              <a16:creationId xmlns:a16="http://schemas.microsoft.com/office/drawing/2014/main" id="{B7AC3012-D72C-4162-8BDD-D97920A1B96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504" name="Text Box 1">
          <a:extLst>
            <a:ext uri="{FF2B5EF4-FFF2-40B4-BE49-F238E27FC236}">
              <a16:creationId xmlns:a16="http://schemas.microsoft.com/office/drawing/2014/main" id="{F620A927-C4D7-4638-943C-755D4B46AC3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505" name="Text Box 8">
          <a:extLst>
            <a:ext uri="{FF2B5EF4-FFF2-40B4-BE49-F238E27FC236}">
              <a16:creationId xmlns:a16="http://schemas.microsoft.com/office/drawing/2014/main" id="{F1E2613F-5743-4C69-BBEF-1C4D7F3DB8A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506" name="Text Box 9">
          <a:extLst>
            <a:ext uri="{FF2B5EF4-FFF2-40B4-BE49-F238E27FC236}">
              <a16:creationId xmlns:a16="http://schemas.microsoft.com/office/drawing/2014/main" id="{99B8C0B3-900E-412F-ABEB-64B3F65D7E8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507" name="Text Box 10">
          <a:extLst>
            <a:ext uri="{FF2B5EF4-FFF2-40B4-BE49-F238E27FC236}">
              <a16:creationId xmlns:a16="http://schemas.microsoft.com/office/drawing/2014/main" id="{CDD5A71A-B783-46C8-8EDA-2F1F339EEB6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508" name="Text Box 41">
          <a:extLst>
            <a:ext uri="{FF2B5EF4-FFF2-40B4-BE49-F238E27FC236}">
              <a16:creationId xmlns:a16="http://schemas.microsoft.com/office/drawing/2014/main" id="{CC347A58-63DF-404E-8B70-CDE78A72816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25400" cy="44450"/>
    <xdr:sp macro="" textlink="">
      <xdr:nvSpPr>
        <xdr:cNvPr id="3509" name="Text Box 43">
          <a:extLst>
            <a:ext uri="{FF2B5EF4-FFF2-40B4-BE49-F238E27FC236}">
              <a16:creationId xmlns:a16="http://schemas.microsoft.com/office/drawing/2014/main" id="{037BF07A-1A1E-4C17-A747-AB549ED500F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510" name="Text Box 1">
          <a:extLst>
            <a:ext uri="{FF2B5EF4-FFF2-40B4-BE49-F238E27FC236}">
              <a16:creationId xmlns:a16="http://schemas.microsoft.com/office/drawing/2014/main" id="{75D463B2-7E93-4D2B-A071-E3332EDC5C4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511" name="Text Box 8">
          <a:extLst>
            <a:ext uri="{FF2B5EF4-FFF2-40B4-BE49-F238E27FC236}">
              <a16:creationId xmlns:a16="http://schemas.microsoft.com/office/drawing/2014/main" id="{8B155004-65F9-459A-B663-FCD23475D57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512" name="Text Box 9">
          <a:extLst>
            <a:ext uri="{FF2B5EF4-FFF2-40B4-BE49-F238E27FC236}">
              <a16:creationId xmlns:a16="http://schemas.microsoft.com/office/drawing/2014/main" id="{B888DF8D-E01F-4869-9A23-81A9A5D85BD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513" name="Text Box 10">
          <a:extLst>
            <a:ext uri="{FF2B5EF4-FFF2-40B4-BE49-F238E27FC236}">
              <a16:creationId xmlns:a16="http://schemas.microsoft.com/office/drawing/2014/main" id="{DDD40CC1-8855-414C-BA34-11DA7D7214C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514" name="Text Box 41">
          <a:extLst>
            <a:ext uri="{FF2B5EF4-FFF2-40B4-BE49-F238E27FC236}">
              <a16:creationId xmlns:a16="http://schemas.microsoft.com/office/drawing/2014/main" id="{1330EC4A-8463-4288-BDEC-4D575DFB2B4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19050" cy="25400"/>
    <xdr:sp macro="" textlink="">
      <xdr:nvSpPr>
        <xdr:cNvPr id="3515" name="Text Box 43">
          <a:extLst>
            <a:ext uri="{FF2B5EF4-FFF2-40B4-BE49-F238E27FC236}">
              <a16:creationId xmlns:a16="http://schemas.microsoft.com/office/drawing/2014/main" id="{B1E81B15-BA05-4FF3-99B9-682DFF5F9BF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3516" name="Text Box 1">
          <a:extLst>
            <a:ext uri="{FF2B5EF4-FFF2-40B4-BE49-F238E27FC236}">
              <a16:creationId xmlns:a16="http://schemas.microsoft.com/office/drawing/2014/main" id="{4DAD716A-2428-49B2-A827-98C280ADF92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3517" name="Text Box 8">
          <a:extLst>
            <a:ext uri="{FF2B5EF4-FFF2-40B4-BE49-F238E27FC236}">
              <a16:creationId xmlns:a16="http://schemas.microsoft.com/office/drawing/2014/main" id="{B52A8B00-736C-446B-8E67-8E0BB23149B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3518" name="Text Box 9">
          <a:extLst>
            <a:ext uri="{FF2B5EF4-FFF2-40B4-BE49-F238E27FC236}">
              <a16:creationId xmlns:a16="http://schemas.microsoft.com/office/drawing/2014/main" id="{DC2B772B-20AD-4AE6-978C-7D97A0403B7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3519" name="Text Box 10">
          <a:extLst>
            <a:ext uri="{FF2B5EF4-FFF2-40B4-BE49-F238E27FC236}">
              <a16:creationId xmlns:a16="http://schemas.microsoft.com/office/drawing/2014/main" id="{DBA4E900-CD52-469A-8143-3F3A1D78497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3520" name="Text Box 41">
          <a:extLst>
            <a:ext uri="{FF2B5EF4-FFF2-40B4-BE49-F238E27FC236}">
              <a16:creationId xmlns:a16="http://schemas.microsoft.com/office/drawing/2014/main" id="{FABA233E-6F3E-41AC-B3F4-54D12A906AD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34</xdr:row>
      <xdr:rowOff>0</xdr:rowOff>
    </xdr:from>
    <xdr:ext cx="0" cy="44450"/>
    <xdr:sp macro="" textlink="">
      <xdr:nvSpPr>
        <xdr:cNvPr id="3521" name="Text Box 43">
          <a:extLst>
            <a:ext uri="{FF2B5EF4-FFF2-40B4-BE49-F238E27FC236}">
              <a16:creationId xmlns:a16="http://schemas.microsoft.com/office/drawing/2014/main" id="{65E400AC-4099-477C-8E82-1A0ADA83F2C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522" name="Text Box 1">
          <a:extLst>
            <a:ext uri="{FF2B5EF4-FFF2-40B4-BE49-F238E27FC236}">
              <a16:creationId xmlns:a16="http://schemas.microsoft.com/office/drawing/2014/main" id="{63EBB213-C512-400D-B290-B2BD6DC6EBFC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523" name="Text Box 8">
          <a:extLst>
            <a:ext uri="{FF2B5EF4-FFF2-40B4-BE49-F238E27FC236}">
              <a16:creationId xmlns:a16="http://schemas.microsoft.com/office/drawing/2014/main" id="{62413AF6-FF80-40D3-B96D-CBAFAF53CC88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524" name="Text Box 9">
          <a:extLst>
            <a:ext uri="{FF2B5EF4-FFF2-40B4-BE49-F238E27FC236}">
              <a16:creationId xmlns:a16="http://schemas.microsoft.com/office/drawing/2014/main" id="{9C7A6866-4AC7-4E0E-B984-7C1031C4A1E8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525" name="Text Box 10">
          <a:extLst>
            <a:ext uri="{FF2B5EF4-FFF2-40B4-BE49-F238E27FC236}">
              <a16:creationId xmlns:a16="http://schemas.microsoft.com/office/drawing/2014/main" id="{C38C4F63-75C7-4974-A910-B5416337DBD9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526" name="Text Box 41">
          <a:extLst>
            <a:ext uri="{FF2B5EF4-FFF2-40B4-BE49-F238E27FC236}">
              <a16:creationId xmlns:a16="http://schemas.microsoft.com/office/drawing/2014/main" id="{F33234EA-0EC0-4572-9142-6D81BB224426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527" name="Text Box 43">
          <a:extLst>
            <a:ext uri="{FF2B5EF4-FFF2-40B4-BE49-F238E27FC236}">
              <a16:creationId xmlns:a16="http://schemas.microsoft.com/office/drawing/2014/main" id="{D25F83CF-BB01-4A16-BC03-D07C8FD6DBDE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528" name="Text Box 1">
          <a:extLst>
            <a:ext uri="{FF2B5EF4-FFF2-40B4-BE49-F238E27FC236}">
              <a16:creationId xmlns:a16="http://schemas.microsoft.com/office/drawing/2014/main" id="{1C2FB0A2-99AD-43B7-8A26-AD749D1C4B22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529" name="Text Box 8">
          <a:extLst>
            <a:ext uri="{FF2B5EF4-FFF2-40B4-BE49-F238E27FC236}">
              <a16:creationId xmlns:a16="http://schemas.microsoft.com/office/drawing/2014/main" id="{10676AD2-3CD8-4311-96E4-22E2D64DEC82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530" name="Text Box 9">
          <a:extLst>
            <a:ext uri="{FF2B5EF4-FFF2-40B4-BE49-F238E27FC236}">
              <a16:creationId xmlns:a16="http://schemas.microsoft.com/office/drawing/2014/main" id="{C77B7587-0A1C-48A6-B648-E806A3962E6C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531" name="Text Box 10">
          <a:extLst>
            <a:ext uri="{FF2B5EF4-FFF2-40B4-BE49-F238E27FC236}">
              <a16:creationId xmlns:a16="http://schemas.microsoft.com/office/drawing/2014/main" id="{9E7F29E1-53C8-4511-AFDC-0384E13B30F2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532" name="Text Box 41">
          <a:extLst>
            <a:ext uri="{FF2B5EF4-FFF2-40B4-BE49-F238E27FC236}">
              <a16:creationId xmlns:a16="http://schemas.microsoft.com/office/drawing/2014/main" id="{4E2CF0CE-AFE6-43C4-8715-A999FEB5360B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3533" name="Text Box 43">
          <a:extLst>
            <a:ext uri="{FF2B5EF4-FFF2-40B4-BE49-F238E27FC236}">
              <a16:creationId xmlns:a16="http://schemas.microsoft.com/office/drawing/2014/main" id="{C4A1A61A-50C7-4B2A-A953-A68B897EB431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534" name="Text Box 1">
          <a:extLst>
            <a:ext uri="{FF2B5EF4-FFF2-40B4-BE49-F238E27FC236}">
              <a16:creationId xmlns:a16="http://schemas.microsoft.com/office/drawing/2014/main" id="{BDB44E6D-484D-40D7-B83D-0B49DF8F3CB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535" name="Text Box 8">
          <a:extLst>
            <a:ext uri="{FF2B5EF4-FFF2-40B4-BE49-F238E27FC236}">
              <a16:creationId xmlns:a16="http://schemas.microsoft.com/office/drawing/2014/main" id="{169168FE-5349-4BB0-A4B3-A8275D5BB91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536" name="Text Box 9">
          <a:extLst>
            <a:ext uri="{FF2B5EF4-FFF2-40B4-BE49-F238E27FC236}">
              <a16:creationId xmlns:a16="http://schemas.microsoft.com/office/drawing/2014/main" id="{94BA1ECE-A8BF-44D9-9BD6-1CB644D1716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537" name="Text Box 10">
          <a:extLst>
            <a:ext uri="{FF2B5EF4-FFF2-40B4-BE49-F238E27FC236}">
              <a16:creationId xmlns:a16="http://schemas.microsoft.com/office/drawing/2014/main" id="{635BE80D-BB72-4A3E-AA58-4B40032DCC6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538" name="Text Box 41">
          <a:extLst>
            <a:ext uri="{FF2B5EF4-FFF2-40B4-BE49-F238E27FC236}">
              <a16:creationId xmlns:a16="http://schemas.microsoft.com/office/drawing/2014/main" id="{586019DB-A90B-4D9A-B5B9-F361028BA37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539" name="Text Box 43">
          <a:extLst>
            <a:ext uri="{FF2B5EF4-FFF2-40B4-BE49-F238E27FC236}">
              <a16:creationId xmlns:a16="http://schemas.microsoft.com/office/drawing/2014/main" id="{F48A162F-FDC8-410B-ABEF-94052B7523B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540" name="Text Box 1">
          <a:extLst>
            <a:ext uri="{FF2B5EF4-FFF2-40B4-BE49-F238E27FC236}">
              <a16:creationId xmlns:a16="http://schemas.microsoft.com/office/drawing/2014/main" id="{E374E530-8750-436F-AEF1-733D68B2983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541" name="Text Box 8">
          <a:extLst>
            <a:ext uri="{FF2B5EF4-FFF2-40B4-BE49-F238E27FC236}">
              <a16:creationId xmlns:a16="http://schemas.microsoft.com/office/drawing/2014/main" id="{AC854435-6F7F-4D0A-A86A-34D5D0C857B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542" name="Text Box 9">
          <a:extLst>
            <a:ext uri="{FF2B5EF4-FFF2-40B4-BE49-F238E27FC236}">
              <a16:creationId xmlns:a16="http://schemas.microsoft.com/office/drawing/2014/main" id="{D62B9171-5A61-42A5-AED7-96AE4E66F34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543" name="Text Box 10">
          <a:extLst>
            <a:ext uri="{FF2B5EF4-FFF2-40B4-BE49-F238E27FC236}">
              <a16:creationId xmlns:a16="http://schemas.microsoft.com/office/drawing/2014/main" id="{82A88396-97A2-414A-B4CC-81677732CE6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544" name="Text Box 41">
          <a:extLst>
            <a:ext uri="{FF2B5EF4-FFF2-40B4-BE49-F238E27FC236}">
              <a16:creationId xmlns:a16="http://schemas.microsoft.com/office/drawing/2014/main" id="{06DFF069-D820-470F-86E5-7012EF7237A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545" name="Text Box 43">
          <a:extLst>
            <a:ext uri="{FF2B5EF4-FFF2-40B4-BE49-F238E27FC236}">
              <a16:creationId xmlns:a16="http://schemas.microsoft.com/office/drawing/2014/main" id="{30B8ED21-80B9-43B5-A070-C829BBB2F2A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546" name="Text Box 1">
          <a:extLst>
            <a:ext uri="{FF2B5EF4-FFF2-40B4-BE49-F238E27FC236}">
              <a16:creationId xmlns:a16="http://schemas.microsoft.com/office/drawing/2014/main" id="{C416BC4A-1F48-4721-AC03-B2009590A57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547" name="Text Box 8">
          <a:extLst>
            <a:ext uri="{FF2B5EF4-FFF2-40B4-BE49-F238E27FC236}">
              <a16:creationId xmlns:a16="http://schemas.microsoft.com/office/drawing/2014/main" id="{54F95C1F-F69B-4B55-A98C-2B6312B03D5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548" name="Text Box 9">
          <a:extLst>
            <a:ext uri="{FF2B5EF4-FFF2-40B4-BE49-F238E27FC236}">
              <a16:creationId xmlns:a16="http://schemas.microsoft.com/office/drawing/2014/main" id="{B191EC6C-B204-49D4-90F2-DC6171FDB7E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549" name="Text Box 10">
          <a:extLst>
            <a:ext uri="{FF2B5EF4-FFF2-40B4-BE49-F238E27FC236}">
              <a16:creationId xmlns:a16="http://schemas.microsoft.com/office/drawing/2014/main" id="{CE4CD8CA-72B2-447F-84F4-B1F77EDCE15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550" name="Text Box 41">
          <a:extLst>
            <a:ext uri="{FF2B5EF4-FFF2-40B4-BE49-F238E27FC236}">
              <a16:creationId xmlns:a16="http://schemas.microsoft.com/office/drawing/2014/main" id="{66037F41-0930-424F-AE1F-3410E7D8E58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551" name="Text Box 43">
          <a:extLst>
            <a:ext uri="{FF2B5EF4-FFF2-40B4-BE49-F238E27FC236}">
              <a16:creationId xmlns:a16="http://schemas.microsoft.com/office/drawing/2014/main" id="{84E97BB9-AB6A-4C54-80E8-DA78399271A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552" name="Text Box 1">
          <a:extLst>
            <a:ext uri="{FF2B5EF4-FFF2-40B4-BE49-F238E27FC236}">
              <a16:creationId xmlns:a16="http://schemas.microsoft.com/office/drawing/2014/main" id="{54A739DE-B848-4C83-8075-8CDC797185F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553" name="Text Box 8">
          <a:extLst>
            <a:ext uri="{FF2B5EF4-FFF2-40B4-BE49-F238E27FC236}">
              <a16:creationId xmlns:a16="http://schemas.microsoft.com/office/drawing/2014/main" id="{D6A4DE3A-3E16-48FF-8775-DF3C676827B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554" name="Text Box 9">
          <a:extLst>
            <a:ext uri="{FF2B5EF4-FFF2-40B4-BE49-F238E27FC236}">
              <a16:creationId xmlns:a16="http://schemas.microsoft.com/office/drawing/2014/main" id="{4A90BDAC-484F-4381-AB15-DA7DFACED11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555" name="Text Box 10">
          <a:extLst>
            <a:ext uri="{FF2B5EF4-FFF2-40B4-BE49-F238E27FC236}">
              <a16:creationId xmlns:a16="http://schemas.microsoft.com/office/drawing/2014/main" id="{E4F1A8A1-F491-4507-8449-88324D049C3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556" name="Text Box 41">
          <a:extLst>
            <a:ext uri="{FF2B5EF4-FFF2-40B4-BE49-F238E27FC236}">
              <a16:creationId xmlns:a16="http://schemas.microsoft.com/office/drawing/2014/main" id="{958B3574-437C-4A08-A21C-CE62C7E314E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557" name="Text Box 43">
          <a:extLst>
            <a:ext uri="{FF2B5EF4-FFF2-40B4-BE49-F238E27FC236}">
              <a16:creationId xmlns:a16="http://schemas.microsoft.com/office/drawing/2014/main" id="{081581E4-C946-4BF6-8D22-21A2C7D3CE6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558" name="Text Box 1">
          <a:extLst>
            <a:ext uri="{FF2B5EF4-FFF2-40B4-BE49-F238E27FC236}">
              <a16:creationId xmlns:a16="http://schemas.microsoft.com/office/drawing/2014/main" id="{244055EC-7902-439E-B940-83CFE0E5740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559" name="Text Box 8">
          <a:extLst>
            <a:ext uri="{FF2B5EF4-FFF2-40B4-BE49-F238E27FC236}">
              <a16:creationId xmlns:a16="http://schemas.microsoft.com/office/drawing/2014/main" id="{ED473D56-3193-4060-B7A3-461866A48CD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560" name="Text Box 9">
          <a:extLst>
            <a:ext uri="{FF2B5EF4-FFF2-40B4-BE49-F238E27FC236}">
              <a16:creationId xmlns:a16="http://schemas.microsoft.com/office/drawing/2014/main" id="{AA5C5F2A-1C60-452C-8290-2F58D877911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561" name="Text Box 10">
          <a:extLst>
            <a:ext uri="{FF2B5EF4-FFF2-40B4-BE49-F238E27FC236}">
              <a16:creationId xmlns:a16="http://schemas.microsoft.com/office/drawing/2014/main" id="{B6B70A7B-EE91-4386-BAC9-EEFE81887AA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562" name="Text Box 41">
          <a:extLst>
            <a:ext uri="{FF2B5EF4-FFF2-40B4-BE49-F238E27FC236}">
              <a16:creationId xmlns:a16="http://schemas.microsoft.com/office/drawing/2014/main" id="{4992F659-9136-42AB-B134-B8B7CD828B0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563" name="Text Box 43">
          <a:extLst>
            <a:ext uri="{FF2B5EF4-FFF2-40B4-BE49-F238E27FC236}">
              <a16:creationId xmlns:a16="http://schemas.microsoft.com/office/drawing/2014/main" id="{EADBDFA8-5061-4BED-A8F5-F8F0F10A426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564" name="Text Box 1">
          <a:extLst>
            <a:ext uri="{FF2B5EF4-FFF2-40B4-BE49-F238E27FC236}">
              <a16:creationId xmlns:a16="http://schemas.microsoft.com/office/drawing/2014/main" id="{12A069BB-2904-4F07-B10E-38B87941143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565" name="Text Box 8">
          <a:extLst>
            <a:ext uri="{FF2B5EF4-FFF2-40B4-BE49-F238E27FC236}">
              <a16:creationId xmlns:a16="http://schemas.microsoft.com/office/drawing/2014/main" id="{F2DCBED1-853A-4387-83B7-B28FE2B6BB9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566" name="Text Box 9">
          <a:extLst>
            <a:ext uri="{FF2B5EF4-FFF2-40B4-BE49-F238E27FC236}">
              <a16:creationId xmlns:a16="http://schemas.microsoft.com/office/drawing/2014/main" id="{376560B0-6D24-49F2-B437-B7C0B657AA2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567" name="Text Box 10">
          <a:extLst>
            <a:ext uri="{FF2B5EF4-FFF2-40B4-BE49-F238E27FC236}">
              <a16:creationId xmlns:a16="http://schemas.microsoft.com/office/drawing/2014/main" id="{14111CED-309D-41B8-8A7D-4663637D7E7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568" name="Text Box 41">
          <a:extLst>
            <a:ext uri="{FF2B5EF4-FFF2-40B4-BE49-F238E27FC236}">
              <a16:creationId xmlns:a16="http://schemas.microsoft.com/office/drawing/2014/main" id="{E22E05C9-7EAE-4BE3-96A4-7F95CB54A6A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569" name="Text Box 43">
          <a:extLst>
            <a:ext uri="{FF2B5EF4-FFF2-40B4-BE49-F238E27FC236}">
              <a16:creationId xmlns:a16="http://schemas.microsoft.com/office/drawing/2014/main" id="{2EC942B8-72DB-448A-BF35-091EBA69F88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570" name="Text Box 1">
          <a:extLst>
            <a:ext uri="{FF2B5EF4-FFF2-40B4-BE49-F238E27FC236}">
              <a16:creationId xmlns:a16="http://schemas.microsoft.com/office/drawing/2014/main" id="{7E268091-3B4F-4C4A-8DC0-4FAA53418A0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571" name="Text Box 8">
          <a:extLst>
            <a:ext uri="{FF2B5EF4-FFF2-40B4-BE49-F238E27FC236}">
              <a16:creationId xmlns:a16="http://schemas.microsoft.com/office/drawing/2014/main" id="{5CA9A1BB-75A9-4131-BC0B-913C6722D65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572" name="Text Box 9">
          <a:extLst>
            <a:ext uri="{FF2B5EF4-FFF2-40B4-BE49-F238E27FC236}">
              <a16:creationId xmlns:a16="http://schemas.microsoft.com/office/drawing/2014/main" id="{A161153B-00B1-4657-BE8E-496D37972F7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573" name="Text Box 10">
          <a:extLst>
            <a:ext uri="{FF2B5EF4-FFF2-40B4-BE49-F238E27FC236}">
              <a16:creationId xmlns:a16="http://schemas.microsoft.com/office/drawing/2014/main" id="{ED157145-0071-4C7B-8954-9AABA250CC5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574" name="Text Box 41">
          <a:extLst>
            <a:ext uri="{FF2B5EF4-FFF2-40B4-BE49-F238E27FC236}">
              <a16:creationId xmlns:a16="http://schemas.microsoft.com/office/drawing/2014/main" id="{525ED6BD-15DC-4968-8490-05388F25423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575" name="Text Box 43">
          <a:extLst>
            <a:ext uri="{FF2B5EF4-FFF2-40B4-BE49-F238E27FC236}">
              <a16:creationId xmlns:a16="http://schemas.microsoft.com/office/drawing/2014/main" id="{19FBF4C6-253D-41DB-832B-8661A8522CA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576" name="Text Box 1">
          <a:extLst>
            <a:ext uri="{FF2B5EF4-FFF2-40B4-BE49-F238E27FC236}">
              <a16:creationId xmlns:a16="http://schemas.microsoft.com/office/drawing/2014/main" id="{C69FE691-2D86-4D90-BECA-8B85A6352EE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577" name="Text Box 8">
          <a:extLst>
            <a:ext uri="{FF2B5EF4-FFF2-40B4-BE49-F238E27FC236}">
              <a16:creationId xmlns:a16="http://schemas.microsoft.com/office/drawing/2014/main" id="{06D83427-87F9-46ED-B74F-9CC09411F96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578" name="Text Box 9">
          <a:extLst>
            <a:ext uri="{FF2B5EF4-FFF2-40B4-BE49-F238E27FC236}">
              <a16:creationId xmlns:a16="http://schemas.microsoft.com/office/drawing/2014/main" id="{99746F4E-37B2-4452-80FE-099B031133A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579" name="Text Box 10">
          <a:extLst>
            <a:ext uri="{FF2B5EF4-FFF2-40B4-BE49-F238E27FC236}">
              <a16:creationId xmlns:a16="http://schemas.microsoft.com/office/drawing/2014/main" id="{07C9BE93-7404-498B-9637-EFBE80842C6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580" name="Text Box 41">
          <a:extLst>
            <a:ext uri="{FF2B5EF4-FFF2-40B4-BE49-F238E27FC236}">
              <a16:creationId xmlns:a16="http://schemas.microsoft.com/office/drawing/2014/main" id="{A9E88A07-CEA0-4D3A-A45A-5C3C061100F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581" name="Text Box 43">
          <a:extLst>
            <a:ext uri="{FF2B5EF4-FFF2-40B4-BE49-F238E27FC236}">
              <a16:creationId xmlns:a16="http://schemas.microsoft.com/office/drawing/2014/main" id="{0288FBF4-658E-4511-934E-50E33E53698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582" name="Text Box 1">
          <a:extLst>
            <a:ext uri="{FF2B5EF4-FFF2-40B4-BE49-F238E27FC236}">
              <a16:creationId xmlns:a16="http://schemas.microsoft.com/office/drawing/2014/main" id="{68683E83-44BB-47D8-B32E-10588826C53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583" name="Text Box 8">
          <a:extLst>
            <a:ext uri="{FF2B5EF4-FFF2-40B4-BE49-F238E27FC236}">
              <a16:creationId xmlns:a16="http://schemas.microsoft.com/office/drawing/2014/main" id="{0026E924-4AAC-446B-A772-D6AE951E764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584" name="Text Box 9">
          <a:extLst>
            <a:ext uri="{FF2B5EF4-FFF2-40B4-BE49-F238E27FC236}">
              <a16:creationId xmlns:a16="http://schemas.microsoft.com/office/drawing/2014/main" id="{51C59D8F-F63B-459F-B517-7B9E0EBF290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585" name="Text Box 10">
          <a:extLst>
            <a:ext uri="{FF2B5EF4-FFF2-40B4-BE49-F238E27FC236}">
              <a16:creationId xmlns:a16="http://schemas.microsoft.com/office/drawing/2014/main" id="{898FE8DB-EFD2-446B-92CA-041DB505692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586" name="Text Box 41">
          <a:extLst>
            <a:ext uri="{FF2B5EF4-FFF2-40B4-BE49-F238E27FC236}">
              <a16:creationId xmlns:a16="http://schemas.microsoft.com/office/drawing/2014/main" id="{31FAF302-7CD8-4BE2-9A93-5644A731F1D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587" name="Text Box 43">
          <a:extLst>
            <a:ext uri="{FF2B5EF4-FFF2-40B4-BE49-F238E27FC236}">
              <a16:creationId xmlns:a16="http://schemas.microsoft.com/office/drawing/2014/main" id="{BDD8FDC9-BD9B-40B7-BD57-0A21E628E92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588" name="Text Box 1">
          <a:extLst>
            <a:ext uri="{FF2B5EF4-FFF2-40B4-BE49-F238E27FC236}">
              <a16:creationId xmlns:a16="http://schemas.microsoft.com/office/drawing/2014/main" id="{3183B4C6-AEF0-494C-A5A5-6E2328D1923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589" name="Text Box 8">
          <a:extLst>
            <a:ext uri="{FF2B5EF4-FFF2-40B4-BE49-F238E27FC236}">
              <a16:creationId xmlns:a16="http://schemas.microsoft.com/office/drawing/2014/main" id="{11AF18CB-B3B9-4146-9081-3A997C5B6D7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590" name="Text Box 9">
          <a:extLst>
            <a:ext uri="{FF2B5EF4-FFF2-40B4-BE49-F238E27FC236}">
              <a16:creationId xmlns:a16="http://schemas.microsoft.com/office/drawing/2014/main" id="{FF1E865D-4F88-4112-8345-B34947B7D5A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591" name="Text Box 10">
          <a:extLst>
            <a:ext uri="{FF2B5EF4-FFF2-40B4-BE49-F238E27FC236}">
              <a16:creationId xmlns:a16="http://schemas.microsoft.com/office/drawing/2014/main" id="{F9AF285E-4949-446C-945E-C8DD96B873A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592" name="Text Box 41">
          <a:extLst>
            <a:ext uri="{FF2B5EF4-FFF2-40B4-BE49-F238E27FC236}">
              <a16:creationId xmlns:a16="http://schemas.microsoft.com/office/drawing/2014/main" id="{2AE790B9-8F35-44AF-8A7C-DCCA53C817C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593" name="Text Box 43">
          <a:extLst>
            <a:ext uri="{FF2B5EF4-FFF2-40B4-BE49-F238E27FC236}">
              <a16:creationId xmlns:a16="http://schemas.microsoft.com/office/drawing/2014/main" id="{98578D35-D6B9-4FDA-A29A-917CAC0F133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594" name="Text Box 1">
          <a:extLst>
            <a:ext uri="{FF2B5EF4-FFF2-40B4-BE49-F238E27FC236}">
              <a16:creationId xmlns:a16="http://schemas.microsoft.com/office/drawing/2014/main" id="{CDFD19E3-A171-4597-844B-9D37BAB4EDF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595" name="Text Box 8">
          <a:extLst>
            <a:ext uri="{FF2B5EF4-FFF2-40B4-BE49-F238E27FC236}">
              <a16:creationId xmlns:a16="http://schemas.microsoft.com/office/drawing/2014/main" id="{75BC3F8B-E168-4C96-8A78-480D2975AB9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596" name="Text Box 9">
          <a:extLst>
            <a:ext uri="{FF2B5EF4-FFF2-40B4-BE49-F238E27FC236}">
              <a16:creationId xmlns:a16="http://schemas.microsoft.com/office/drawing/2014/main" id="{79E4C8BE-76BA-45BB-9075-46918A71A71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597" name="Text Box 10">
          <a:extLst>
            <a:ext uri="{FF2B5EF4-FFF2-40B4-BE49-F238E27FC236}">
              <a16:creationId xmlns:a16="http://schemas.microsoft.com/office/drawing/2014/main" id="{7D678CCB-9178-4BB5-A692-01C7C1FE8E7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598" name="Text Box 41">
          <a:extLst>
            <a:ext uri="{FF2B5EF4-FFF2-40B4-BE49-F238E27FC236}">
              <a16:creationId xmlns:a16="http://schemas.microsoft.com/office/drawing/2014/main" id="{806ED634-9932-469D-BF73-8AC3ADC5CF8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599" name="Text Box 43">
          <a:extLst>
            <a:ext uri="{FF2B5EF4-FFF2-40B4-BE49-F238E27FC236}">
              <a16:creationId xmlns:a16="http://schemas.microsoft.com/office/drawing/2014/main" id="{939AC034-255F-43A9-9B36-74FF3E2CB61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600" name="Text Box 1">
          <a:extLst>
            <a:ext uri="{FF2B5EF4-FFF2-40B4-BE49-F238E27FC236}">
              <a16:creationId xmlns:a16="http://schemas.microsoft.com/office/drawing/2014/main" id="{44190EFC-B0E6-4298-9055-B0022DEDEF3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601" name="Text Box 8">
          <a:extLst>
            <a:ext uri="{FF2B5EF4-FFF2-40B4-BE49-F238E27FC236}">
              <a16:creationId xmlns:a16="http://schemas.microsoft.com/office/drawing/2014/main" id="{D7D6DBA0-287B-4B42-A112-F74AA2D6759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602" name="Text Box 9">
          <a:extLst>
            <a:ext uri="{FF2B5EF4-FFF2-40B4-BE49-F238E27FC236}">
              <a16:creationId xmlns:a16="http://schemas.microsoft.com/office/drawing/2014/main" id="{D20980EB-0E78-4479-9F02-A6D41D3C3B6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603" name="Text Box 10">
          <a:extLst>
            <a:ext uri="{FF2B5EF4-FFF2-40B4-BE49-F238E27FC236}">
              <a16:creationId xmlns:a16="http://schemas.microsoft.com/office/drawing/2014/main" id="{B4133F94-6C11-4CA5-962F-7CD7F6FA463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604" name="Text Box 41">
          <a:extLst>
            <a:ext uri="{FF2B5EF4-FFF2-40B4-BE49-F238E27FC236}">
              <a16:creationId xmlns:a16="http://schemas.microsoft.com/office/drawing/2014/main" id="{54D3756E-0CB3-4641-95A7-0F83545978D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605" name="Text Box 43">
          <a:extLst>
            <a:ext uri="{FF2B5EF4-FFF2-40B4-BE49-F238E27FC236}">
              <a16:creationId xmlns:a16="http://schemas.microsoft.com/office/drawing/2014/main" id="{6F3CC6D8-D569-4A43-AF0B-548A5F62A7F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6350" cy="25400"/>
    <xdr:sp macro="" textlink="">
      <xdr:nvSpPr>
        <xdr:cNvPr id="3606" name="Text Box 1">
          <a:extLst>
            <a:ext uri="{FF2B5EF4-FFF2-40B4-BE49-F238E27FC236}">
              <a16:creationId xmlns:a16="http://schemas.microsoft.com/office/drawing/2014/main" id="{78BC295C-2FB7-4ECA-BD53-BE1F68CC52C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6350" cy="25400"/>
    <xdr:sp macro="" textlink="">
      <xdr:nvSpPr>
        <xdr:cNvPr id="3607" name="Text Box 8">
          <a:extLst>
            <a:ext uri="{FF2B5EF4-FFF2-40B4-BE49-F238E27FC236}">
              <a16:creationId xmlns:a16="http://schemas.microsoft.com/office/drawing/2014/main" id="{84CFD841-FB07-41F6-B5D2-F68AA36C1CF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6350" cy="25400"/>
    <xdr:sp macro="" textlink="">
      <xdr:nvSpPr>
        <xdr:cNvPr id="3608" name="Text Box 9">
          <a:extLst>
            <a:ext uri="{FF2B5EF4-FFF2-40B4-BE49-F238E27FC236}">
              <a16:creationId xmlns:a16="http://schemas.microsoft.com/office/drawing/2014/main" id="{0087F6EC-605C-4D34-AE0C-5D540128148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6350" cy="25400"/>
    <xdr:sp macro="" textlink="">
      <xdr:nvSpPr>
        <xdr:cNvPr id="3609" name="Text Box 10">
          <a:extLst>
            <a:ext uri="{FF2B5EF4-FFF2-40B4-BE49-F238E27FC236}">
              <a16:creationId xmlns:a16="http://schemas.microsoft.com/office/drawing/2014/main" id="{5ADA6B74-4F94-4EC7-9D0D-548C8F69BD7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6350" cy="25400"/>
    <xdr:sp macro="" textlink="">
      <xdr:nvSpPr>
        <xdr:cNvPr id="3610" name="Text Box 41">
          <a:extLst>
            <a:ext uri="{FF2B5EF4-FFF2-40B4-BE49-F238E27FC236}">
              <a16:creationId xmlns:a16="http://schemas.microsoft.com/office/drawing/2014/main" id="{0FE19B68-A9BE-4ADC-A90D-B7FF911C7F8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6350" cy="25400"/>
    <xdr:sp macro="" textlink="">
      <xdr:nvSpPr>
        <xdr:cNvPr id="3611" name="Text Box 43">
          <a:extLst>
            <a:ext uri="{FF2B5EF4-FFF2-40B4-BE49-F238E27FC236}">
              <a16:creationId xmlns:a16="http://schemas.microsoft.com/office/drawing/2014/main" id="{BEA93537-6F04-4B83-9092-8CD1C5BD7A6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6350" cy="25400"/>
    <xdr:sp macro="" textlink="">
      <xdr:nvSpPr>
        <xdr:cNvPr id="3612" name="Text Box 1">
          <a:extLst>
            <a:ext uri="{FF2B5EF4-FFF2-40B4-BE49-F238E27FC236}">
              <a16:creationId xmlns:a16="http://schemas.microsoft.com/office/drawing/2014/main" id="{48DC37AC-7D5A-4BD1-B142-91E47CE3FE5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6350" cy="25400"/>
    <xdr:sp macro="" textlink="">
      <xdr:nvSpPr>
        <xdr:cNvPr id="3613" name="Text Box 8">
          <a:extLst>
            <a:ext uri="{FF2B5EF4-FFF2-40B4-BE49-F238E27FC236}">
              <a16:creationId xmlns:a16="http://schemas.microsoft.com/office/drawing/2014/main" id="{83F18D74-FD9F-452A-B93D-86C686E6BC3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6350" cy="25400"/>
    <xdr:sp macro="" textlink="">
      <xdr:nvSpPr>
        <xdr:cNvPr id="3614" name="Text Box 9">
          <a:extLst>
            <a:ext uri="{FF2B5EF4-FFF2-40B4-BE49-F238E27FC236}">
              <a16:creationId xmlns:a16="http://schemas.microsoft.com/office/drawing/2014/main" id="{35C0E7DA-9659-47CD-AF21-7F075E0D7E5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6350" cy="25400"/>
    <xdr:sp macro="" textlink="">
      <xdr:nvSpPr>
        <xdr:cNvPr id="3615" name="Text Box 10">
          <a:extLst>
            <a:ext uri="{FF2B5EF4-FFF2-40B4-BE49-F238E27FC236}">
              <a16:creationId xmlns:a16="http://schemas.microsoft.com/office/drawing/2014/main" id="{C885C751-381E-4492-9788-2D9B0DE8DBA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6350" cy="25400"/>
    <xdr:sp macro="" textlink="">
      <xdr:nvSpPr>
        <xdr:cNvPr id="3616" name="Text Box 41">
          <a:extLst>
            <a:ext uri="{FF2B5EF4-FFF2-40B4-BE49-F238E27FC236}">
              <a16:creationId xmlns:a16="http://schemas.microsoft.com/office/drawing/2014/main" id="{1BD36E4B-A92B-4FF1-8F24-AF7ABB4501A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6350" cy="25400"/>
    <xdr:sp macro="" textlink="">
      <xdr:nvSpPr>
        <xdr:cNvPr id="3617" name="Text Box 43">
          <a:extLst>
            <a:ext uri="{FF2B5EF4-FFF2-40B4-BE49-F238E27FC236}">
              <a16:creationId xmlns:a16="http://schemas.microsoft.com/office/drawing/2014/main" id="{27725999-6636-4C9B-A84D-5919B5D75A5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618" name="Text Box 1">
          <a:extLst>
            <a:ext uri="{FF2B5EF4-FFF2-40B4-BE49-F238E27FC236}">
              <a16:creationId xmlns:a16="http://schemas.microsoft.com/office/drawing/2014/main" id="{E41CC788-0365-478B-8AAB-EE7D4BD9DEB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619" name="Text Box 8">
          <a:extLst>
            <a:ext uri="{FF2B5EF4-FFF2-40B4-BE49-F238E27FC236}">
              <a16:creationId xmlns:a16="http://schemas.microsoft.com/office/drawing/2014/main" id="{77E29F5A-FC75-41D6-A6DF-2DBCF234EE5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620" name="Text Box 9">
          <a:extLst>
            <a:ext uri="{FF2B5EF4-FFF2-40B4-BE49-F238E27FC236}">
              <a16:creationId xmlns:a16="http://schemas.microsoft.com/office/drawing/2014/main" id="{85F0C9A1-0BD9-418B-AF44-DC0D0AE1A45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621" name="Text Box 10">
          <a:extLst>
            <a:ext uri="{FF2B5EF4-FFF2-40B4-BE49-F238E27FC236}">
              <a16:creationId xmlns:a16="http://schemas.microsoft.com/office/drawing/2014/main" id="{3756EF92-85C9-4C67-8C43-9AB92CF8A60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622" name="Text Box 41">
          <a:extLst>
            <a:ext uri="{FF2B5EF4-FFF2-40B4-BE49-F238E27FC236}">
              <a16:creationId xmlns:a16="http://schemas.microsoft.com/office/drawing/2014/main" id="{836E7D0C-7E97-4FED-B10F-C9F468F0E31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623" name="Text Box 43">
          <a:extLst>
            <a:ext uri="{FF2B5EF4-FFF2-40B4-BE49-F238E27FC236}">
              <a16:creationId xmlns:a16="http://schemas.microsoft.com/office/drawing/2014/main" id="{F85779A2-3611-491B-B4D1-C10A10AE0AB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624" name="Text Box 1">
          <a:extLst>
            <a:ext uri="{FF2B5EF4-FFF2-40B4-BE49-F238E27FC236}">
              <a16:creationId xmlns:a16="http://schemas.microsoft.com/office/drawing/2014/main" id="{04FDF2DE-6EAE-469B-ABD6-8D040BEC33B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625" name="Text Box 8">
          <a:extLst>
            <a:ext uri="{FF2B5EF4-FFF2-40B4-BE49-F238E27FC236}">
              <a16:creationId xmlns:a16="http://schemas.microsoft.com/office/drawing/2014/main" id="{9A57C9BE-AB30-492F-A7C7-5EF4A6A5CE1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626" name="Text Box 9">
          <a:extLst>
            <a:ext uri="{FF2B5EF4-FFF2-40B4-BE49-F238E27FC236}">
              <a16:creationId xmlns:a16="http://schemas.microsoft.com/office/drawing/2014/main" id="{B5A79F95-2BA0-4637-94A9-B7AF3474515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627" name="Text Box 10">
          <a:extLst>
            <a:ext uri="{FF2B5EF4-FFF2-40B4-BE49-F238E27FC236}">
              <a16:creationId xmlns:a16="http://schemas.microsoft.com/office/drawing/2014/main" id="{B5F113DF-2654-410E-9499-32B25D79EB9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628" name="Text Box 41">
          <a:extLst>
            <a:ext uri="{FF2B5EF4-FFF2-40B4-BE49-F238E27FC236}">
              <a16:creationId xmlns:a16="http://schemas.microsoft.com/office/drawing/2014/main" id="{E89230AC-1D99-4AAB-BC0A-00B5195ABD1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629" name="Text Box 43">
          <a:extLst>
            <a:ext uri="{FF2B5EF4-FFF2-40B4-BE49-F238E27FC236}">
              <a16:creationId xmlns:a16="http://schemas.microsoft.com/office/drawing/2014/main" id="{60F71675-FDC5-46EE-AEA8-CDE43245D7E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630" name="Text Box 1">
          <a:extLst>
            <a:ext uri="{FF2B5EF4-FFF2-40B4-BE49-F238E27FC236}">
              <a16:creationId xmlns:a16="http://schemas.microsoft.com/office/drawing/2014/main" id="{15669056-CBDD-41B0-90D8-984C14EB196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631" name="Text Box 8">
          <a:extLst>
            <a:ext uri="{FF2B5EF4-FFF2-40B4-BE49-F238E27FC236}">
              <a16:creationId xmlns:a16="http://schemas.microsoft.com/office/drawing/2014/main" id="{CB700FE8-689C-4F85-BFE6-48813B9E5C3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632" name="Text Box 9">
          <a:extLst>
            <a:ext uri="{FF2B5EF4-FFF2-40B4-BE49-F238E27FC236}">
              <a16:creationId xmlns:a16="http://schemas.microsoft.com/office/drawing/2014/main" id="{F73D3E31-1B1F-4C7C-B7A5-32C7C4F765E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633" name="Text Box 10">
          <a:extLst>
            <a:ext uri="{FF2B5EF4-FFF2-40B4-BE49-F238E27FC236}">
              <a16:creationId xmlns:a16="http://schemas.microsoft.com/office/drawing/2014/main" id="{959DC65F-79A5-4BC6-AEF7-1043A9FB970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634" name="Text Box 41">
          <a:extLst>
            <a:ext uri="{FF2B5EF4-FFF2-40B4-BE49-F238E27FC236}">
              <a16:creationId xmlns:a16="http://schemas.microsoft.com/office/drawing/2014/main" id="{D8BCC1DA-833E-44CC-B093-56B531F7FC8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635" name="Text Box 43">
          <a:extLst>
            <a:ext uri="{FF2B5EF4-FFF2-40B4-BE49-F238E27FC236}">
              <a16:creationId xmlns:a16="http://schemas.microsoft.com/office/drawing/2014/main" id="{B4E6FFD5-5808-4BC3-AC8E-9371A0038F5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636" name="Text Box 1">
          <a:extLst>
            <a:ext uri="{FF2B5EF4-FFF2-40B4-BE49-F238E27FC236}">
              <a16:creationId xmlns:a16="http://schemas.microsoft.com/office/drawing/2014/main" id="{8A6B6611-8944-4BE8-92BB-C3066DF58B3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637" name="Text Box 8">
          <a:extLst>
            <a:ext uri="{FF2B5EF4-FFF2-40B4-BE49-F238E27FC236}">
              <a16:creationId xmlns:a16="http://schemas.microsoft.com/office/drawing/2014/main" id="{F1F9AB14-6FBE-4351-A2AF-6AD325FF08D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638" name="Text Box 9">
          <a:extLst>
            <a:ext uri="{FF2B5EF4-FFF2-40B4-BE49-F238E27FC236}">
              <a16:creationId xmlns:a16="http://schemas.microsoft.com/office/drawing/2014/main" id="{4F337F0B-8F43-4169-BF14-2F9AAFA6347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639" name="Text Box 10">
          <a:extLst>
            <a:ext uri="{FF2B5EF4-FFF2-40B4-BE49-F238E27FC236}">
              <a16:creationId xmlns:a16="http://schemas.microsoft.com/office/drawing/2014/main" id="{BB9EF231-E165-4645-A5B2-80F2ECD7C9E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640" name="Text Box 41">
          <a:extLst>
            <a:ext uri="{FF2B5EF4-FFF2-40B4-BE49-F238E27FC236}">
              <a16:creationId xmlns:a16="http://schemas.microsoft.com/office/drawing/2014/main" id="{B245FD9F-51CF-4D3C-B5A5-4CC4807F5F1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641" name="Text Box 43">
          <a:extLst>
            <a:ext uri="{FF2B5EF4-FFF2-40B4-BE49-F238E27FC236}">
              <a16:creationId xmlns:a16="http://schemas.microsoft.com/office/drawing/2014/main" id="{F26962F9-FE19-42F2-B5DB-0278E03AB3B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642" name="Text Box 1">
          <a:extLst>
            <a:ext uri="{FF2B5EF4-FFF2-40B4-BE49-F238E27FC236}">
              <a16:creationId xmlns:a16="http://schemas.microsoft.com/office/drawing/2014/main" id="{6C19D94E-8E54-4988-9862-331732B70F6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643" name="Text Box 8">
          <a:extLst>
            <a:ext uri="{FF2B5EF4-FFF2-40B4-BE49-F238E27FC236}">
              <a16:creationId xmlns:a16="http://schemas.microsoft.com/office/drawing/2014/main" id="{A0DEE3CF-9C6C-42F3-9433-60A2E3B35CA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644" name="Text Box 9">
          <a:extLst>
            <a:ext uri="{FF2B5EF4-FFF2-40B4-BE49-F238E27FC236}">
              <a16:creationId xmlns:a16="http://schemas.microsoft.com/office/drawing/2014/main" id="{EC4EAD9F-9B7B-42D2-941E-3F5734C4DC9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645" name="Text Box 10">
          <a:extLst>
            <a:ext uri="{FF2B5EF4-FFF2-40B4-BE49-F238E27FC236}">
              <a16:creationId xmlns:a16="http://schemas.microsoft.com/office/drawing/2014/main" id="{E4812B11-419C-4105-88FD-6D6CE62EF3F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646" name="Text Box 41">
          <a:extLst>
            <a:ext uri="{FF2B5EF4-FFF2-40B4-BE49-F238E27FC236}">
              <a16:creationId xmlns:a16="http://schemas.microsoft.com/office/drawing/2014/main" id="{0167AB8B-6E56-4B14-8AA0-74889BA3F61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647" name="Text Box 43">
          <a:extLst>
            <a:ext uri="{FF2B5EF4-FFF2-40B4-BE49-F238E27FC236}">
              <a16:creationId xmlns:a16="http://schemas.microsoft.com/office/drawing/2014/main" id="{1BD954D2-80BA-4B7C-9685-AB1BC1501D4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648" name="Text Box 1">
          <a:extLst>
            <a:ext uri="{FF2B5EF4-FFF2-40B4-BE49-F238E27FC236}">
              <a16:creationId xmlns:a16="http://schemas.microsoft.com/office/drawing/2014/main" id="{44E2F81D-DB65-4796-85BA-E0F4E3EB3E3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649" name="Text Box 8">
          <a:extLst>
            <a:ext uri="{FF2B5EF4-FFF2-40B4-BE49-F238E27FC236}">
              <a16:creationId xmlns:a16="http://schemas.microsoft.com/office/drawing/2014/main" id="{A147706B-C98C-4A4A-AEDF-AF078282A71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650" name="Text Box 9">
          <a:extLst>
            <a:ext uri="{FF2B5EF4-FFF2-40B4-BE49-F238E27FC236}">
              <a16:creationId xmlns:a16="http://schemas.microsoft.com/office/drawing/2014/main" id="{304D4FB6-45D6-488A-8E86-9FF681688A2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651" name="Text Box 10">
          <a:extLst>
            <a:ext uri="{FF2B5EF4-FFF2-40B4-BE49-F238E27FC236}">
              <a16:creationId xmlns:a16="http://schemas.microsoft.com/office/drawing/2014/main" id="{63ADE538-D9CE-4FBA-92CC-248CA69945F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652" name="Text Box 41">
          <a:extLst>
            <a:ext uri="{FF2B5EF4-FFF2-40B4-BE49-F238E27FC236}">
              <a16:creationId xmlns:a16="http://schemas.microsoft.com/office/drawing/2014/main" id="{1C157E12-830B-4899-971B-5AE8C0E4F3A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653" name="Text Box 43">
          <a:extLst>
            <a:ext uri="{FF2B5EF4-FFF2-40B4-BE49-F238E27FC236}">
              <a16:creationId xmlns:a16="http://schemas.microsoft.com/office/drawing/2014/main" id="{BD787CDE-FED5-45CC-8A0A-33DCFA32587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654" name="Text Box 1">
          <a:extLst>
            <a:ext uri="{FF2B5EF4-FFF2-40B4-BE49-F238E27FC236}">
              <a16:creationId xmlns:a16="http://schemas.microsoft.com/office/drawing/2014/main" id="{294CF7DD-FFF8-4202-85A3-B39DDF8EB32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655" name="Text Box 8">
          <a:extLst>
            <a:ext uri="{FF2B5EF4-FFF2-40B4-BE49-F238E27FC236}">
              <a16:creationId xmlns:a16="http://schemas.microsoft.com/office/drawing/2014/main" id="{B8055EE8-31A1-407A-8D91-803F516DE4F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656" name="Text Box 9">
          <a:extLst>
            <a:ext uri="{FF2B5EF4-FFF2-40B4-BE49-F238E27FC236}">
              <a16:creationId xmlns:a16="http://schemas.microsoft.com/office/drawing/2014/main" id="{FE809B57-3C44-482F-BF54-CE74C9C12B7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657" name="Text Box 10">
          <a:extLst>
            <a:ext uri="{FF2B5EF4-FFF2-40B4-BE49-F238E27FC236}">
              <a16:creationId xmlns:a16="http://schemas.microsoft.com/office/drawing/2014/main" id="{3B5B4EA3-7AFF-4DC9-BB09-10E193BFE8A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658" name="Text Box 41">
          <a:extLst>
            <a:ext uri="{FF2B5EF4-FFF2-40B4-BE49-F238E27FC236}">
              <a16:creationId xmlns:a16="http://schemas.microsoft.com/office/drawing/2014/main" id="{40FA0962-0718-4A1E-978D-EB487324F41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659" name="Text Box 43">
          <a:extLst>
            <a:ext uri="{FF2B5EF4-FFF2-40B4-BE49-F238E27FC236}">
              <a16:creationId xmlns:a16="http://schemas.microsoft.com/office/drawing/2014/main" id="{426420E4-A4B7-410B-8A6D-1E5BB655B05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660" name="Text Box 1">
          <a:extLst>
            <a:ext uri="{FF2B5EF4-FFF2-40B4-BE49-F238E27FC236}">
              <a16:creationId xmlns:a16="http://schemas.microsoft.com/office/drawing/2014/main" id="{881A5247-7AB8-4F33-92A1-79DEE3A40DD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661" name="Text Box 8">
          <a:extLst>
            <a:ext uri="{FF2B5EF4-FFF2-40B4-BE49-F238E27FC236}">
              <a16:creationId xmlns:a16="http://schemas.microsoft.com/office/drawing/2014/main" id="{4CA57149-DD1F-4414-9CD9-4A7FD869FB6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662" name="Text Box 9">
          <a:extLst>
            <a:ext uri="{FF2B5EF4-FFF2-40B4-BE49-F238E27FC236}">
              <a16:creationId xmlns:a16="http://schemas.microsoft.com/office/drawing/2014/main" id="{29B4751B-8DCF-4AC2-B3B6-C1B6A8DD7C7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663" name="Text Box 10">
          <a:extLst>
            <a:ext uri="{FF2B5EF4-FFF2-40B4-BE49-F238E27FC236}">
              <a16:creationId xmlns:a16="http://schemas.microsoft.com/office/drawing/2014/main" id="{1E29FF9A-3BDA-447B-9FA1-A050008D735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664" name="Text Box 41">
          <a:extLst>
            <a:ext uri="{FF2B5EF4-FFF2-40B4-BE49-F238E27FC236}">
              <a16:creationId xmlns:a16="http://schemas.microsoft.com/office/drawing/2014/main" id="{FFF6B6AA-04AE-4D21-8C6A-66DB2C72271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665" name="Text Box 43">
          <a:extLst>
            <a:ext uri="{FF2B5EF4-FFF2-40B4-BE49-F238E27FC236}">
              <a16:creationId xmlns:a16="http://schemas.microsoft.com/office/drawing/2014/main" id="{B203545C-93B9-4AC7-8CCC-B3CFD32A106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666" name="Text Box 1">
          <a:extLst>
            <a:ext uri="{FF2B5EF4-FFF2-40B4-BE49-F238E27FC236}">
              <a16:creationId xmlns:a16="http://schemas.microsoft.com/office/drawing/2014/main" id="{40DD0DA5-208A-4A00-812E-C4D5D20342A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667" name="Text Box 8">
          <a:extLst>
            <a:ext uri="{FF2B5EF4-FFF2-40B4-BE49-F238E27FC236}">
              <a16:creationId xmlns:a16="http://schemas.microsoft.com/office/drawing/2014/main" id="{6AE5565F-A517-40B9-8BD2-8830BA0E006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668" name="Text Box 9">
          <a:extLst>
            <a:ext uri="{FF2B5EF4-FFF2-40B4-BE49-F238E27FC236}">
              <a16:creationId xmlns:a16="http://schemas.microsoft.com/office/drawing/2014/main" id="{93E5866A-D93D-4CE2-BBD6-A4CBD199FBF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669" name="Text Box 10">
          <a:extLst>
            <a:ext uri="{FF2B5EF4-FFF2-40B4-BE49-F238E27FC236}">
              <a16:creationId xmlns:a16="http://schemas.microsoft.com/office/drawing/2014/main" id="{7B7A717B-680A-4839-A0A8-94B050F433C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670" name="Text Box 41">
          <a:extLst>
            <a:ext uri="{FF2B5EF4-FFF2-40B4-BE49-F238E27FC236}">
              <a16:creationId xmlns:a16="http://schemas.microsoft.com/office/drawing/2014/main" id="{1036E87F-5132-44B1-9BED-479B686AF7E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671" name="Text Box 43">
          <a:extLst>
            <a:ext uri="{FF2B5EF4-FFF2-40B4-BE49-F238E27FC236}">
              <a16:creationId xmlns:a16="http://schemas.microsoft.com/office/drawing/2014/main" id="{792854C6-528E-429C-A5AC-AC6895A6303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6350" cy="25400"/>
    <xdr:sp macro="" textlink="">
      <xdr:nvSpPr>
        <xdr:cNvPr id="3672" name="Text Box 1">
          <a:extLst>
            <a:ext uri="{FF2B5EF4-FFF2-40B4-BE49-F238E27FC236}">
              <a16:creationId xmlns:a16="http://schemas.microsoft.com/office/drawing/2014/main" id="{E74FE690-C3AE-4622-BDEA-5AF40E9556D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6350" cy="25400"/>
    <xdr:sp macro="" textlink="">
      <xdr:nvSpPr>
        <xdr:cNvPr id="3673" name="Text Box 8">
          <a:extLst>
            <a:ext uri="{FF2B5EF4-FFF2-40B4-BE49-F238E27FC236}">
              <a16:creationId xmlns:a16="http://schemas.microsoft.com/office/drawing/2014/main" id="{4BFCF911-838B-4CDA-8A93-1E748A0C1B5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6350" cy="25400"/>
    <xdr:sp macro="" textlink="">
      <xdr:nvSpPr>
        <xdr:cNvPr id="3674" name="Text Box 9">
          <a:extLst>
            <a:ext uri="{FF2B5EF4-FFF2-40B4-BE49-F238E27FC236}">
              <a16:creationId xmlns:a16="http://schemas.microsoft.com/office/drawing/2014/main" id="{DDDC13DD-67E9-4630-B9FC-B186AA01F94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6350" cy="25400"/>
    <xdr:sp macro="" textlink="">
      <xdr:nvSpPr>
        <xdr:cNvPr id="3675" name="Text Box 10">
          <a:extLst>
            <a:ext uri="{FF2B5EF4-FFF2-40B4-BE49-F238E27FC236}">
              <a16:creationId xmlns:a16="http://schemas.microsoft.com/office/drawing/2014/main" id="{7DC54FE9-7DF5-4755-B64A-35B45472FAE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6350" cy="25400"/>
    <xdr:sp macro="" textlink="">
      <xdr:nvSpPr>
        <xdr:cNvPr id="3676" name="Text Box 41">
          <a:extLst>
            <a:ext uri="{FF2B5EF4-FFF2-40B4-BE49-F238E27FC236}">
              <a16:creationId xmlns:a16="http://schemas.microsoft.com/office/drawing/2014/main" id="{367919A3-45DF-4C32-AAAC-27F220EB2DD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6350" cy="25400"/>
    <xdr:sp macro="" textlink="">
      <xdr:nvSpPr>
        <xdr:cNvPr id="3677" name="Text Box 43">
          <a:extLst>
            <a:ext uri="{FF2B5EF4-FFF2-40B4-BE49-F238E27FC236}">
              <a16:creationId xmlns:a16="http://schemas.microsoft.com/office/drawing/2014/main" id="{075C0332-066F-4B85-AF3C-1B7919AF704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6350" cy="25400"/>
    <xdr:sp macro="" textlink="">
      <xdr:nvSpPr>
        <xdr:cNvPr id="3678" name="Text Box 1">
          <a:extLst>
            <a:ext uri="{FF2B5EF4-FFF2-40B4-BE49-F238E27FC236}">
              <a16:creationId xmlns:a16="http://schemas.microsoft.com/office/drawing/2014/main" id="{49CFF68D-F1C2-45E7-B286-C43FDF0A6BC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6350" cy="25400"/>
    <xdr:sp macro="" textlink="">
      <xdr:nvSpPr>
        <xdr:cNvPr id="3679" name="Text Box 8">
          <a:extLst>
            <a:ext uri="{FF2B5EF4-FFF2-40B4-BE49-F238E27FC236}">
              <a16:creationId xmlns:a16="http://schemas.microsoft.com/office/drawing/2014/main" id="{83C67492-E132-4190-B511-778D8E02BB8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6350" cy="25400"/>
    <xdr:sp macro="" textlink="">
      <xdr:nvSpPr>
        <xdr:cNvPr id="3680" name="Text Box 9">
          <a:extLst>
            <a:ext uri="{FF2B5EF4-FFF2-40B4-BE49-F238E27FC236}">
              <a16:creationId xmlns:a16="http://schemas.microsoft.com/office/drawing/2014/main" id="{96830567-A23E-4855-B8C1-085DDAF259C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6350" cy="25400"/>
    <xdr:sp macro="" textlink="">
      <xdr:nvSpPr>
        <xdr:cNvPr id="3681" name="Text Box 10">
          <a:extLst>
            <a:ext uri="{FF2B5EF4-FFF2-40B4-BE49-F238E27FC236}">
              <a16:creationId xmlns:a16="http://schemas.microsoft.com/office/drawing/2014/main" id="{DDF75BD5-49E0-4C22-A73D-3A6CEE6DD7D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6350" cy="25400"/>
    <xdr:sp macro="" textlink="">
      <xdr:nvSpPr>
        <xdr:cNvPr id="3682" name="Text Box 41">
          <a:extLst>
            <a:ext uri="{FF2B5EF4-FFF2-40B4-BE49-F238E27FC236}">
              <a16:creationId xmlns:a16="http://schemas.microsoft.com/office/drawing/2014/main" id="{6957DBA4-D10B-4E3A-A62C-9359DCCA1EE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6350" cy="25400"/>
    <xdr:sp macro="" textlink="">
      <xdr:nvSpPr>
        <xdr:cNvPr id="3683" name="Text Box 43">
          <a:extLst>
            <a:ext uri="{FF2B5EF4-FFF2-40B4-BE49-F238E27FC236}">
              <a16:creationId xmlns:a16="http://schemas.microsoft.com/office/drawing/2014/main" id="{4CCEF80F-9FC1-4696-BBDC-8BF3262DDA0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684" name="Text Box 1">
          <a:extLst>
            <a:ext uri="{FF2B5EF4-FFF2-40B4-BE49-F238E27FC236}">
              <a16:creationId xmlns:a16="http://schemas.microsoft.com/office/drawing/2014/main" id="{E52BD1B6-89F5-437A-93E6-4611F65C6CB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685" name="Text Box 8">
          <a:extLst>
            <a:ext uri="{FF2B5EF4-FFF2-40B4-BE49-F238E27FC236}">
              <a16:creationId xmlns:a16="http://schemas.microsoft.com/office/drawing/2014/main" id="{2E5E7615-1E5B-4790-999B-423E454DDD7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686" name="Text Box 9">
          <a:extLst>
            <a:ext uri="{FF2B5EF4-FFF2-40B4-BE49-F238E27FC236}">
              <a16:creationId xmlns:a16="http://schemas.microsoft.com/office/drawing/2014/main" id="{2148428F-90C0-44AB-8859-FB410BC33BB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687" name="Text Box 10">
          <a:extLst>
            <a:ext uri="{FF2B5EF4-FFF2-40B4-BE49-F238E27FC236}">
              <a16:creationId xmlns:a16="http://schemas.microsoft.com/office/drawing/2014/main" id="{BB736761-9422-4EC5-9B0B-6985A782F41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688" name="Text Box 41">
          <a:extLst>
            <a:ext uri="{FF2B5EF4-FFF2-40B4-BE49-F238E27FC236}">
              <a16:creationId xmlns:a16="http://schemas.microsoft.com/office/drawing/2014/main" id="{9DAF08F4-9FAA-4E1E-83B8-F4D8BDE2308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689" name="Text Box 43">
          <a:extLst>
            <a:ext uri="{FF2B5EF4-FFF2-40B4-BE49-F238E27FC236}">
              <a16:creationId xmlns:a16="http://schemas.microsoft.com/office/drawing/2014/main" id="{77E7477C-0A6D-46BC-A37F-A91A388C8D6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690" name="Text Box 1">
          <a:extLst>
            <a:ext uri="{FF2B5EF4-FFF2-40B4-BE49-F238E27FC236}">
              <a16:creationId xmlns:a16="http://schemas.microsoft.com/office/drawing/2014/main" id="{E322802E-8F5E-43F5-987A-C17275B1A63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691" name="Text Box 8">
          <a:extLst>
            <a:ext uri="{FF2B5EF4-FFF2-40B4-BE49-F238E27FC236}">
              <a16:creationId xmlns:a16="http://schemas.microsoft.com/office/drawing/2014/main" id="{8A4FEF16-2B2D-4174-89D2-65A9B2EE830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692" name="Text Box 9">
          <a:extLst>
            <a:ext uri="{FF2B5EF4-FFF2-40B4-BE49-F238E27FC236}">
              <a16:creationId xmlns:a16="http://schemas.microsoft.com/office/drawing/2014/main" id="{0298C716-2578-4B7F-8943-1D41B98BCFD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693" name="Text Box 10">
          <a:extLst>
            <a:ext uri="{FF2B5EF4-FFF2-40B4-BE49-F238E27FC236}">
              <a16:creationId xmlns:a16="http://schemas.microsoft.com/office/drawing/2014/main" id="{758E3EA4-DB0B-4797-A102-33B9F9A9FA9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694" name="Text Box 41">
          <a:extLst>
            <a:ext uri="{FF2B5EF4-FFF2-40B4-BE49-F238E27FC236}">
              <a16:creationId xmlns:a16="http://schemas.microsoft.com/office/drawing/2014/main" id="{4FFC4E36-F3FB-4BE7-8F13-5B67892D59D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695" name="Text Box 43">
          <a:extLst>
            <a:ext uri="{FF2B5EF4-FFF2-40B4-BE49-F238E27FC236}">
              <a16:creationId xmlns:a16="http://schemas.microsoft.com/office/drawing/2014/main" id="{2874D297-75F3-4529-8122-A911025CCCF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696" name="Text Box 1">
          <a:extLst>
            <a:ext uri="{FF2B5EF4-FFF2-40B4-BE49-F238E27FC236}">
              <a16:creationId xmlns:a16="http://schemas.microsoft.com/office/drawing/2014/main" id="{AB50E02F-AF5D-426B-86ED-3EBA90AEA74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697" name="Text Box 8">
          <a:extLst>
            <a:ext uri="{FF2B5EF4-FFF2-40B4-BE49-F238E27FC236}">
              <a16:creationId xmlns:a16="http://schemas.microsoft.com/office/drawing/2014/main" id="{5A36B0BB-CD3A-4D60-8356-CD1F47DA940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698" name="Text Box 9">
          <a:extLst>
            <a:ext uri="{FF2B5EF4-FFF2-40B4-BE49-F238E27FC236}">
              <a16:creationId xmlns:a16="http://schemas.microsoft.com/office/drawing/2014/main" id="{85A28611-4518-4CC3-A1DF-5F23ED63B74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699" name="Text Box 10">
          <a:extLst>
            <a:ext uri="{FF2B5EF4-FFF2-40B4-BE49-F238E27FC236}">
              <a16:creationId xmlns:a16="http://schemas.microsoft.com/office/drawing/2014/main" id="{F827F578-5A49-4A34-9A94-0BA832649C8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00" name="Text Box 41">
          <a:extLst>
            <a:ext uri="{FF2B5EF4-FFF2-40B4-BE49-F238E27FC236}">
              <a16:creationId xmlns:a16="http://schemas.microsoft.com/office/drawing/2014/main" id="{D522724B-00A3-4D2B-9576-A85562C85AF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01" name="Text Box 43">
          <a:extLst>
            <a:ext uri="{FF2B5EF4-FFF2-40B4-BE49-F238E27FC236}">
              <a16:creationId xmlns:a16="http://schemas.microsoft.com/office/drawing/2014/main" id="{7675A123-CCAF-466B-BEDA-F9C84597682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02" name="Text Box 1">
          <a:extLst>
            <a:ext uri="{FF2B5EF4-FFF2-40B4-BE49-F238E27FC236}">
              <a16:creationId xmlns:a16="http://schemas.microsoft.com/office/drawing/2014/main" id="{812C9B1F-BF56-471F-8324-F2168227970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03" name="Text Box 8">
          <a:extLst>
            <a:ext uri="{FF2B5EF4-FFF2-40B4-BE49-F238E27FC236}">
              <a16:creationId xmlns:a16="http://schemas.microsoft.com/office/drawing/2014/main" id="{3AEA8CFB-43BD-492C-B64B-0B05A1E877B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04" name="Text Box 9">
          <a:extLst>
            <a:ext uri="{FF2B5EF4-FFF2-40B4-BE49-F238E27FC236}">
              <a16:creationId xmlns:a16="http://schemas.microsoft.com/office/drawing/2014/main" id="{F2E116FC-E6D8-4D0B-94BB-FB3110C7B47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05" name="Text Box 10">
          <a:extLst>
            <a:ext uri="{FF2B5EF4-FFF2-40B4-BE49-F238E27FC236}">
              <a16:creationId xmlns:a16="http://schemas.microsoft.com/office/drawing/2014/main" id="{4CB782DF-5C2E-4A08-BD98-5B23936DA64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06" name="Text Box 41">
          <a:extLst>
            <a:ext uri="{FF2B5EF4-FFF2-40B4-BE49-F238E27FC236}">
              <a16:creationId xmlns:a16="http://schemas.microsoft.com/office/drawing/2014/main" id="{94F3F481-EEDB-4BDA-A22D-7C32CE1F108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07" name="Text Box 43">
          <a:extLst>
            <a:ext uri="{FF2B5EF4-FFF2-40B4-BE49-F238E27FC236}">
              <a16:creationId xmlns:a16="http://schemas.microsoft.com/office/drawing/2014/main" id="{0BAE9BE5-52EE-48E6-BC4B-3502430AA42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08" name="Text Box 1">
          <a:extLst>
            <a:ext uri="{FF2B5EF4-FFF2-40B4-BE49-F238E27FC236}">
              <a16:creationId xmlns:a16="http://schemas.microsoft.com/office/drawing/2014/main" id="{34B754A8-2022-4C64-AC24-515114804B5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09" name="Text Box 8">
          <a:extLst>
            <a:ext uri="{FF2B5EF4-FFF2-40B4-BE49-F238E27FC236}">
              <a16:creationId xmlns:a16="http://schemas.microsoft.com/office/drawing/2014/main" id="{1773CE3C-5D35-42F2-964A-34E9F73E153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10" name="Text Box 9">
          <a:extLst>
            <a:ext uri="{FF2B5EF4-FFF2-40B4-BE49-F238E27FC236}">
              <a16:creationId xmlns:a16="http://schemas.microsoft.com/office/drawing/2014/main" id="{0F5466BD-C039-4682-ACDB-AF82DE33416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11" name="Text Box 10">
          <a:extLst>
            <a:ext uri="{FF2B5EF4-FFF2-40B4-BE49-F238E27FC236}">
              <a16:creationId xmlns:a16="http://schemas.microsoft.com/office/drawing/2014/main" id="{D5422A08-CBBC-4C8B-B03E-0EEEA7951C9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12" name="Text Box 41">
          <a:extLst>
            <a:ext uri="{FF2B5EF4-FFF2-40B4-BE49-F238E27FC236}">
              <a16:creationId xmlns:a16="http://schemas.microsoft.com/office/drawing/2014/main" id="{B06A5E3A-0539-46EC-BB26-C90759D627D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13" name="Text Box 43">
          <a:extLst>
            <a:ext uri="{FF2B5EF4-FFF2-40B4-BE49-F238E27FC236}">
              <a16:creationId xmlns:a16="http://schemas.microsoft.com/office/drawing/2014/main" id="{50F71D39-2863-4411-849E-DB28C87388C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14" name="Text Box 1">
          <a:extLst>
            <a:ext uri="{FF2B5EF4-FFF2-40B4-BE49-F238E27FC236}">
              <a16:creationId xmlns:a16="http://schemas.microsoft.com/office/drawing/2014/main" id="{5D263128-2DDF-4872-848F-5808CA907AD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15" name="Text Box 8">
          <a:extLst>
            <a:ext uri="{FF2B5EF4-FFF2-40B4-BE49-F238E27FC236}">
              <a16:creationId xmlns:a16="http://schemas.microsoft.com/office/drawing/2014/main" id="{09B0C10C-514B-40C0-8931-3DE6B7E17C1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16" name="Text Box 9">
          <a:extLst>
            <a:ext uri="{FF2B5EF4-FFF2-40B4-BE49-F238E27FC236}">
              <a16:creationId xmlns:a16="http://schemas.microsoft.com/office/drawing/2014/main" id="{A6D6FB00-D22C-4005-B3A8-976053B45A9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17" name="Text Box 10">
          <a:extLst>
            <a:ext uri="{FF2B5EF4-FFF2-40B4-BE49-F238E27FC236}">
              <a16:creationId xmlns:a16="http://schemas.microsoft.com/office/drawing/2014/main" id="{446D3E55-7721-4C75-8509-8EF7D0A84F2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18" name="Text Box 41">
          <a:extLst>
            <a:ext uri="{FF2B5EF4-FFF2-40B4-BE49-F238E27FC236}">
              <a16:creationId xmlns:a16="http://schemas.microsoft.com/office/drawing/2014/main" id="{DD336603-6F17-4192-B023-296FAB06A49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19" name="Text Box 43">
          <a:extLst>
            <a:ext uri="{FF2B5EF4-FFF2-40B4-BE49-F238E27FC236}">
              <a16:creationId xmlns:a16="http://schemas.microsoft.com/office/drawing/2014/main" id="{26011EBC-CB4F-4056-AB83-FC73D36AC27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20" name="Text Box 1">
          <a:extLst>
            <a:ext uri="{FF2B5EF4-FFF2-40B4-BE49-F238E27FC236}">
              <a16:creationId xmlns:a16="http://schemas.microsoft.com/office/drawing/2014/main" id="{58F883E3-D1F7-4036-830A-175993B3982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21" name="Text Box 8">
          <a:extLst>
            <a:ext uri="{FF2B5EF4-FFF2-40B4-BE49-F238E27FC236}">
              <a16:creationId xmlns:a16="http://schemas.microsoft.com/office/drawing/2014/main" id="{D3431397-46B1-46AA-9537-CBA23785FF6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22" name="Text Box 9">
          <a:extLst>
            <a:ext uri="{FF2B5EF4-FFF2-40B4-BE49-F238E27FC236}">
              <a16:creationId xmlns:a16="http://schemas.microsoft.com/office/drawing/2014/main" id="{B61A5E05-7324-4814-AFF1-319D89CCB09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23" name="Text Box 10">
          <a:extLst>
            <a:ext uri="{FF2B5EF4-FFF2-40B4-BE49-F238E27FC236}">
              <a16:creationId xmlns:a16="http://schemas.microsoft.com/office/drawing/2014/main" id="{D08916E6-CB5E-45D4-AF2D-1CF10A2F4CA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24" name="Text Box 41">
          <a:extLst>
            <a:ext uri="{FF2B5EF4-FFF2-40B4-BE49-F238E27FC236}">
              <a16:creationId xmlns:a16="http://schemas.microsoft.com/office/drawing/2014/main" id="{1A4D2FF1-4030-4D7F-B0B1-E54022DAAAC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25" name="Text Box 43">
          <a:extLst>
            <a:ext uri="{FF2B5EF4-FFF2-40B4-BE49-F238E27FC236}">
              <a16:creationId xmlns:a16="http://schemas.microsoft.com/office/drawing/2014/main" id="{45858FA5-D6B2-4D1C-B842-010F4D641EB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26" name="Text Box 1">
          <a:extLst>
            <a:ext uri="{FF2B5EF4-FFF2-40B4-BE49-F238E27FC236}">
              <a16:creationId xmlns:a16="http://schemas.microsoft.com/office/drawing/2014/main" id="{190719F5-DFD4-4D03-8A1A-E782D41EC99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27" name="Text Box 8">
          <a:extLst>
            <a:ext uri="{FF2B5EF4-FFF2-40B4-BE49-F238E27FC236}">
              <a16:creationId xmlns:a16="http://schemas.microsoft.com/office/drawing/2014/main" id="{39CC0F58-7027-4222-9851-3416D6D2A1D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28" name="Text Box 9">
          <a:extLst>
            <a:ext uri="{FF2B5EF4-FFF2-40B4-BE49-F238E27FC236}">
              <a16:creationId xmlns:a16="http://schemas.microsoft.com/office/drawing/2014/main" id="{BF43BFC8-DDCA-4517-8484-A1450C5DDB2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29" name="Text Box 10">
          <a:extLst>
            <a:ext uri="{FF2B5EF4-FFF2-40B4-BE49-F238E27FC236}">
              <a16:creationId xmlns:a16="http://schemas.microsoft.com/office/drawing/2014/main" id="{3B009BF3-690D-4479-8709-939DA0C42ED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30" name="Text Box 41">
          <a:extLst>
            <a:ext uri="{FF2B5EF4-FFF2-40B4-BE49-F238E27FC236}">
              <a16:creationId xmlns:a16="http://schemas.microsoft.com/office/drawing/2014/main" id="{3EFC0F2E-A6BB-42EB-9603-F9E6EA37CEB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31" name="Text Box 43">
          <a:extLst>
            <a:ext uri="{FF2B5EF4-FFF2-40B4-BE49-F238E27FC236}">
              <a16:creationId xmlns:a16="http://schemas.microsoft.com/office/drawing/2014/main" id="{209ECBD6-3E14-4B4E-94F8-480F59123B0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732" name="Text Box 1">
          <a:extLst>
            <a:ext uri="{FF2B5EF4-FFF2-40B4-BE49-F238E27FC236}">
              <a16:creationId xmlns:a16="http://schemas.microsoft.com/office/drawing/2014/main" id="{67E5136D-5CF9-4FE5-A55D-98701750C86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733" name="Text Box 8">
          <a:extLst>
            <a:ext uri="{FF2B5EF4-FFF2-40B4-BE49-F238E27FC236}">
              <a16:creationId xmlns:a16="http://schemas.microsoft.com/office/drawing/2014/main" id="{AF3100F9-1A64-419C-8EA7-E06AE57BD46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734" name="Text Box 9">
          <a:extLst>
            <a:ext uri="{FF2B5EF4-FFF2-40B4-BE49-F238E27FC236}">
              <a16:creationId xmlns:a16="http://schemas.microsoft.com/office/drawing/2014/main" id="{8C74F661-9512-4468-A169-CE1B365D804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735" name="Text Box 10">
          <a:extLst>
            <a:ext uri="{FF2B5EF4-FFF2-40B4-BE49-F238E27FC236}">
              <a16:creationId xmlns:a16="http://schemas.microsoft.com/office/drawing/2014/main" id="{24D439FA-9F96-47CC-9959-81A4B820899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736" name="Text Box 41">
          <a:extLst>
            <a:ext uri="{FF2B5EF4-FFF2-40B4-BE49-F238E27FC236}">
              <a16:creationId xmlns:a16="http://schemas.microsoft.com/office/drawing/2014/main" id="{B4BFAECF-448F-4C25-A64F-E3DEFABE650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737" name="Text Box 43">
          <a:extLst>
            <a:ext uri="{FF2B5EF4-FFF2-40B4-BE49-F238E27FC236}">
              <a16:creationId xmlns:a16="http://schemas.microsoft.com/office/drawing/2014/main" id="{909107CF-9272-4A21-ABCB-1A26E258F77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38" name="Text Box 1">
          <a:extLst>
            <a:ext uri="{FF2B5EF4-FFF2-40B4-BE49-F238E27FC236}">
              <a16:creationId xmlns:a16="http://schemas.microsoft.com/office/drawing/2014/main" id="{22DFE4FE-E49F-4DBC-A431-8E473C935A6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39" name="Text Box 8">
          <a:extLst>
            <a:ext uri="{FF2B5EF4-FFF2-40B4-BE49-F238E27FC236}">
              <a16:creationId xmlns:a16="http://schemas.microsoft.com/office/drawing/2014/main" id="{95D6F2E8-FAAB-4506-BF5E-7A4160799B5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40" name="Text Box 9">
          <a:extLst>
            <a:ext uri="{FF2B5EF4-FFF2-40B4-BE49-F238E27FC236}">
              <a16:creationId xmlns:a16="http://schemas.microsoft.com/office/drawing/2014/main" id="{96465260-E68A-4F67-B248-91FE07DB55B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41" name="Text Box 10">
          <a:extLst>
            <a:ext uri="{FF2B5EF4-FFF2-40B4-BE49-F238E27FC236}">
              <a16:creationId xmlns:a16="http://schemas.microsoft.com/office/drawing/2014/main" id="{F95A34D1-86FF-4A6A-A6D1-58F03617DDE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42" name="Text Box 41">
          <a:extLst>
            <a:ext uri="{FF2B5EF4-FFF2-40B4-BE49-F238E27FC236}">
              <a16:creationId xmlns:a16="http://schemas.microsoft.com/office/drawing/2014/main" id="{DD95BA1E-E4A2-411B-B09E-7FCEC6CF724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43" name="Text Box 43">
          <a:extLst>
            <a:ext uri="{FF2B5EF4-FFF2-40B4-BE49-F238E27FC236}">
              <a16:creationId xmlns:a16="http://schemas.microsoft.com/office/drawing/2014/main" id="{A3D784FE-58F3-4418-A51F-60A0E03F06C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44" name="Text Box 1">
          <a:extLst>
            <a:ext uri="{FF2B5EF4-FFF2-40B4-BE49-F238E27FC236}">
              <a16:creationId xmlns:a16="http://schemas.microsoft.com/office/drawing/2014/main" id="{8CC030EE-B9AF-431C-9437-3A8B3712B2C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45" name="Text Box 8">
          <a:extLst>
            <a:ext uri="{FF2B5EF4-FFF2-40B4-BE49-F238E27FC236}">
              <a16:creationId xmlns:a16="http://schemas.microsoft.com/office/drawing/2014/main" id="{38E95771-40F8-4EC3-BC2E-88902118757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46" name="Text Box 9">
          <a:extLst>
            <a:ext uri="{FF2B5EF4-FFF2-40B4-BE49-F238E27FC236}">
              <a16:creationId xmlns:a16="http://schemas.microsoft.com/office/drawing/2014/main" id="{0084A0D4-1A7F-44CE-AE3B-EB0CADF61E6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47" name="Text Box 10">
          <a:extLst>
            <a:ext uri="{FF2B5EF4-FFF2-40B4-BE49-F238E27FC236}">
              <a16:creationId xmlns:a16="http://schemas.microsoft.com/office/drawing/2014/main" id="{6914F084-E083-4558-A74D-9DEEEE2DF7B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48" name="Text Box 41">
          <a:extLst>
            <a:ext uri="{FF2B5EF4-FFF2-40B4-BE49-F238E27FC236}">
              <a16:creationId xmlns:a16="http://schemas.microsoft.com/office/drawing/2014/main" id="{DD7AF427-10E4-4A66-9669-19B7B6F5EB4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49" name="Text Box 43">
          <a:extLst>
            <a:ext uri="{FF2B5EF4-FFF2-40B4-BE49-F238E27FC236}">
              <a16:creationId xmlns:a16="http://schemas.microsoft.com/office/drawing/2014/main" id="{628EC356-38A7-46C9-BA87-DA676DB4C75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750" name="Text Box 1">
          <a:extLst>
            <a:ext uri="{FF2B5EF4-FFF2-40B4-BE49-F238E27FC236}">
              <a16:creationId xmlns:a16="http://schemas.microsoft.com/office/drawing/2014/main" id="{75365CCB-8E42-477E-8A3C-7FB67D1B4E6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751" name="Text Box 8">
          <a:extLst>
            <a:ext uri="{FF2B5EF4-FFF2-40B4-BE49-F238E27FC236}">
              <a16:creationId xmlns:a16="http://schemas.microsoft.com/office/drawing/2014/main" id="{15532BC6-2F4D-4E99-99E2-8CBE1D45E8E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752" name="Text Box 9">
          <a:extLst>
            <a:ext uri="{FF2B5EF4-FFF2-40B4-BE49-F238E27FC236}">
              <a16:creationId xmlns:a16="http://schemas.microsoft.com/office/drawing/2014/main" id="{E291EA71-08A4-4276-8001-F31611591A3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753" name="Text Box 10">
          <a:extLst>
            <a:ext uri="{FF2B5EF4-FFF2-40B4-BE49-F238E27FC236}">
              <a16:creationId xmlns:a16="http://schemas.microsoft.com/office/drawing/2014/main" id="{BE000951-2553-4E5F-915A-89A7E9852A0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754" name="Text Box 41">
          <a:extLst>
            <a:ext uri="{FF2B5EF4-FFF2-40B4-BE49-F238E27FC236}">
              <a16:creationId xmlns:a16="http://schemas.microsoft.com/office/drawing/2014/main" id="{1E3A6F74-B265-4E22-B5AF-63C3A92342A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3755" name="Text Box 43">
          <a:extLst>
            <a:ext uri="{FF2B5EF4-FFF2-40B4-BE49-F238E27FC236}">
              <a16:creationId xmlns:a16="http://schemas.microsoft.com/office/drawing/2014/main" id="{18F73105-F5C4-42A3-90D0-C46DE9B3711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6350" cy="25400"/>
    <xdr:sp macro="" textlink="">
      <xdr:nvSpPr>
        <xdr:cNvPr id="3756" name="Text Box 1">
          <a:extLst>
            <a:ext uri="{FF2B5EF4-FFF2-40B4-BE49-F238E27FC236}">
              <a16:creationId xmlns:a16="http://schemas.microsoft.com/office/drawing/2014/main" id="{E79BB891-3D27-4D52-83EB-8F95B2B8B26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6350" cy="25400"/>
    <xdr:sp macro="" textlink="">
      <xdr:nvSpPr>
        <xdr:cNvPr id="3757" name="Text Box 8">
          <a:extLst>
            <a:ext uri="{FF2B5EF4-FFF2-40B4-BE49-F238E27FC236}">
              <a16:creationId xmlns:a16="http://schemas.microsoft.com/office/drawing/2014/main" id="{F63A0961-E991-4434-9C88-12A049FB437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6350" cy="25400"/>
    <xdr:sp macro="" textlink="">
      <xdr:nvSpPr>
        <xdr:cNvPr id="3758" name="Text Box 9">
          <a:extLst>
            <a:ext uri="{FF2B5EF4-FFF2-40B4-BE49-F238E27FC236}">
              <a16:creationId xmlns:a16="http://schemas.microsoft.com/office/drawing/2014/main" id="{086AA687-0764-4FB9-AF08-D60CD91A303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6350" cy="25400"/>
    <xdr:sp macro="" textlink="">
      <xdr:nvSpPr>
        <xdr:cNvPr id="3759" name="Text Box 10">
          <a:extLst>
            <a:ext uri="{FF2B5EF4-FFF2-40B4-BE49-F238E27FC236}">
              <a16:creationId xmlns:a16="http://schemas.microsoft.com/office/drawing/2014/main" id="{A6325EA2-6102-49C3-B2BA-844110DE87B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6350" cy="25400"/>
    <xdr:sp macro="" textlink="">
      <xdr:nvSpPr>
        <xdr:cNvPr id="3760" name="Text Box 41">
          <a:extLst>
            <a:ext uri="{FF2B5EF4-FFF2-40B4-BE49-F238E27FC236}">
              <a16:creationId xmlns:a16="http://schemas.microsoft.com/office/drawing/2014/main" id="{91FA43CF-C2B9-4387-BCF4-9190A37EA36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6350" cy="25400"/>
    <xdr:sp macro="" textlink="">
      <xdr:nvSpPr>
        <xdr:cNvPr id="3761" name="Text Box 43">
          <a:extLst>
            <a:ext uri="{FF2B5EF4-FFF2-40B4-BE49-F238E27FC236}">
              <a16:creationId xmlns:a16="http://schemas.microsoft.com/office/drawing/2014/main" id="{3D8FCE33-D669-4EA3-A83E-560D47D0A81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6350" cy="25400"/>
    <xdr:sp macro="" textlink="">
      <xdr:nvSpPr>
        <xdr:cNvPr id="3762" name="Text Box 1">
          <a:extLst>
            <a:ext uri="{FF2B5EF4-FFF2-40B4-BE49-F238E27FC236}">
              <a16:creationId xmlns:a16="http://schemas.microsoft.com/office/drawing/2014/main" id="{570B2A6D-84C1-4444-8ACF-46FDA91572D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6350" cy="25400"/>
    <xdr:sp macro="" textlink="">
      <xdr:nvSpPr>
        <xdr:cNvPr id="3763" name="Text Box 8">
          <a:extLst>
            <a:ext uri="{FF2B5EF4-FFF2-40B4-BE49-F238E27FC236}">
              <a16:creationId xmlns:a16="http://schemas.microsoft.com/office/drawing/2014/main" id="{D6951C93-3651-4E82-92FF-BEB2A2F0597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6350" cy="25400"/>
    <xdr:sp macro="" textlink="">
      <xdr:nvSpPr>
        <xdr:cNvPr id="3764" name="Text Box 9">
          <a:extLst>
            <a:ext uri="{FF2B5EF4-FFF2-40B4-BE49-F238E27FC236}">
              <a16:creationId xmlns:a16="http://schemas.microsoft.com/office/drawing/2014/main" id="{9AEACBA8-39E0-461F-87D9-B8AC810FBD0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6350" cy="25400"/>
    <xdr:sp macro="" textlink="">
      <xdr:nvSpPr>
        <xdr:cNvPr id="3765" name="Text Box 10">
          <a:extLst>
            <a:ext uri="{FF2B5EF4-FFF2-40B4-BE49-F238E27FC236}">
              <a16:creationId xmlns:a16="http://schemas.microsoft.com/office/drawing/2014/main" id="{749FC87F-0654-4A06-8AB2-7723A0B5FC8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6350" cy="25400"/>
    <xdr:sp macro="" textlink="">
      <xdr:nvSpPr>
        <xdr:cNvPr id="3766" name="Text Box 41">
          <a:extLst>
            <a:ext uri="{FF2B5EF4-FFF2-40B4-BE49-F238E27FC236}">
              <a16:creationId xmlns:a16="http://schemas.microsoft.com/office/drawing/2014/main" id="{7A631925-98A0-41E0-A03D-AAABE22F300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6350" cy="25400"/>
    <xdr:sp macro="" textlink="">
      <xdr:nvSpPr>
        <xdr:cNvPr id="3767" name="Text Box 43">
          <a:extLst>
            <a:ext uri="{FF2B5EF4-FFF2-40B4-BE49-F238E27FC236}">
              <a16:creationId xmlns:a16="http://schemas.microsoft.com/office/drawing/2014/main" id="{CE415E4D-3277-4D8E-A518-059E0E45994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68" name="Text Box 1">
          <a:extLst>
            <a:ext uri="{FF2B5EF4-FFF2-40B4-BE49-F238E27FC236}">
              <a16:creationId xmlns:a16="http://schemas.microsoft.com/office/drawing/2014/main" id="{4022E885-B69E-4705-9CE9-0F4BD2545D8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69" name="Text Box 8">
          <a:extLst>
            <a:ext uri="{FF2B5EF4-FFF2-40B4-BE49-F238E27FC236}">
              <a16:creationId xmlns:a16="http://schemas.microsoft.com/office/drawing/2014/main" id="{2E5E6452-0E5D-4EFE-8065-A6475DDD900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70" name="Text Box 9">
          <a:extLst>
            <a:ext uri="{FF2B5EF4-FFF2-40B4-BE49-F238E27FC236}">
              <a16:creationId xmlns:a16="http://schemas.microsoft.com/office/drawing/2014/main" id="{948A913F-560A-4A1C-B12B-014D91D5EFE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71" name="Text Box 10">
          <a:extLst>
            <a:ext uri="{FF2B5EF4-FFF2-40B4-BE49-F238E27FC236}">
              <a16:creationId xmlns:a16="http://schemas.microsoft.com/office/drawing/2014/main" id="{0258C777-036D-43A1-9EDD-BE70D950EAA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72" name="Text Box 41">
          <a:extLst>
            <a:ext uri="{FF2B5EF4-FFF2-40B4-BE49-F238E27FC236}">
              <a16:creationId xmlns:a16="http://schemas.microsoft.com/office/drawing/2014/main" id="{6CC1A489-ECA1-4175-91BB-42643C8E9CD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73" name="Text Box 43">
          <a:extLst>
            <a:ext uri="{FF2B5EF4-FFF2-40B4-BE49-F238E27FC236}">
              <a16:creationId xmlns:a16="http://schemas.microsoft.com/office/drawing/2014/main" id="{7794D77F-C1E4-486D-A602-4204329A8CD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74" name="Text Box 1">
          <a:extLst>
            <a:ext uri="{FF2B5EF4-FFF2-40B4-BE49-F238E27FC236}">
              <a16:creationId xmlns:a16="http://schemas.microsoft.com/office/drawing/2014/main" id="{D8216CBA-B0CF-46B8-B4ED-07AECEA8ED3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75" name="Text Box 8">
          <a:extLst>
            <a:ext uri="{FF2B5EF4-FFF2-40B4-BE49-F238E27FC236}">
              <a16:creationId xmlns:a16="http://schemas.microsoft.com/office/drawing/2014/main" id="{C1ABD85E-6887-4414-8B5B-CB6172F13C0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76" name="Text Box 9">
          <a:extLst>
            <a:ext uri="{FF2B5EF4-FFF2-40B4-BE49-F238E27FC236}">
              <a16:creationId xmlns:a16="http://schemas.microsoft.com/office/drawing/2014/main" id="{A1A72265-08F2-4EC3-83F5-8065C5F8C8B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77" name="Text Box 10">
          <a:extLst>
            <a:ext uri="{FF2B5EF4-FFF2-40B4-BE49-F238E27FC236}">
              <a16:creationId xmlns:a16="http://schemas.microsoft.com/office/drawing/2014/main" id="{7555F376-8219-462D-B4E9-9297FCB71DB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78" name="Text Box 41">
          <a:extLst>
            <a:ext uri="{FF2B5EF4-FFF2-40B4-BE49-F238E27FC236}">
              <a16:creationId xmlns:a16="http://schemas.microsoft.com/office/drawing/2014/main" id="{DBAE4418-DF0C-4074-A2ED-4D17282B478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79" name="Text Box 43">
          <a:extLst>
            <a:ext uri="{FF2B5EF4-FFF2-40B4-BE49-F238E27FC236}">
              <a16:creationId xmlns:a16="http://schemas.microsoft.com/office/drawing/2014/main" id="{FC4B6E32-94BE-4442-86F1-C020C0E388E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80" name="Text Box 1">
          <a:extLst>
            <a:ext uri="{FF2B5EF4-FFF2-40B4-BE49-F238E27FC236}">
              <a16:creationId xmlns:a16="http://schemas.microsoft.com/office/drawing/2014/main" id="{27211D90-2FF9-429E-AF94-B333C8CCE87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81" name="Text Box 8">
          <a:extLst>
            <a:ext uri="{FF2B5EF4-FFF2-40B4-BE49-F238E27FC236}">
              <a16:creationId xmlns:a16="http://schemas.microsoft.com/office/drawing/2014/main" id="{207A1239-12FD-460E-84CC-D6B95CB33AC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82" name="Text Box 9">
          <a:extLst>
            <a:ext uri="{FF2B5EF4-FFF2-40B4-BE49-F238E27FC236}">
              <a16:creationId xmlns:a16="http://schemas.microsoft.com/office/drawing/2014/main" id="{370628E3-6D38-420D-AB91-DA085E298E9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83" name="Text Box 10">
          <a:extLst>
            <a:ext uri="{FF2B5EF4-FFF2-40B4-BE49-F238E27FC236}">
              <a16:creationId xmlns:a16="http://schemas.microsoft.com/office/drawing/2014/main" id="{172D3C93-1DA8-4B62-8F39-EB2AC82B3EC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84" name="Text Box 41">
          <a:extLst>
            <a:ext uri="{FF2B5EF4-FFF2-40B4-BE49-F238E27FC236}">
              <a16:creationId xmlns:a16="http://schemas.microsoft.com/office/drawing/2014/main" id="{BDCF7E32-674B-4487-B424-D4476451663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85" name="Text Box 43">
          <a:extLst>
            <a:ext uri="{FF2B5EF4-FFF2-40B4-BE49-F238E27FC236}">
              <a16:creationId xmlns:a16="http://schemas.microsoft.com/office/drawing/2014/main" id="{73E6AF9A-7662-4A36-9C72-5A080702CFF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86" name="Text Box 1">
          <a:extLst>
            <a:ext uri="{FF2B5EF4-FFF2-40B4-BE49-F238E27FC236}">
              <a16:creationId xmlns:a16="http://schemas.microsoft.com/office/drawing/2014/main" id="{4CB09209-6649-413C-BF81-8ADA79361D1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87" name="Text Box 8">
          <a:extLst>
            <a:ext uri="{FF2B5EF4-FFF2-40B4-BE49-F238E27FC236}">
              <a16:creationId xmlns:a16="http://schemas.microsoft.com/office/drawing/2014/main" id="{09C3224F-3794-4391-8BED-B4E1466DFCC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88" name="Text Box 9">
          <a:extLst>
            <a:ext uri="{FF2B5EF4-FFF2-40B4-BE49-F238E27FC236}">
              <a16:creationId xmlns:a16="http://schemas.microsoft.com/office/drawing/2014/main" id="{18B8B793-F1A3-452B-BE3E-25B2D9F2792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89" name="Text Box 10">
          <a:extLst>
            <a:ext uri="{FF2B5EF4-FFF2-40B4-BE49-F238E27FC236}">
              <a16:creationId xmlns:a16="http://schemas.microsoft.com/office/drawing/2014/main" id="{11D2345F-0D9B-4734-A369-5DA73A78181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90" name="Text Box 41">
          <a:extLst>
            <a:ext uri="{FF2B5EF4-FFF2-40B4-BE49-F238E27FC236}">
              <a16:creationId xmlns:a16="http://schemas.microsoft.com/office/drawing/2014/main" id="{AF895009-C5F8-4D3D-9C21-67904C564AB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91" name="Text Box 43">
          <a:extLst>
            <a:ext uri="{FF2B5EF4-FFF2-40B4-BE49-F238E27FC236}">
              <a16:creationId xmlns:a16="http://schemas.microsoft.com/office/drawing/2014/main" id="{DFB29A79-7285-4B6C-945D-7287E37F22E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92" name="Text Box 1">
          <a:extLst>
            <a:ext uri="{FF2B5EF4-FFF2-40B4-BE49-F238E27FC236}">
              <a16:creationId xmlns:a16="http://schemas.microsoft.com/office/drawing/2014/main" id="{1B0C1720-7447-41F0-9D33-320639B0432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93" name="Text Box 8">
          <a:extLst>
            <a:ext uri="{FF2B5EF4-FFF2-40B4-BE49-F238E27FC236}">
              <a16:creationId xmlns:a16="http://schemas.microsoft.com/office/drawing/2014/main" id="{BBD648EE-0062-4BCF-9CC4-6DE7BB785ED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94" name="Text Box 9">
          <a:extLst>
            <a:ext uri="{FF2B5EF4-FFF2-40B4-BE49-F238E27FC236}">
              <a16:creationId xmlns:a16="http://schemas.microsoft.com/office/drawing/2014/main" id="{A2333AC7-69C5-47B6-91DF-A559481F511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95" name="Text Box 10">
          <a:extLst>
            <a:ext uri="{FF2B5EF4-FFF2-40B4-BE49-F238E27FC236}">
              <a16:creationId xmlns:a16="http://schemas.microsoft.com/office/drawing/2014/main" id="{BC71A0B6-8AAF-4895-A0F6-E31433132D4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96" name="Text Box 41">
          <a:extLst>
            <a:ext uri="{FF2B5EF4-FFF2-40B4-BE49-F238E27FC236}">
              <a16:creationId xmlns:a16="http://schemas.microsoft.com/office/drawing/2014/main" id="{B32745C4-F53D-4F84-B65D-CEFAF8790D2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97" name="Text Box 43">
          <a:extLst>
            <a:ext uri="{FF2B5EF4-FFF2-40B4-BE49-F238E27FC236}">
              <a16:creationId xmlns:a16="http://schemas.microsoft.com/office/drawing/2014/main" id="{CD43E751-1966-41FD-85C0-06E9A9557FC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98" name="Text Box 1">
          <a:extLst>
            <a:ext uri="{FF2B5EF4-FFF2-40B4-BE49-F238E27FC236}">
              <a16:creationId xmlns:a16="http://schemas.microsoft.com/office/drawing/2014/main" id="{4F05FFB6-466B-4FBB-A927-DA0BFE94179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799" name="Text Box 8">
          <a:extLst>
            <a:ext uri="{FF2B5EF4-FFF2-40B4-BE49-F238E27FC236}">
              <a16:creationId xmlns:a16="http://schemas.microsoft.com/office/drawing/2014/main" id="{37B034DA-9106-49F7-AB62-DCA80736754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00" name="Text Box 9">
          <a:extLst>
            <a:ext uri="{FF2B5EF4-FFF2-40B4-BE49-F238E27FC236}">
              <a16:creationId xmlns:a16="http://schemas.microsoft.com/office/drawing/2014/main" id="{D42D8935-211F-481E-B199-97CE7B80466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01" name="Text Box 10">
          <a:extLst>
            <a:ext uri="{FF2B5EF4-FFF2-40B4-BE49-F238E27FC236}">
              <a16:creationId xmlns:a16="http://schemas.microsoft.com/office/drawing/2014/main" id="{53160766-DE43-4DCC-9047-9F98C55523D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02" name="Text Box 41">
          <a:extLst>
            <a:ext uri="{FF2B5EF4-FFF2-40B4-BE49-F238E27FC236}">
              <a16:creationId xmlns:a16="http://schemas.microsoft.com/office/drawing/2014/main" id="{1EDEB835-0739-4E62-8CBC-4E6C5F7E720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03" name="Text Box 43">
          <a:extLst>
            <a:ext uri="{FF2B5EF4-FFF2-40B4-BE49-F238E27FC236}">
              <a16:creationId xmlns:a16="http://schemas.microsoft.com/office/drawing/2014/main" id="{2E10A3B3-8827-4922-8373-163886DD8F3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04" name="Text Box 1">
          <a:extLst>
            <a:ext uri="{FF2B5EF4-FFF2-40B4-BE49-F238E27FC236}">
              <a16:creationId xmlns:a16="http://schemas.microsoft.com/office/drawing/2014/main" id="{0B2F6C3A-4331-4070-BBB9-5F889AFA353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05" name="Text Box 8">
          <a:extLst>
            <a:ext uri="{FF2B5EF4-FFF2-40B4-BE49-F238E27FC236}">
              <a16:creationId xmlns:a16="http://schemas.microsoft.com/office/drawing/2014/main" id="{F50A272C-75B1-4A7A-A344-974C4D3B724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06" name="Text Box 9">
          <a:extLst>
            <a:ext uri="{FF2B5EF4-FFF2-40B4-BE49-F238E27FC236}">
              <a16:creationId xmlns:a16="http://schemas.microsoft.com/office/drawing/2014/main" id="{92539580-A908-43F9-A07B-D6AA00D4423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07" name="Text Box 10">
          <a:extLst>
            <a:ext uri="{FF2B5EF4-FFF2-40B4-BE49-F238E27FC236}">
              <a16:creationId xmlns:a16="http://schemas.microsoft.com/office/drawing/2014/main" id="{A15999D1-DDE2-4936-AED5-E335B7C96B2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08" name="Text Box 41">
          <a:extLst>
            <a:ext uri="{FF2B5EF4-FFF2-40B4-BE49-F238E27FC236}">
              <a16:creationId xmlns:a16="http://schemas.microsoft.com/office/drawing/2014/main" id="{87065F3D-C5F8-4E25-AD4B-05CC0A1DF0B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09" name="Text Box 43">
          <a:extLst>
            <a:ext uri="{FF2B5EF4-FFF2-40B4-BE49-F238E27FC236}">
              <a16:creationId xmlns:a16="http://schemas.microsoft.com/office/drawing/2014/main" id="{80DCAE9C-25E1-4872-89A8-0C142DBE12B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10" name="Text Box 1">
          <a:extLst>
            <a:ext uri="{FF2B5EF4-FFF2-40B4-BE49-F238E27FC236}">
              <a16:creationId xmlns:a16="http://schemas.microsoft.com/office/drawing/2014/main" id="{1BE7756C-6918-46C3-9DAE-AEEAF6E0637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11" name="Text Box 8">
          <a:extLst>
            <a:ext uri="{FF2B5EF4-FFF2-40B4-BE49-F238E27FC236}">
              <a16:creationId xmlns:a16="http://schemas.microsoft.com/office/drawing/2014/main" id="{44017418-10D2-42A6-B593-7423EB239C5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12" name="Text Box 9">
          <a:extLst>
            <a:ext uri="{FF2B5EF4-FFF2-40B4-BE49-F238E27FC236}">
              <a16:creationId xmlns:a16="http://schemas.microsoft.com/office/drawing/2014/main" id="{2BAEEB16-3404-4878-9DEB-FC33E5C4938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13" name="Text Box 10">
          <a:extLst>
            <a:ext uri="{FF2B5EF4-FFF2-40B4-BE49-F238E27FC236}">
              <a16:creationId xmlns:a16="http://schemas.microsoft.com/office/drawing/2014/main" id="{26C02A3A-E5C5-4FC8-B546-3AA0ACF5A06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14" name="Text Box 41">
          <a:extLst>
            <a:ext uri="{FF2B5EF4-FFF2-40B4-BE49-F238E27FC236}">
              <a16:creationId xmlns:a16="http://schemas.microsoft.com/office/drawing/2014/main" id="{E9F42C8C-36F5-410B-9031-C9C758DDABD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15" name="Text Box 43">
          <a:extLst>
            <a:ext uri="{FF2B5EF4-FFF2-40B4-BE49-F238E27FC236}">
              <a16:creationId xmlns:a16="http://schemas.microsoft.com/office/drawing/2014/main" id="{1EACC45C-3D2A-4178-A243-93EF772E232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16" name="Text Box 1">
          <a:extLst>
            <a:ext uri="{FF2B5EF4-FFF2-40B4-BE49-F238E27FC236}">
              <a16:creationId xmlns:a16="http://schemas.microsoft.com/office/drawing/2014/main" id="{15C371D3-D43D-4000-BFAA-4AFF23821D2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17" name="Text Box 8">
          <a:extLst>
            <a:ext uri="{FF2B5EF4-FFF2-40B4-BE49-F238E27FC236}">
              <a16:creationId xmlns:a16="http://schemas.microsoft.com/office/drawing/2014/main" id="{CB4A9304-0CF7-4494-9AD8-349F226677D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18" name="Text Box 9">
          <a:extLst>
            <a:ext uri="{FF2B5EF4-FFF2-40B4-BE49-F238E27FC236}">
              <a16:creationId xmlns:a16="http://schemas.microsoft.com/office/drawing/2014/main" id="{FFBCD812-D637-4C4E-AE33-F90FE90012E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19" name="Text Box 10">
          <a:extLst>
            <a:ext uri="{FF2B5EF4-FFF2-40B4-BE49-F238E27FC236}">
              <a16:creationId xmlns:a16="http://schemas.microsoft.com/office/drawing/2014/main" id="{47B5B4DD-7C7E-4F81-8DD8-2A91093F424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20" name="Text Box 41">
          <a:extLst>
            <a:ext uri="{FF2B5EF4-FFF2-40B4-BE49-F238E27FC236}">
              <a16:creationId xmlns:a16="http://schemas.microsoft.com/office/drawing/2014/main" id="{54C5BC39-5033-4872-A5A7-5DC3CD934F3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21" name="Text Box 43">
          <a:extLst>
            <a:ext uri="{FF2B5EF4-FFF2-40B4-BE49-F238E27FC236}">
              <a16:creationId xmlns:a16="http://schemas.microsoft.com/office/drawing/2014/main" id="{BC6F9335-E3A6-461C-859C-D3B8107F1F1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22" name="Text Box 1">
          <a:extLst>
            <a:ext uri="{FF2B5EF4-FFF2-40B4-BE49-F238E27FC236}">
              <a16:creationId xmlns:a16="http://schemas.microsoft.com/office/drawing/2014/main" id="{728071C3-2EB8-4352-B027-1545569D65A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23" name="Text Box 8">
          <a:extLst>
            <a:ext uri="{FF2B5EF4-FFF2-40B4-BE49-F238E27FC236}">
              <a16:creationId xmlns:a16="http://schemas.microsoft.com/office/drawing/2014/main" id="{3B362587-FFB5-47CD-A31E-0454428B952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24" name="Text Box 9">
          <a:extLst>
            <a:ext uri="{FF2B5EF4-FFF2-40B4-BE49-F238E27FC236}">
              <a16:creationId xmlns:a16="http://schemas.microsoft.com/office/drawing/2014/main" id="{2EF4962E-016F-4A16-838A-C3F224E069B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25" name="Text Box 10">
          <a:extLst>
            <a:ext uri="{FF2B5EF4-FFF2-40B4-BE49-F238E27FC236}">
              <a16:creationId xmlns:a16="http://schemas.microsoft.com/office/drawing/2014/main" id="{D8AE520F-167D-43AD-A8DD-2E1F93BD315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26" name="Text Box 41">
          <a:extLst>
            <a:ext uri="{FF2B5EF4-FFF2-40B4-BE49-F238E27FC236}">
              <a16:creationId xmlns:a16="http://schemas.microsoft.com/office/drawing/2014/main" id="{FD4178FD-B790-4452-85A4-AE47C814870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27" name="Text Box 43">
          <a:extLst>
            <a:ext uri="{FF2B5EF4-FFF2-40B4-BE49-F238E27FC236}">
              <a16:creationId xmlns:a16="http://schemas.microsoft.com/office/drawing/2014/main" id="{5B72113E-CADC-4426-9D17-59A12793EE2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28" name="Text Box 1">
          <a:extLst>
            <a:ext uri="{FF2B5EF4-FFF2-40B4-BE49-F238E27FC236}">
              <a16:creationId xmlns:a16="http://schemas.microsoft.com/office/drawing/2014/main" id="{98437511-0108-4A34-B57A-C033A61A3A0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29" name="Text Box 8">
          <a:extLst>
            <a:ext uri="{FF2B5EF4-FFF2-40B4-BE49-F238E27FC236}">
              <a16:creationId xmlns:a16="http://schemas.microsoft.com/office/drawing/2014/main" id="{5369EFF3-1081-4D65-808C-7CF82932472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30" name="Text Box 9">
          <a:extLst>
            <a:ext uri="{FF2B5EF4-FFF2-40B4-BE49-F238E27FC236}">
              <a16:creationId xmlns:a16="http://schemas.microsoft.com/office/drawing/2014/main" id="{1FC43DD8-E5D5-4EA5-B0AE-6AFE13C0537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31" name="Text Box 10">
          <a:extLst>
            <a:ext uri="{FF2B5EF4-FFF2-40B4-BE49-F238E27FC236}">
              <a16:creationId xmlns:a16="http://schemas.microsoft.com/office/drawing/2014/main" id="{633193CA-A237-495D-B667-CEE819BD37B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32" name="Text Box 41">
          <a:extLst>
            <a:ext uri="{FF2B5EF4-FFF2-40B4-BE49-F238E27FC236}">
              <a16:creationId xmlns:a16="http://schemas.microsoft.com/office/drawing/2014/main" id="{910B2550-4CA6-43D6-8665-875D6F79EBE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33" name="Text Box 43">
          <a:extLst>
            <a:ext uri="{FF2B5EF4-FFF2-40B4-BE49-F238E27FC236}">
              <a16:creationId xmlns:a16="http://schemas.microsoft.com/office/drawing/2014/main" id="{93669074-B331-4C96-967F-563F90F419E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34" name="Text Box 1">
          <a:extLst>
            <a:ext uri="{FF2B5EF4-FFF2-40B4-BE49-F238E27FC236}">
              <a16:creationId xmlns:a16="http://schemas.microsoft.com/office/drawing/2014/main" id="{19A17E31-85CA-4EC8-94C6-6AC2B619C0E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35" name="Text Box 8">
          <a:extLst>
            <a:ext uri="{FF2B5EF4-FFF2-40B4-BE49-F238E27FC236}">
              <a16:creationId xmlns:a16="http://schemas.microsoft.com/office/drawing/2014/main" id="{94A73BDC-50E2-40B1-B533-A967F0FF21B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36" name="Text Box 9">
          <a:extLst>
            <a:ext uri="{FF2B5EF4-FFF2-40B4-BE49-F238E27FC236}">
              <a16:creationId xmlns:a16="http://schemas.microsoft.com/office/drawing/2014/main" id="{5ACF01D8-2144-4236-839D-4A692D722C2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37" name="Text Box 10">
          <a:extLst>
            <a:ext uri="{FF2B5EF4-FFF2-40B4-BE49-F238E27FC236}">
              <a16:creationId xmlns:a16="http://schemas.microsoft.com/office/drawing/2014/main" id="{A7ED4ADC-F9DA-4FD6-B27D-2C0CAED2368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38" name="Text Box 41">
          <a:extLst>
            <a:ext uri="{FF2B5EF4-FFF2-40B4-BE49-F238E27FC236}">
              <a16:creationId xmlns:a16="http://schemas.microsoft.com/office/drawing/2014/main" id="{170CFFB9-20DA-4371-917C-4A0F63063AE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39" name="Text Box 43">
          <a:extLst>
            <a:ext uri="{FF2B5EF4-FFF2-40B4-BE49-F238E27FC236}">
              <a16:creationId xmlns:a16="http://schemas.microsoft.com/office/drawing/2014/main" id="{289918F7-CEFB-4F74-A17D-E032B585EBD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3840" name="Text Box 1">
          <a:extLst>
            <a:ext uri="{FF2B5EF4-FFF2-40B4-BE49-F238E27FC236}">
              <a16:creationId xmlns:a16="http://schemas.microsoft.com/office/drawing/2014/main" id="{4E9235C0-ABC4-436A-A5CD-8E8330C84B9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3841" name="Text Box 8">
          <a:extLst>
            <a:ext uri="{FF2B5EF4-FFF2-40B4-BE49-F238E27FC236}">
              <a16:creationId xmlns:a16="http://schemas.microsoft.com/office/drawing/2014/main" id="{8B042485-6C73-4E35-9DCF-35F80842F85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3842" name="Text Box 9">
          <a:extLst>
            <a:ext uri="{FF2B5EF4-FFF2-40B4-BE49-F238E27FC236}">
              <a16:creationId xmlns:a16="http://schemas.microsoft.com/office/drawing/2014/main" id="{9CDD9D3C-BC9C-4CE0-ABEF-C36792459DE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3843" name="Text Box 10">
          <a:extLst>
            <a:ext uri="{FF2B5EF4-FFF2-40B4-BE49-F238E27FC236}">
              <a16:creationId xmlns:a16="http://schemas.microsoft.com/office/drawing/2014/main" id="{A64F57A2-F212-45C4-954E-014D71ED0A2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3844" name="Text Box 41">
          <a:extLst>
            <a:ext uri="{FF2B5EF4-FFF2-40B4-BE49-F238E27FC236}">
              <a16:creationId xmlns:a16="http://schemas.microsoft.com/office/drawing/2014/main" id="{7122D40A-C791-4811-82D4-28A76ED9EB1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3845" name="Text Box 43">
          <a:extLst>
            <a:ext uri="{FF2B5EF4-FFF2-40B4-BE49-F238E27FC236}">
              <a16:creationId xmlns:a16="http://schemas.microsoft.com/office/drawing/2014/main" id="{BA551DE7-2E5A-46DF-8245-12D54C0D428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46" name="Text Box 1">
          <a:extLst>
            <a:ext uri="{FF2B5EF4-FFF2-40B4-BE49-F238E27FC236}">
              <a16:creationId xmlns:a16="http://schemas.microsoft.com/office/drawing/2014/main" id="{C925A8A5-8415-4FBB-9EFC-6F69A50D471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47" name="Text Box 8">
          <a:extLst>
            <a:ext uri="{FF2B5EF4-FFF2-40B4-BE49-F238E27FC236}">
              <a16:creationId xmlns:a16="http://schemas.microsoft.com/office/drawing/2014/main" id="{20A957F4-0D38-478B-AD7B-8B071DE76F0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48" name="Text Box 9">
          <a:extLst>
            <a:ext uri="{FF2B5EF4-FFF2-40B4-BE49-F238E27FC236}">
              <a16:creationId xmlns:a16="http://schemas.microsoft.com/office/drawing/2014/main" id="{B9624B56-335B-43F7-9005-E23047C5FCF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49" name="Text Box 10">
          <a:extLst>
            <a:ext uri="{FF2B5EF4-FFF2-40B4-BE49-F238E27FC236}">
              <a16:creationId xmlns:a16="http://schemas.microsoft.com/office/drawing/2014/main" id="{CDBD9692-F255-4E4B-837A-6BD17B9E809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50" name="Text Box 41">
          <a:extLst>
            <a:ext uri="{FF2B5EF4-FFF2-40B4-BE49-F238E27FC236}">
              <a16:creationId xmlns:a16="http://schemas.microsoft.com/office/drawing/2014/main" id="{E36A5122-DA53-4A4D-9455-D2E9871662A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51" name="Text Box 43">
          <a:extLst>
            <a:ext uri="{FF2B5EF4-FFF2-40B4-BE49-F238E27FC236}">
              <a16:creationId xmlns:a16="http://schemas.microsoft.com/office/drawing/2014/main" id="{65991032-970D-468E-A56C-66A9BC0F18C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52" name="Text Box 1">
          <a:extLst>
            <a:ext uri="{FF2B5EF4-FFF2-40B4-BE49-F238E27FC236}">
              <a16:creationId xmlns:a16="http://schemas.microsoft.com/office/drawing/2014/main" id="{2CD4ED5E-ED0A-4CF5-926C-7069CBE0682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53" name="Text Box 8">
          <a:extLst>
            <a:ext uri="{FF2B5EF4-FFF2-40B4-BE49-F238E27FC236}">
              <a16:creationId xmlns:a16="http://schemas.microsoft.com/office/drawing/2014/main" id="{81D17C0A-9829-4659-947E-01ECFD1B2EC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54" name="Text Box 9">
          <a:extLst>
            <a:ext uri="{FF2B5EF4-FFF2-40B4-BE49-F238E27FC236}">
              <a16:creationId xmlns:a16="http://schemas.microsoft.com/office/drawing/2014/main" id="{52C5542C-EE18-4948-B491-CEE4E70F348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55" name="Text Box 10">
          <a:extLst>
            <a:ext uri="{FF2B5EF4-FFF2-40B4-BE49-F238E27FC236}">
              <a16:creationId xmlns:a16="http://schemas.microsoft.com/office/drawing/2014/main" id="{86DEAB06-2F31-4992-AE83-60AFC329801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56" name="Text Box 41">
          <a:extLst>
            <a:ext uri="{FF2B5EF4-FFF2-40B4-BE49-F238E27FC236}">
              <a16:creationId xmlns:a16="http://schemas.microsoft.com/office/drawing/2014/main" id="{1A6F260E-7FAD-476B-9980-8E87D252BFC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57" name="Text Box 43">
          <a:extLst>
            <a:ext uri="{FF2B5EF4-FFF2-40B4-BE49-F238E27FC236}">
              <a16:creationId xmlns:a16="http://schemas.microsoft.com/office/drawing/2014/main" id="{5CBAB765-9CE1-46E8-9F81-617230A2922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58" name="Text Box 1">
          <a:extLst>
            <a:ext uri="{FF2B5EF4-FFF2-40B4-BE49-F238E27FC236}">
              <a16:creationId xmlns:a16="http://schemas.microsoft.com/office/drawing/2014/main" id="{675B9263-BD71-44E1-ADBE-775415B1536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59" name="Text Box 8">
          <a:extLst>
            <a:ext uri="{FF2B5EF4-FFF2-40B4-BE49-F238E27FC236}">
              <a16:creationId xmlns:a16="http://schemas.microsoft.com/office/drawing/2014/main" id="{2C5D7834-91A0-4586-9309-200C87ADD0E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60" name="Text Box 9">
          <a:extLst>
            <a:ext uri="{FF2B5EF4-FFF2-40B4-BE49-F238E27FC236}">
              <a16:creationId xmlns:a16="http://schemas.microsoft.com/office/drawing/2014/main" id="{BC4D527F-F574-44B6-866A-57C9C9B92C3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61" name="Text Box 10">
          <a:extLst>
            <a:ext uri="{FF2B5EF4-FFF2-40B4-BE49-F238E27FC236}">
              <a16:creationId xmlns:a16="http://schemas.microsoft.com/office/drawing/2014/main" id="{73D1F0E6-1C09-4D86-9DE8-CDBB342F895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62" name="Text Box 41">
          <a:extLst>
            <a:ext uri="{FF2B5EF4-FFF2-40B4-BE49-F238E27FC236}">
              <a16:creationId xmlns:a16="http://schemas.microsoft.com/office/drawing/2014/main" id="{DFD45BDB-F86D-4753-B43A-18C0EA73FBF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63" name="Text Box 43">
          <a:extLst>
            <a:ext uri="{FF2B5EF4-FFF2-40B4-BE49-F238E27FC236}">
              <a16:creationId xmlns:a16="http://schemas.microsoft.com/office/drawing/2014/main" id="{FF75BEAC-09A6-4287-A5A8-EAD98A5C5B7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64" name="Text Box 1">
          <a:extLst>
            <a:ext uri="{FF2B5EF4-FFF2-40B4-BE49-F238E27FC236}">
              <a16:creationId xmlns:a16="http://schemas.microsoft.com/office/drawing/2014/main" id="{4B6049AD-4FE6-4A7A-A595-D83EB576D28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65" name="Text Box 8">
          <a:extLst>
            <a:ext uri="{FF2B5EF4-FFF2-40B4-BE49-F238E27FC236}">
              <a16:creationId xmlns:a16="http://schemas.microsoft.com/office/drawing/2014/main" id="{7C6D3395-8414-4839-829D-A6DF265CB85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66" name="Text Box 9">
          <a:extLst>
            <a:ext uri="{FF2B5EF4-FFF2-40B4-BE49-F238E27FC236}">
              <a16:creationId xmlns:a16="http://schemas.microsoft.com/office/drawing/2014/main" id="{395EE9F9-534C-4301-BBEE-8FA0E2FD202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67" name="Text Box 10">
          <a:extLst>
            <a:ext uri="{FF2B5EF4-FFF2-40B4-BE49-F238E27FC236}">
              <a16:creationId xmlns:a16="http://schemas.microsoft.com/office/drawing/2014/main" id="{64B81CDA-19A3-49AE-BD2C-9CB77172B32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68" name="Text Box 41">
          <a:extLst>
            <a:ext uri="{FF2B5EF4-FFF2-40B4-BE49-F238E27FC236}">
              <a16:creationId xmlns:a16="http://schemas.microsoft.com/office/drawing/2014/main" id="{78E56F65-8B90-4554-9862-D108D42B1E1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69" name="Text Box 43">
          <a:extLst>
            <a:ext uri="{FF2B5EF4-FFF2-40B4-BE49-F238E27FC236}">
              <a16:creationId xmlns:a16="http://schemas.microsoft.com/office/drawing/2014/main" id="{41F6095F-1345-46F9-B696-9FE226314B5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70" name="Text Box 1">
          <a:extLst>
            <a:ext uri="{FF2B5EF4-FFF2-40B4-BE49-F238E27FC236}">
              <a16:creationId xmlns:a16="http://schemas.microsoft.com/office/drawing/2014/main" id="{5640BF6F-FF10-461B-9827-D96A010B7C4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71" name="Text Box 8">
          <a:extLst>
            <a:ext uri="{FF2B5EF4-FFF2-40B4-BE49-F238E27FC236}">
              <a16:creationId xmlns:a16="http://schemas.microsoft.com/office/drawing/2014/main" id="{1F625E23-3FAC-4A22-83ED-04C391A10EC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72" name="Text Box 9">
          <a:extLst>
            <a:ext uri="{FF2B5EF4-FFF2-40B4-BE49-F238E27FC236}">
              <a16:creationId xmlns:a16="http://schemas.microsoft.com/office/drawing/2014/main" id="{24BDF666-CA6B-4488-B901-E60B1BDEC7D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73" name="Text Box 10">
          <a:extLst>
            <a:ext uri="{FF2B5EF4-FFF2-40B4-BE49-F238E27FC236}">
              <a16:creationId xmlns:a16="http://schemas.microsoft.com/office/drawing/2014/main" id="{15E9EC72-4D98-4FC2-BE54-EE9E4533EBC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74" name="Text Box 41">
          <a:extLst>
            <a:ext uri="{FF2B5EF4-FFF2-40B4-BE49-F238E27FC236}">
              <a16:creationId xmlns:a16="http://schemas.microsoft.com/office/drawing/2014/main" id="{D4311501-DCC9-4DDF-ACEA-66BE444891D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75" name="Text Box 43">
          <a:extLst>
            <a:ext uri="{FF2B5EF4-FFF2-40B4-BE49-F238E27FC236}">
              <a16:creationId xmlns:a16="http://schemas.microsoft.com/office/drawing/2014/main" id="{738AA82D-C493-4716-8CB8-AE96471F2E2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76" name="Text Box 1">
          <a:extLst>
            <a:ext uri="{FF2B5EF4-FFF2-40B4-BE49-F238E27FC236}">
              <a16:creationId xmlns:a16="http://schemas.microsoft.com/office/drawing/2014/main" id="{99852124-5568-4D81-ADCF-E23B580088E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77" name="Text Box 8">
          <a:extLst>
            <a:ext uri="{FF2B5EF4-FFF2-40B4-BE49-F238E27FC236}">
              <a16:creationId xmlns:a16="http://schemas.microsoft.com/office/drawing/2014/main" id="{B7CE973A-B4A4-4A9B-8D60-9D81EE2D235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78" name="Text Box 9">
          <a:extLst>
            <a:ext uri="{FF2B5EF4-FFF2-40B4-BE49-F238E27FC236}">
              <a16:creationId xmlns:a16="http://schemas.microsoft.com/office/drawing/2014/main" id="{A36C4736-6D9E-4294-8C3E-2D1348F0728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79" name="Text Box 10">
          <a:extLst>
            <a:ext uri="{FF2B5EF4-FFF2-40B4-BE49-F238E27FC236}">
              <a16:creationId xmlns:a16="http://schemas.microsoft.com/office/drawing/2014/main" id="{239E7F83-3AA7-4557-A576-1D4A785EB6A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80" name="Text Box 41">
          <a:extLst>
            <a:ext uri="{FF2B5EF4-FFF2-40B4-BE49-F238E27FC236}">
              <a16:creationId xmlns:a16="http://schemas.microsoft.com/office/drawing/2014/main" id="{9A991D54-138F-43D2-AC2E-97DF78723D5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81" name="Text Box 43">
          <a:extLst>
            <a:ext uri="{FF2B5EF4-FFF2-40B4-BE49-F238E27FC236}">
              <a16:creationId xmlns:a16="http://schemas.microsoft.com/office/drawing/2014/main" id="{8F5E4F1B-1EEE-48FC-897F-2FDAF04E881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82" name="Text Box 1">
          <a:extLst>
            <a:ext uri="{FF2B5EF4-FFF2-40B4-BE49-F238E27FC236}">
              <a16:creationId xmlns:a16="http://schemas.microsoft.com/office/drawing/2014/main" id="{358C1302-126D-49BB-9AE2-C76439F1D7D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83" name="Text Box 8">
          <a:extLst>
            <a:ext uri="{FF2B5EF4-FFF2-40B4-BE49-F238E27FC236}">
              <a16:creationId xmlns:a16="http://schemas.microsoft.com/office/drawing/2014/main" id="{38EC904A-F39E-4CAC-B526-28CA2DE44DD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84" name="Text Box 9">
          <a:extLst>
            <a:ext uri="{FF2B5EF4-FFF2-40B4-BE49-F238E27FC236}">
              <a16:creationId xmlns:a16="http://schemas.microsoft.com/office/drawing/2014/main" id="{E87CE90E-E7E0-43A2-9612-2B73775595E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85" name="Text Box 10">
          <a:extLst>
            <a:ext uri="{FF2B5EF4-FFF2-40B4-BE49-F238E27FC236}">
              <a16:creationId xmlns:a16="http://schemas.microsoft.com/office/drawing/2014/main" id="{A5884ADB-663D-4E6C-97D9-FB048465B31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86" name="Text Box 41">
          <a:extLst>
            <a:ext uri="{FF2B5EF4-FFF2-40B4-BE49-F238E27FC236}">
              <a16:creationId xmlns:a16="http://schemas.microsoft.com/office/drawing/2014/main" id="{D1FD128B-CD34-4B84-A980-B37139E9F68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87" name="Text Box 43">
          <a:extLst>
            <a:ext uri="{FF2B5EF4-FFF2-40B4-BE49-F238E27FC236}">
              <a16:creationId xmlns:a16="http://schemas.microsoft.com/office/drawing/2014/main" id="{5AECC95B-CD9B-4B2D-807E-558752B2732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88" name="Text Box 1">
          <a:extLst>
            <a:ext uri="{FF2B5EF4-FFF2-40B4-BE49-F238E27FC236}">
              <a16:creationId xmlns:a16="http://schemas.microsoft.com/office/drawing/2014/main" id="{DD15C4BE-3525-429A-B7F0-203B2EFA4DB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89" name="Text Box 8">
          <a:extLst>
            <a:ext uri="{FF2B5EF4-FFF2-40B4-BE49-F238E27FC236}">
              <a16:creationId xmlns:a16="http://schemas.microsoft.com/office/drawing/2014/main" id="{78E22773-C423-4445-89F4-9E2B068FC3B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90" name="Text Box 9">
          <a:extLst>
            <a:ext uri="{FF2B5EF4-FFF2-40B4-BE49-F238E27FC236}">
              <a16:creationId xmlns:a16="http://schemas.microsoft.com/office/drawing/2014/main" id="{E667F0B4-8D2F-4BD5-8ABC-078753C2699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91" name="Text Box 10">
          <a:extLst>
            <a:ext uri="{FF2B5EF4-FFF2-40B4-BE49-F238E27FC236}">
              <a16:creationId xmlns:a16="http://schemas.microsoft.com/office/drawing/2014/main" id="{FE2235C7-348F-4EE3-9D48-BFBBDBFC6D9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92" name="Text Box 41">
          <a:extLst>
            <a:ext uri="{FF2B5EF4-FFF2-40B4-BE49-F238E27FC236}">
              <a16:creationId xmlns:a16="http://schemas.microsoft.com/office/drawing/2014/main" id="{A8517FF4-B89F-498A-B6BE-064C8A80E07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93" name="Text Box 43">
          <a:extLst>
            <a:ext uri="{FF2B5EF4-FFF2-40B4-BE49-F238E27FC236}">
              <a16:creationId xmlns:a16="http://schemas.microsoft.com/office/drawing/2014/main" id="{B9376166-4ED5-4C4E-8C96-1C0735B361C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94" name="Text Box 1">
          <a:extLst>
            <a:ext uri="{FF2B5EF4-FFF2-40B4-BE49-F238E27FC236}">
              <a16:creationId xmlns:a16="http://schemas.microsoft.com/office/drawing/2014/main" id="{049C367B-B319-4B15-94AF-F2863574015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95" name="Text Box 8">
          <a:extLst>
            <a:ext uri="{FF2B5EF4-FFF2-40B4-BE49-F238E27FC236}">
              <a16:creationId xmlns:a16="http://schemas.microsoft.com/office/drawing/2014/main" id="{CE941523-E977-4A89-B9A1-7E5B2AC3E81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96" name="Text Box 9">
          <a:extLst>
            <a:ext uri="{FF2B5EF4-FFF2-40B4-BE49-F238E27FC236}">
              <a16:creationId xmlns:a16="http://schemas.microsoft.com/office/drawing/2014/main" id="{67DC5F85-940A-41C0-98BF-5F614A1CAD6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97" name="Text Box 10">
          <a:extLst>
            <a:ext uri="{FF2B5EF4-FFF2-40B4-BE49-F238E27FC236}">
              <a16:creationId xmlns:a16="http://schemas.microsoft.com/office/drawing/2014/main" id="{97E96EEB-4B31-402B-AFF0-59ED955BAFE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98" name="Text Box 41">
          <a:extLst>
            <a:ext uri="{FF2B5EF4-FFF2-40B4-BE49-F238E27FC236}">
              <a16:creationId xmlns:a16="http://schemas.microsoft.com/office/drawing/2014/main" id="{71D76980-14F0-4D2D-A645-A500FC7A972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899" name="Text Box 43">
          <a:extLst>
            <a:ext uri="{FF2B5EF4-FFF2-40B4-BE49-F238E27FC236}">
              <a16:creationId xmlns:a16="http://schemas.microsoft.com/office/drawing/2014/main" id="{82B77172-58BF-4026-8A3F-D0264E90C39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00" name="Text Box 1">
          <a:extLst>
            <a:ext uri="{FF2B5EF4-FFF2-40B4-BE49-F238E27FC236}">
              <a16:creationId xmlns:a16="http://schemas.microsoft.com/office/drawing/2014/main" id="{05DDED4C-53A1-40EE-9602-030749DE084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01" name="Text Box 8">
          <a:extLst>
            <a:ext uri="{FF2B5EF4-FFF2-40B4-BE49-F238E27FC236}">
              <a16:creationId xmlns:a16="http://schemas.microsoft.com/office/drawing/2014/main" id="{6AF7AF1E-7CCC-48D0-BCE7-B994850FA13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02" name="Text Box 9">
          <a:extLst>
            <a:ext uri="{FF2B5EF4-FFF2-40B4-BE49-F238E27FC236}">
              <a16:creationId xmlns:a16="http://schemas.microsoft.com/office/drawing/2014/main" id="{23C699BD-D4D4-4CCE-8C07-677B8427636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03" name="Text Box 10">
          <a:extLst>
            <a:ext uri="{FF2B5EF4-FFF2-40B4-BE49-F238E27FC236}">
              <a16:creationId xmlns:a16="http://schemas.microsoft.com/office/drawing/2014/main" id="{E3EE8661-77E9-4264-A920-41C3252B223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04" name="Text Box 41">
          <a:extLst>
            <a:ext uri="{FF2B5EF4-FFF2-40B4-BE49-F238E27FC236}">
              <a16:creationId xmlns:a16="http://schemas.microsoft.com/office/drawing/2014/main" id="{F5FC29BB-4496-4F41-B930-AEBB0DD3481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05" name="Text Box 43">
          <a:extLst>
            <a:ext uri="{FF2B5EF4-FFF2-40B4-BE49-F238E27FC236}">
              <a16:creationId xmlns:a16="http://schemas.microsoft.com/office/drawing/2014/main" id="{61BB428C-8894-4C2F-8A1D-2E4D1900B47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06" name="Text Box 1">
          <a:extLst>
            <a:ext uri="{FF2B5EF4-FFF2-40B4-BE49-F238E27FC236}">
              <a16:creationId xmlns:a16="http://schemas.microsoft.com/office/drawing/2014/main" id="{2EE884FE-E61C-42CE-9BBC-20BD5CF4B5C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07" name="Text Box 8">
          <a:extLst>
            <a:ext uri="{FF2B5EF4-FFF2-40B4-BE49-F238E27FC236}">
              <a16:creationId xmlns:a16="http://schemas.microsoft.com/office/drawing/2014/main" id="{5E382862-42B5-468E-90D6-F89F24D8B97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08" name="Text Box 9">
          <a:extLst>
            <a:ext uri="{FF2B5EF4-FFF2-40B4-BE49-F238E27FC236}">
              <a16:creationId xmlns:a16="http://schemas.microsoft.com/office/drawing/2014/main" id="{7EB45B08-0801-4780-83FD-74D2D10358D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09" name="Text Box 10">
          <a:extLst>
            <a:ext uri="{FF2B5EF4-FFF2-40B4-BE49-F238E27FC236}">
              <a16:creationId xmlns:a16="http://schemas.microsoft.com/office/drawing/2014/main" id="{F3FE2360-E55E-42C7-90EB-F7517C7DB49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10" name="Text Box 41">
          <a:extLst>
            <a:ext uri="{FF2B5EF4-FFF2-40B4-BE49-F238E27FC236}">
              <a16:creationId xmlns:a16="http://schemas.microsoft.com/office/drawing/2014/main" id="{2C0FD6A5-157C-4E96-B0D4-E91F8F7D513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11" name="Text Box 43">
          <a:extLst>
            <a:ext uri="{FF2B5EF4-FFF2-40B4-BE49-F238E27FC236}">
              <a16:creationId xmlns:a16="http://schemas.microsoft.com/office/drawing/2014/main" id="{2EF54A8D-0410-4BB0-988D-42E3C91538F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12" name="Text Box 1">
          <a:extLst>
            <a:ext uri="{FF2B5EF4-FFF2-40B4-BE49-F238E27FC236}">
              <a16:creationId xmlns:a16="http://schemas.microsoft.com/office/drawing/2014/main" id="{6FB1A1DF-9F49-4AA5-BEB6-FEFF6DE4451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13" name="Text Box 8">
          <a:extLst>
            <a:ext uri="{FF2B5EF4-FFF2-40B4-BE49-F238E27FC236}">
              <a16:creationId xmlns:a16="http://schemas.microsoft.com/office/drawing/2014/main" id="{3453D607-F4DE-4467-BCB9-1D0E3B25113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14" name="Text Box 9">
          <a:extLst>
            <a:ext uri="{FF2B5EF4-FFF2-40B4-BE49-F238E27FC236}">
              <a16:creationId xmlns:a16="http://schemas.microsoft.com/office/drawing/2014/main" id="{84585C3E-A92C-4EBB-BF79-76891357C2B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15" name="Text Box 10">
          <a:extLst>
            <a:ext uri="{FF2B5EF4-FFF2-40B4-BE49-F238E27FC236}">
              <a16:creationId xmlns:a16="http://schemas.microsoft.com/office/drawing/2014/main" id="{BF9077C2-0C6C-4DFB-8704-3486F10E1D0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16" name="Text Box 41">
          <a:extLst>
            <a:ext uri="{FF2B5EF4-FFF2-40B4-BE49-F238E27FC236}">
              <a16:creationId xmlns:a16="http://schemas.microsoft.com/office/drawing/2014/main" id="{003FE5DE-DB7F-402C-AE4B-8DFC3D1DD62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17" name="Text Box 43">
          <a:extLst>
            <a:ext uri="{FF2B5EF4-FFF2-40B4-BE49-F238E27FC236}">
              <a16:creationId xmlns:a16="http://schemas.microsoft.com/office/drawing/2014/main" id="{09E15803-FF2A-4906-999D-AFF4C814DE4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18" name="Text Box 1">
          <a:extLst>
            <a:ext uri="{FF2B5EF4-FFF2-40B4-BE49-F238E27FC236}">
              <a16:creationId xmlns:a16="http://schemas.microsoft.com/office/drawing/2014/main" id="{04EB4B7A-ABFE-4E99-98D4-7343D02B3CB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19" name="Text Box 8">
          <a:extLst>
            <a:ext uri="{FF2B5EF4-FFF2-40B4-BE49-F238E27FC236}">
              <a16:creationId xmlns:a16="http://schemas.microsoft.com/office/drawing/2014/main" id="{5FC5D6B3-783D-49BC-9CF6-B1A5FF066D6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20" name="Text Box 9">
          <a:extLst>
            <a:ext uri="{FF2B5EF4-FFF2-40B4-BE49-F238E27FC236}">
              <a16:creationId xmlns:a16="http://schemas.microsoft.com/office/drawing/2014/main" id="{9B229D50-5EA6-4569-83BA-4997663AE3C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21" name="Text Box 10">
          <a:extLst>
            <a:ext uri="{FF2B5EF4-FFF2-40B4-BE49-F238E27FC236}">
              <a16:creationId xmlns:a16="http://schemas.microsoft.com/office/drawing/2014/main" id="{1088F818-860B-4986-BA8A-9D8A50B1FDB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22" name="Text Box 41">
          <a:extLst>
            <a:ext uri="{FF2B5EF4-FFF2-40B4-BE49-F238E27FC236}">
              <a16:creationId xmlns:a16="http://schemas.microsoft.com/office/drawing/2014/main" id="{9BE094ED-D818-4A7C-8B69-DEEB60C296E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23" name="Text Box 43">
          <a:extLst>
            <a:ext uri="{FF2B5EF4-FFF2-40B4-BE49-F238E27FC236}">
              <a16:creationId xmlns:a16="http://schemas.microsoft.com/office/drawing/2014/main" id="{FC08F4F0-22C4-48EF-8816-36AFD05E8AD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3924" name="Text Box 1">
          <a:extLst>
            <a:ext uri="{FF2B5EF4-FFF2-40B4-BE49-F238E27FC236}">
              <a16:creationId xmlns:a16="http://schemas.microsoft.com/office/drawing/2014/main" id="{5246ABA8-CB58-418F-961A-29AE03764C2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3925" name="Text Box 8">
          <a:extLst>
            <a:ext uri="{FF2B5EF4-FFF2-40B4-BE49-F238E27FC236}">
              <a16:creationId xmlns:a16="http://schemas.microsoft.com/office/drawing/2014/main" id="{AD5A9E30-650E-4F1F-A4A2-30E5F628D97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3926" name="Text Box 9">
          <a:extLst>
            <a:ext uri="{FF2B5EF4-FFF2-40B4-BE49-F238E27FC236}">
              <a16:creationId xmlns:a16="http://schemas.microsoft.com/office/drawing/2014/main" id="{2AC62709-F221-4206-B0A2-68AF1E06D5E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3927" name="Text Box 10">
          <a:extLst>
            <a:ext uri="{FF2B5EF4-FFF2-40B4-BE49-F238E27FC236}">
              <a16:creationId xmlns:a16="http://schemas.microsoft.com/office/drawing/2014/main" id="{0F2EB117-8048-46C4-973E-BDC42B759B0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3928" name="Text Box 41">
          <a:extLst>
            <a:ext uri="{FF2B5EF4-FFF2-40B4-BE49-F238E27FC236}">
              <a16:creationId xmlns:a16="http://schemas.microsoft.com/office/drawing/2014/main" id="{C2336097-80B1-4E20-98BC-26029C6A052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3929" name="Text Box 43">
          <a:extLst>
            <a:ext uri="{FF2B5EF4-FFF2-40B4-BE49-F238E27FC236}">
              <a16:creationId xmlns:a16="http://schemas.microsoft.com/office/drawing/2014/main" id="{07B2FCFD-FF3D-4098-BE8E-677BBDA7371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3930" name="Text Box 1">
          <a:extLst>
            <a:ext uri="{FF2B5EF4-FFF2-40B4-BE49-F238E27FC236}">
              <a16:creationId xmlns:a16="http://schemas.microsoft.com/office/drawing/2014/main" id="{162FCF72-2BB9-40F8-93E0-DE1CD86AA4E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3931" name="Text Box 8">
          <a:extLst>
            <a:ext uri="{FF2B5EF4-FFF2-40B4-BE49-F238E27FC236}">
              <a16:creationId xmlns:a16="http://schemas.microsoft.com/office/drawing/2014/main" id="{A2521A9B-A0FF-4578-977F-DAD353678DD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3932" name="Text Box 9">
          <a:extLst>
            <a:ext uri="{FF2B5EF4-FFF2-40B4-BE49-F238E27FC236}">
              <a16:creationId xmlns:a16="http://schemas.microsoft.com/office/drawing/2014/main" id="{5FA935A8-3002-41CE-9EA0-F7015483E51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3933" name="Text Box 10">
          <a:extLst>
            <a:ext uri="{FF2B5EF4-FFF2-40B4-BE49-F238E27FC236}">
              <a16:creationId xmlns:a16="http://schemas.microsoft.com/office/drawing/2014/main" id="{39618BEC-9A60-4799-B71E-2756511809B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3934" name="Text Box 41">
          <a:extLst>
            <a:ext uri="{FF2B5EF4-FFF2-40B4-BE49-F238E27FC236}">
              <a16:creationId xmlns:a16="http://schemas.microsoft.com/office/drawing/2014/main" id="{FE79B0C6-E24A-4960-A032-404E2759457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3935" name="Text Box 43">
          <a:extLst>
            <a:ext uri="{FF2B5EF4-FFF2-40B4-BE49-F238E27FC236}">
              <a16:creationId xmlns:a16="http://schemas.microsoft.com/office/drawing/2014/main" id="{E4D749E8-4334-4DD1-B856-A3BA7EEDCD7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36" name="Text Box 1">
          <a:extLst>
            <a:ext uri="{FF2B5EF4-FFF2-40B4-BE49-F238E27FC236}">
              <a16:creationId xmlns:a16="http://schemas.microsoft.com/office/drawing/2014/main" id="{B5FD6F5F-A7FD-4A62-84F4-CF6FFBFEE92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37" name="Text Box 8">
          <a:extLst>
            <a:ext uri="{FF2B5EF4-FFF2-40B4-BE49-F238E27FC236}">
              <a16:creationId xmlns:a16="http://schemas.microsoft.com/office/drawing/2014/main" id="{2FE584D6-5974-4965-B839-2A5303CDA4A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38" name="Text Box 9">
          <a:extLst>
            <a:ext uri="{FF2B5EF4-FFF2-40B4-BE49-F238E27FC236}">
              <a16:creationId xmlns:a16="http://schemas.microsoft.com/office/drawing/2014/main" id="{D936ADF8-82D3-4463-B008-75F09E9684A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39" name="Text Box 10">
          <a:extLst>
            <a:ext uri="{FF2B5EF4-FFF2-40B4-BE49-F238E27FC236}">
              <a16:creationId xmlns:a16="http://schemas.microsoft.com/office/drawing/2014/main" id="{1D869AB6-96F7-4C8A-B118-917C4DD73A6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40" name="Text Box 41">
          <a:extLst>
            <a:ext uri="{FF2B5EF4-FFF2-40B4-BE49-F238E27FC236}">
              <a16:creationId xmlns:a16="http://schemas.microsoft.com/office/drawing/2014/main" id="{D2C37CDE-F4D7-47B5-9020-37277292579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41" name="Text Box 43">
          <a:extLst>
            <a:ext uri="{FF2B5EF4-FFF2-40B4-BE49-F238E27FC236}">
              <a16:creationId xmlns:a16="http://schemas.microsoft.com/office/drawing/2014/main" id="{52F74141-64A0-4F17-B7E6-2DF9C537F7D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42" name="Text Box 1">
          <a:extLst>
            <a:ext uri="{FF2B5EF4-FFF2-40B4-BE49-F238E27FC236}">
              <a16:creationId xmlns:a16="http://schemas.microsoft.com/office/drawing/2014/main" id="{793F0614-1E99-4EB3-91CB-823582BC96E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43" name="Text Box 8">
          <a:extLst>
            <a:ext uri="{FF2B5EF4-FFF2-40B4-BE49-F238E27FC236}">
              <a16:creationId xmlns:a16="http://schemas.microsoft.com/office/drawing/2014/main" id="{06A9CC98-66DF-4B1B-BFE5-9EE139419C7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44" name="Text Box 9">
          <a:extLst>
            <a:ext uri="{FF2B5EF4-FFF2-40B4-BE49-F238E27FC236}">
              <a16:creationId xmlns:a16="http://schemas.microsoft.com/office/drawing/2014/main" id="{FA70BB7C-C85E-4CA2-B49E-3CB7DDC7DDA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45" name="Text Box 10">
          <a:extLst>
            <a:ext uri="{FF2B5EF4-FFF2-40B4-BE49-F238E27FC236}">
              <a16:creationId xmlns:a16="http://schemas.microsoft.com/office/drawing/2014/main" id="{9411B09B-F8E2-4966-B3E1-B19523E1775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46" name="Text Box 41">
          <a:extLst>
            <a:ext uri="{FF2B5EF4-FFF2-40B4-BE49-F238E27FC236}">
              <a16:creationId xmlns:a16="http://schemas.microsoft.com/office/drawing/2014/main" id="{E015DA1D-E441-462A-8E18-2E975B8A738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47" name="Text Box 43">
          <a:extLst>
            <a:ext uri="{FF2B5EF4-FFF2-40B4-BE49-F238E27FC236}">
              <a16:creationId xmlns:a16="http://schemas.microsoft.com/office/drawing/2014/main" id="{9E7A2A56-1409-446D-B880-C361A9952E5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48" name="Text Box 1">
          <a:extLst>
            <a:ext uri="{FF2B5EF4-FFF2-40B4-BE49-F238E27FC236}">
              <a16:creationId xmlns:a16="http://schemas.microsoft.com/office/drawing/2014/main" id="{0BEBDB40-2FF8-4F04-9CAB-7A0BB6433D8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49" name="Text Box 8">
          <a:extLst>
            <a:ext uri="{FF2B5EF4-FFF2-40B4-BE49-F238E27FC236}">
              <a16:creationId xmlns:a16="http://schemas.microsoft.com/office/drawing/2014/main" id="{6FA8D4E6-393B-4E32-AA01-E331037C9CC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50" name="Text Box 9">
          <a:extLst>
            <a:ext uri="{FF2B5EF4-FFF2-40B4-BE49-F238E27FC236}">
              <a16:creationId xmlns:a16="http://schemas.microsoft.com/office/drawing/2014/main" id="{F97AC96E-1219-4A86-BEE1-FE3BF189131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51" name="Text Box 10">
          <a:extLst>
            <a:ext uri="{FF2B5EF4-FFF2-40B4-BE49-F238E27FC236}">
              <a16:creationId xmlns:a16="http://schemas.microsoft.com/office/drawing/2014/main" id="{1973CC51-08E1-421C-B7D9-CE6882BFB9C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52" name="Text Box 41">
          <a:extLst>
            <a:ext uri="{FF2B5EF4-FFF2-40B4-BE49-F238E27FC236}">
              <a16:creationId xmlns:a16="http://schemas.microsoft.com/office/drawing/2014/main" id="{A232A7B3-8337-413C-903B-62D6AA24EB9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53" name="Text Box 43">
          <a:extLst>
            <a:ext uri="{FF2B5EF4-FFF2-40B4-BE49-F238E27FC236}">
              <a16:creationId xmlns:a16="http://schemas.microsoft.com/office/drawing/2014/main" id="{94E740A4-C62D-46EF-B0EC-2107A517F9F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54" name="Text Box 1">
          <a:extLst>
            <a:ext uri="{FF2B5EF4-FFF2-40B4-BE49-F238E27FC236}">
              <a16:creationId xmlns:a16="http://schemas.microsoft.com/office/drawing/2014/main" id="{E365F9B4-37FD-4824-BFD7-18F8DD6BD6F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55" name="Text Box 8">
          <a:extLst>
            <a:ext uri="{FF2B5EF4-FFF2-40B4-BE49-F238E27FC236}">
              <a16:creationId xmlns:a16="http://schemas.microsoft.com/office/drawing/2014/main" id="{5100395A-561C-4AE3-9A01-1615D7EC9D1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56" name="Text Box 9">
          <a:extLst>
            <a:ext uri="{FF2B5EF4-FFF2-40B4-BE49-F238E27FC236}">
              <a16:creationId xmlns:a16="http://schemas.microsoft.com/office/drawing/2014/main" id="{70B958DC-71A0-492B-8B50-B440C841FF6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57" name="Text Box 10">
          <a:extLst>
            <a:ext uri="{FF2B5EF4-FFF2-40B4-BE49-F238E27FC236}">
              <a16:creationId xmlns:a16="http://schemas.microsoft.com/office/drawing/2014/main" id="{D09ADF5D-7CA6-4AB7-A38A-962319608A8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58" name="Text Box 41">
          <a:extLst>
            <a:ext uri="{FF2B5EF4-FFF2-40B4-BE49-F238E27FC236}">
              <a16:creationId xmlns:a16="http://schemas.microsoft.com/office/drawing/2014/main" id="{B3982B48-89E8-49A0-8AB7-38C619E7A8D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59" name="Text Box 43">
          <a:extLst>
            <a:ext uri="{FF2B5EF4-FFF2-40B4-BE49-F238E27FC236}">
              <a16:creationId xmlns:a16="http://schemas.microsoft.com/office/drawing/2014/main" id="{9B5D4855-438C-4A9E-BBF4-5F36FE096BE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60" name="Text Box 1">
          <a:extLst>
            <a:ext uri="{FF2B5EF4-FFF2-40B4-BE49-F238E27FC236}">
              <a16:creationId xmlns:a16="http://schemas.microsoft.com/office/drawing/2014/main" id="{DA15B531-97AD-40E4-A36D-D06D1136B02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61" name="Text Box 8">
          <a:extLst>
            <a:ext uri="{FF2B5EF4-FFF2-40B4-BE49-F238E27FC236}">
              <a16:creationId xmlns:a16="http://schemas.microsoft.com/office/drawing/2014/main" id="{6B9AD0B4-5F9B-48ED-9104-7CF137EE5C8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62" name="Text Box 9">
          <a:extLst>
            <a:ext uri="{FF2B5EF4-FFF2-40B4-BE49-F238E27FC236}">
              <a16:creationId xmlns:a16="http://schemas.microsoft.com/office/drawing/2014/main" id="{545B6720-3C90-4B51-B4E0-B941E27C231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63" name="Text Box 10">
          <a:extLst>
            <a:ext uri="{FF2B5EF4-FFF2-40B4-BE49-F238E27FC236}">
              <a16:creationId xmlns:a16="http://schemas.microsoft.com/office/drawing/2014/main" id="{E2A7CDC3-60C1-4791-BDD9-04EB1E0CE3E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64" name="Text Box 41">
          <a:extLst>
            <a:ext uri="{FF2B5EF4-FFF2-40B4-BE49-F238E27FC236}">
              <a16:creationId xmlns:a16="http://schemas.microsoft.com/office/drawing/2014/main" id="{03FE11C6-00F9-490F-8E35-3FD37FA29D0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65" name="Text Box 43">
          <a:extLst>
            <a:ext uri="{FF2B5EF4-FFF2-40B4-BE49-F238E27FC236}">
              <a16:creationId xmlns:a16="http://schemas.microsoft.com/office/drawing/2014/main" id="{E490C6BE-A96F-4056-BBFF-97D4AE26765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66" name="Text Box 1">
          <a:extLst>
            <a:ext uri="{FF2B5EF4-FFF2-40B4-BE49-F238E27FC236}">
              <a16:creationId xmlns:a16="http://schemas.microsoft.com/office/drawing/2014/main" id="{CEB3708F-711D-402D-9AD6-0551CB7F1AB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67" name="Text Box 8">
          <a:extLst>
            <a:ext uri="{FF2B5EF4-FFF2-40B4-BE49-F238E27FC236}">
              <a16:creationId xmlns:a16="http://schemas.microsoft.com/office/drawing/2014/main" id="{9FCEC1DB-BD92-4376-BF17-98BFBB1E799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68" name="Text Box 9">
          <a:extLst>
            <a:ext uri="{FF2B5EF4-FFF2-40B4-BE49-F238E27FC236}">
              <a16:creationId xmlns:a16="http://schemas.microsoft.com/office/drawing/2014/main" id="{383F4885-04D4-471F-B6B0-2176BF05EDD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69" name="Text Box 10">
          <a:extLst>
            <a:ext uri="{FF2B5EF4-FFF2-40B4-BE49-F238E27FC236}">
              <a16:creationId xmlns:a16="http://schemas.microsoft.com/office/drawing/2014/main" id="{5D463F7C-1FAA-449B-9007-FF5BEE63D2F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70" name="Text Box 41">
          <a:extLst>
            <a:ext uri="{FF2B5EF4-FFF2-40B4-BE49-F238E27FC236}">
              <a16:creationId xmlns:a16="http://schemas.microsoft.com/office/drawing/2014/main" id="{FAA2EF34-730D-4828-8817-7981FEC4585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71" name="Text Box 43">
          <a:extLst>
            <a:ext uri="{FF2B5EF4-FFF2-40B4-BE49-F238E27FC236}">
              <a16:creationId xmlns:a16="http://schemas.microsoft.com/office/drawing/2014/main" id="{0168F780-3663-474D-982F-6D590876F4A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72" name="Text Box 1">
          <a:extLst>
            <a:ext uri="{FF2B5EF4-FFF2-40B4-BE49-F238E27FC236}">
              <a16:creationId xmlns:a16="http://schemas.microsoft.com/office/drawing/2014/main" id="{2987B945-79B3-4ACE-BA2F-835F8F7A163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73" name="Text Box 8">
          <a:extLst>
            <a:ext uri="{FF2B5EF4-FFF2-40B4-BE49-F238E27FC236}">
              <a16:creationId xmlns:a16="http://schemas.microsoft.com/office/drawing/2014/main" id="{6D7E7FEC-2A06-46FE-BB5C-6709B527F74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74" name="Text Box 9">
          <a:extLst>
            <a:ext uri="{FF2B5EF4-FFF2-40B4-BE49-F238E27FC236}">
              <a16:creationId xmlns:a16="http://schemas.microsoft.com/office/drawing/2014/main" id="{719D127A-5A55-4780-A9A2-78B5D2BA95A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75" name="Text Box 10">
          <a:extLst>
            <a:ext uri="{FF2B5EF4-FFF2-40B4-BE49-F238E27FC236}">
              <a16:creationId xmlns:a16="http://schemas.microsoft.com/office/drawing/2014/main" id="{3C55649D-7690-42E7-AE8B-7E0A984C3E7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76" name="Text Box 41">
          <a:extLst>
            <a:ext uri="{FF2B5EF4-FFF2-40B4-BE49-F238E27FC236}">
              <a16:creationId xmlns:a16="http://schemas.microsoft.com/office/drawing/2014/main" id="{5DD064C1-A711-4E0D-9176-61F56AD13AF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77" name="Text Box 43">
          <a:extLst>
            <a:ext uri="{FF2B5EF4-FFF2-40B4-BE49-F238E27FC236}">
              <a16:creationId xmlns:a16="http://schemas.microsoft.com/office/drawing/2014/main" id="{997EE3A6-EC71-4143-A9D1-A33499063C4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78" name="Text Box 1">
          <a:extLst>
            <a:ext uri="{FF2B5EF4-FFF2-40B4-BE49-F238E27FC236}">
              <a16:creationId xmlns:a16="http://schemas.microsoft.com/office/drawing/2014/main" id="{9B754450-1D10-4145-A3E4-2265C366143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79" name="Text Box 8">
          <a:extLst>
            <a:ext uri="{FF2B5EF4-FFF2-40B4-BE49-F238E27FC236}">
              <a16:creationId xmlns:a16="http://schemas.microsoft.com/office/drawing/2014/main" id="{9DA98B86-A8B5-4737-8CB0-D01EF03D6EF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80" name="Text Box 9">
          <a:extLst>
            <a:ext uri="{FF2B5EF4-FFF2-40B4-BE49-F238E27FC236}">
              <a16:creationId xmlns:a16="http://schemas.microsoft.com/office/drawing/2014/main" id="{ECF3E7FB-EA96-4AA9-9332-5F99C62B3D8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81" name="Text Box 10">
          <a:extLst>
            <a:ext uri="{FF2B5EF4-FFF2-40B4-BE49-F238E27FC236}">
              <a16:creationId xmlns:a16="http://schemas.microsoft.com/office/drawing/2014/main" id="{1E1D6CCE-3889-42DE-9EFB-4BE941526DC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82" name="Text Box 41">
          <a:extLst>
            <a:ext uri="{FF2B5EF4-FFF2-40B4-BE49-F238E27FC236}">
              <a16:creationId xmlns:a16="http://schemas.microsoft.com/office/drawing/2014/main" id="{6DB573CC-4A53-4A81-AD32-5B4A03477D4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83" name="Text Box 43">
          <a:extLst>
            <a:ext uri="{FF2B5EF4-FFF2-40B4-BE49-F238E27FC236}">
              <a16:creationId xmlns:a16="http://schemas.microsoft.com/office/drawing/2014/main" id="{D86021F3-4806-4D38-857E-C6D19D954F4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84" name="Text Box 1">
          <a:extLst>
            <a:ext uri="{FF2B5EF4-FFF2-40B4-BE49-F238E27FC236}">
              <a16:creationId xmlns:a16="http://schemas.microsoft.com/office/drawing/2014/main" id="{5BD7D8F0-EC71-4B0E-A376-D92A03EDA55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85" name="Text Box 8">
          <a:extLst>
            <a:ext uri="{FF2B5EF4-FFF2-40B4-BE49-F238E27FC236}">
              <a16:creationId xmlns:a16="http://schemas.microsoft.com/office/drawing/2014/main" id="{3A88D147-9028-4A20-B744-E94EFDDDD6C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86" name="Text Box 9">
          <a:extLst>
            <a:ext uri="{FF2B5EF4-FFF2-40B4-BE49-F238E27FC236}">
              <a16:creationId xmlns:a16="http://schemas.microsoft.com/office/drawing/2014/main" id="{FE27674D-4D37-4393-8C64-5862F9B630B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87" name="Text Box 10">
          <a:extLst>
            <a:ext uri="{FF2B5EF4-FFF2-40B4-BE49-F238E27FC236}">
              <a16:creationId xmlns:a16="http://schemas.microsoft.com/office/drawing/2014/main" id="{89C889E8-6DA7-4FCF-8F6C-A16285E9A8B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88" name="Text Box 41">
          <a:extLst>
            <a:ext uri="{FF2B5EF4-FFF2-40B4-BE49-F238E27FC236}">
              <a16:creationId xmlns:a16="http://schemas.microsoft.com/office/drawing/2014/main" id="{73DBFBB3-C1D1-4578-8AB0-48EFF5CDCBF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89" name="Text Box 43">
          <a:extLst>
            <a:ext uri="{FF2B5EF4-FFF2-40B4-BE49-F238E27FC236}">
              <a16:creationId xmlns:a16="http://schemas.microsoft.com/office/drawing/2014/main" id="{6DF3FB19-B31F-4ADD-B3DF-AB1D4338B39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90" name="Text Box 1">
          <a:extLst>
            <a:ext uri="{FF2B5EF4-FFF2-40B4-BE49-F238E27FC236}">
              <a16:creationId xmlns:a16="http://schemas.microsoft.com/office/drawing/2014/main" id="{99AF5D10-4C85-4F09-A07D-089C955A31D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91" name="Text Box 8">
          <a:extLst>
            <a:ext uri="{FF2B5EF4-FFF2-40B4-BE49-F238E27FC236}">
              <a16:creationId xmlns:a16="http://schemas.microsoft.com/office/drawing/2014/main" id="{9D293FB3-9B6D-4592-BC7F-C3F423F584D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92" name="Text Box 9">
          <a:extLst>
            <a:ext uri="{FF2B5EF4-FFF2-40B4-BE49-F238E27FC236}">
              <a16:creationId xmlns:a16="http://schemas.microsoft.com/office/drawing/2014/main" id="{9C41C501-065D-4376-BCD5-4F017324C9A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93" name="Text Box 10">
          <a:extLst>
            <a:ext uri="{FF2B5EF4-FFF2-40B4-BE49-F238E27FC236}">
              <a16:creationId xmlns:a16="http://schemas.microsoft.com/office/drawing/2014/main" id="{CF90E73E-3671-444E-815A-6FABFC8406A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94" name="Text Box 41">
          <a:extLst>
            <a:ext uri="{FF2B5EF4-FFF2-40B4-BE49-F238E27FC236}">
              <a16:creationId xmlns:a16="http://schemas.microsoft.com/office/drawing/2014/main" id="{A17245A2-412E-48CF-B031-DF7D06FDBDA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95" name="Text Box 43">
          <a:extLst>
            <a:ext uri="{FF2B5EF4-FFF2-40B4-BE49-F238E27FC236}">
              <a16:creationId xmlns:a16="http://schemas.microsoft.com/office/drawing/2014/main" id="{9D04796B-72E1-4AFE-B28B-877A732D0C6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96" name="Text Box 1">
          <a:extLst>
            <a:ext uri="{FF2B5EF4-FFF2-40B4-BE49-F238E27FC236}">
              <a16:creationId xmlns:a16="http://schemas.microsoft.com/office/drawing/2014/main" id="{425CE748-B842-4C46-907F-48645262AA3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97" name="Text Box 8">
          <a:extLst>
            <a:ext uri="{FF2B5EF4-FFF2-40B4-BE49-F238E27FC236}">
              <a16:creationId xmlns:a16="http://schemas.microsoft.com/office/drawing/2014/main" id="{9AE2D1D9-2164-426D-BA01-5E5E7867275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98" name="Text Box 9">
          <a:extLst>
            <a:ext uri="{FF2B5EF4-FFF2-40B4-BE49-F238E27FC236}">
              <a16:creationId xmlns:a16="http://schemas.microsoft.com/office/drawing/2014/main" id="{005996F5-94DD-4E3B-BF5B-27504D560BA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999" name="Text Box 10">
          <a:extLst>
            <a:ext uri="{FF2B5EF4-FFF2-40B4-BE49-F238E27FC236}">
              <a16:creationId xmlns:a16="http://schemas.microsoft.com/office/drawing/2014/main" id="{E58733AC-B844-4291-B3ED-CE29DECD814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00" name="Text Box 41">
          <a:extLst>
            <a:ext uri="{FF2B5EF4-FFF2-40B4-BE49-F238E27FC236}">
              <a16:creationId xmlns:a16="http://schemas.microsoft.com/office/drawing/2014/main" id="{2CAAB381-470B-4D8C-89DF-5C1FABCCA9E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01" name="Text Box 43">
          <a:extLst>
            <a:ext uri="{FF2B5EF4-FFF2-40B4-BE49-F238E27FC236}">
              <a16:creationId xmlns:a16="http://schemas.microsoft.com/office/drawing/2014/main" id="{64E46A4E-99BC-4C15-A921-22EFC325C84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02" name="Text Box 1">
          <a:extLst>
            <a:ext uri="{FF2B5EF4-FFF2-40B4-BE49-F238E27FC236}">
              <a16:creationId xmlns:a16="http://schemas.microsoft.com/office/drawing/2014/main" id="{DB3769D1-E212-4ABC-821A-17E3D8DA351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03" name="Text Box 8">
          <a:extLst>
            <a:ext uri="{FF2B5EF4-FFF2-40B4-BE49-F238E27FC236}">
              <a16:creationId xmlns:a16="http://schemas.microsoft.com/office/drawing/2014/main" id="{81386F88-CEFC-4EDD-8A18-C0E38E65AED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04" name="Text Box 9">
          <a:extLst>
            <a:ext uri="{FF2B5EF4-FFF2-40B4-BE49-F238E27FC236}">
              <a16:creationId xmlns:a16="http://schemas.microsoft.com/office/drawing/2014/main" id="{36F9D2E8-1FED-4E10-A079-D60FA1194D8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05" name="Text Box 10">
          <a:extLst>
            <a:ext uri="{FF2B5EF4-FFF2-40B4-BE49-F238E27FC236}">
              <a16:creationId xmlns:a16="http://schemas.microsoft.com/office/drawing/2014/main" id="{67FE053B-6D6A-4157-9A00-2FB1CE0434D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06" name="Text Box 41">
          <a:extLst>
            <a:ext uri="{FF2B5EF4-FFF2-40B4-BE49-F238E27FC236}">
              <a16:creationId xmlns:a16="http://schemas.microsoft.com/office/drawing/2014/main" id="{214C4909-7F66-460B-8987-FC87D4F2F00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07" name="Text Box 43">
          <a:extLst>
            <a:ext uri="{FF2B5EF4-FFF2-40B4-BE49-F238E27FC236}">
              <a16:creationId xmlns:a16="http://schemas.microsoft.com/office/drawing/2014/main" id="{5F96810B-1027-4762-B7E7-242480DF7B4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4008" name="Text Box 1">
          <a:extLst>
            <a:ext uri="{FF2B5EF4-FFF2-40B4-BE49-F238E27FC236}">
              <a16:creationId xmlns:a16="http://schemas.microsoft.com/office/drawing/2014/main" id="{F849E54D-6E0F-400A-BD19-62E1FC18037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4009" name="Text Box 8">
          <a:extLst>
            <a:ext uri="{FF2B5EF4-FFF2-40B4-BE49-F238E27FC236}">
              <a16:creationId xmlns:a16="http://schemas.microsoft.com/office/drawing/2014/main" id="{F9632F14-F3EB-4BE4-95C4-C39C5AA4F28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4010" name="Text Box 9">
          <a:extLst>
            <a:ext uri="{FF2B5EF4-FFF2-40B4-BE49-F238E27FC236}">
              <a16:creationId xmlns:a16="http://schemas.microsoft.com/office/drawing/2014/main" id="{E303DAEB-BB0B-470D-94CD-CAE83BB71E0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4011" name="Text Box 10">
          <a:extLst>
            <a:ext uri="{FF2B5EF4-FFF2-40B4-BE49-F238E27FC236}">
              <a16:creationId xmlns:a16="http://schemas.microsoft.com/office/drawing/2014/main" id="{DC6D4370-E952-4B31-9D17-0E9A1F8E642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4012" name="Text Box 41">
          <a:extLst>
            <a:ext uri="{FF2B5EF4-FFF2-40B4-BE49-F238E27FC236}">
              <a16:creationId xmlns:a16="http://schemas.microsoft.com/office/drawing/2014/main" id="{12828AC9-24F0-4985-B073-6525E7B5FCF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4013" name="Text Box 43">
          <a:extLst>
            <a:ext uri="{FF2B5EF4-FFF2-40B4-BE49-F238E27FC236}">
              <a16:creationId xmlns:a16="http://schemas.microsoft.com/office/drawing/2014/main" id="{F12B1838-900C-4EEC-B08E-4D58656330C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4014" name="Text Box 1">
          <a:extLst>
            <a:ext uri="{FF2B5EF4-FFF2-40B4-BE49-F238E27FC236}">
              <a16:creationId xmlns:a16="http://schemas.microsoft.com/office/drawing/2014/main" id="{0EFC1E3B-E1B5-475C-AA25-6F535F63790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4015" name="Text Box 8">
          <a:extLst>
            <a:ext uri="{FF2B5EF4-FFF2-40B4-BE49-F238E27FC236}">
              <a16:creationId xmlns:a16="http://schemas.microsoft.com/office/drawing/2014/main" id="{1AFA5A76-0736-4BAF-B10E-BA49F5947E3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4016" name="Text Box 9">
          <a:extLst>
            <a:ext uri="{FF2B5EF4-FFF2-40B4-BE49-F238E27FC236}">
              <a16:creationId xmlns:a16="http://schemas.microsoft.com/office/drawing/2014/main" id="{3761A8BB-201B-4818-8E3A-0427FF5F9CC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4017" name="Text Box 10">
          <a:extLst>
            <a:ext uri="{FF2B5EF4-FFF2-40B4-BE49-F238E27FC236}">
              <a16:creationId xmlns:a16="http://schemas.microsoft.com/office/drawing/2014/main" id="{EB3ACF98-D09E-48B5-8189-8DCEA1BA969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4018" name="Text Box 41">
          <a:extLst>
            <a:ext uri="{FF2B5EF4-FFF2-40B4-BE49-F238E27FC236}">
              <a16:creationId xmlns:a16="http://schemas.microsoft.com/office/drawing/2014/main" id="{38819BBF-547F-41B9-956E-A59ADC869F7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4019" name="Text Box 43">
          <a:extLst>
            <a:ext uri="{FF2B5EF4-FFF2-40B4-BE49-F238E27FC236}">
              <a16:creationId xmlns:a16="http://schemas.microsoft.com/office/drawing/2014/main" id="{AD49678E-B8F6-4E80-9F9F-3109E625699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20" name="Text Box 1">
          <a:extLst>
            <a:ext uri="{FF2B5EF4-FFF2-40B4-BE49-F238E27FC236}">
              <a16:creationId xmlns:a16="http://schemas.microsoft.com/office/drawing/2014/main" id="{00988005-BB14-445C-A1A1-A2A79433BCE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21" name="Text Box 8">
          <a:extLst>
            <a:ext uri="{FF2B5EF4-FFF2-40B4-BE49-F238E27FC236}">
              <a16:creationId xmlns:a16="http://schemas.microsoft.com/office/drawing/2014/main" id="{7A6414C6-75F3-4623-91DA-5ACAFC8D18B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22" name="Text Box 9">
          <a:extLst>
            <a:ext uri="{FF2B5EF4-FFF2-40B4-BE49-F238E27FC236}">
              <a16:creationId xmlns:a16="http://schemas.microsoft.com/office/drawing/2014/main" id="{80319E62-EB9B-4DB9-B76F-CBD6049AB6B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23" name="Text Box 10">
          <a:extLst>
            <a:ext uri="{FF2B5EF4-FFF2-40B4-BE49-F238E27FC236}">
              <a16:creationId xmlns:a16="http://schemas.microsoft.com/office/drawing/2014/main" id="{ED57F319-69F7-4F06-9D16-B7A2596A607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24" name="Text Box 41">
          <a:extLst>
            <a:ext uri="{FF2B5EF4-FFF2-40B4-BE49-F238E27FC236}">
              <a16:creationId xmlns:a16="http://schemas.microsoft.com/office/drawing/2014/main" id="{CFAE5D1F-7225-4FD7-8D8D-374613E6472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25" name="Text Box 43">
          <a:extLst>
            <a:ext uri="{FF2B5EF4-FFF2-40B4-BE49-F238E27FC236}">
              <a16:creationId xmlns:a16="http://schemas.microsoft.com/office/drawing/2014/main" id="{36FA340E-D869-4A45-9987-A3F272E2F9F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26" name="Text Box 1">
          <a:extLst>
            <a:ext uri="{FF2B5EF4-FFF2-40B4-BE49-F238E27FC236}">
              <a16:creationId xmlns:a16="http://schemas.microsoft.com/office/drawing/2014/main" id="{E11587EC-EA7E-417C-AB86-54793A02085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27" name="Text Box 8">
          <a:extLst>
            <a:ext uri="{FF2B5EF4-FFF2-40B4-BE49-F238E27FC236}">
              <a16:creationId xmlns:a16="http://schemas.microsoft.com/office/drawing/2014/main" id="{6ABBA69B-FBD1-4FF2-AC66-C1094BDA9A6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28" name="Text Box 9">
          <a:extLst>
            <a:ext uri="{FF2B5EF4-FFF2-40B4-BE49-F238E27FC236}">
              <a16:creationId xmlns:a16="http://schemas.microsoft.com/office/drawing/2014/main" id="{D41F6CA4-6B9E-427D-BD4A-5F194D6F7B6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29" name="Text Box 10">
          <a:extLst>
            <a:ext uri="{FF2B5EF4-FFF2-40B4-BE49-F238E27FC236}">
              <a16:creationId xmlns:a16="http://schemas.microsoft.com/office/drawing/2014/main" id="{2CC25463-0FC2-4299-9C1F-F10BAF43137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30" name="Text Box 41">
          <a:extLst>
            <a:ext uri="{FF2B5EF4-FFF2-40B4-BE49-F238E27FC236}">
              <a16:creationId xmlns:a16="http://schemas.microsoft.com/office/drawing/2014/main" id="{733758BD-013B-4344-9161-F689F0B7642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31" name="Text Box 43">
          <a:extLst>
            <a:ext uri="{FF2B5EF4-FFF2-40B4-BE49-F238E27FC236}">
              <a16:creationId xmlns:a16="http://schemas.microsoft.com/office/drawing/2014/main" id="{3C86159C-40FE-4C28-8913-CE4AFE549E7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32" name="Text Box 1">
          <a:extLst>
            <a:ext uri="{FF2B5EF4-FFF2-40B4-BE49-F238E27FC236}">
              <a16:creationId xmlns:a16="http://schemas.microsoft.com/office/drawing/2014/main" id="{083F29EB-94D5-4794-997B-ED8F8C22F57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33" name="Text Box 8">
          <a:extLst>
            <a:ext uri="{FF2B5EF4-FFF2-40B4-BE49-F238E27FC236}">
              <a16:creationId xmlns:a16="http://schemas.microsoft.com/office/drawing/2014/main" id="{4B3846A9-92D4-4230-ACC8-A4E4879A69F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34" name="Text Box 9">
          <a:extLst>
            <a:ext uri="{FF2B5EF4-FFF2-40B4-BE49-F238E27FC236}">
              <a16:creationId xmlns:a16="http://schemas.microsoft.com/office/drawing/2014/main" id="{A650076E-BC07-41D3-907F-4B53CF1B21E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35" name="Text Box 10">
          <a:extLst>
            <a:ext uri="{FF2B5EF4-FFF2-40B4-BE49-F238E27FC236}">
              <a16:creationId xmlns:a16="http://schemas.microsoft.com/office/drawing/2014/main" id="{0701092A-CBEC-4CC7-AA63-A173BA693D1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36" name="Text Box 41">
          <a:extLst>
            <a:ext uri="{FF2B5EF4-FFF2-40B4-BE49-F238E27FC236}">
              <a16:creationId xmlns:a16="http://schemas.microsoft.com/office/drawing/2014/main" id="{4C206C8F-75C7-4DF9-AA78-9013BC6CD49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37" name="Text Box 43">
          <a:extLst>
            <a:ext uri="{FF2B5EF4-FFF2-40B4-BE49-F238E27FC236}">
              <a16:creationId xmlns:a16="http://schemas.microsoft.com/office/drawing/2014/main" id="{EF7371F1-45A0-4A3D-87BB-F47C8F46624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38" name="Text Box 1">
          <a:extLst>
            <a:ext uri="{FF2B5EF4-FFF2-40B4-BE49-F238E27FC236}">
              <a16:creationId xmlns:a16="http://schemas.microsoft.com/office/drawing/2014/main" id="{9859129E-EBA7-4580-AFC3-1FC630C424F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39" name="Text Box 8">
          <a:extLst>
            <a:ext uri="{FF2B5EF4-FFF2-40B4-BE49-F238E27FC236}">
              <a16:creationId xmlns:a16="http://schemas.microsoft.com/office/drawing/2014/main" id="{7F9F8623-8A32-46DA-B09F-1149B380534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40" name="Text Box 9">
          <a:extLst>
            <a:ext uri="{FF2B5EF4-FFF2-40B4-BE49-F238E27FC236}">
              <a16:creationId xmlns:a16="http://schemas.microsoft.com/office/drawing/2014/main" id="{3A169DE7-800B-4D50-8F4F-6FD4F82CA39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41" name="Text Box 10">
          <a:extLst>
            <a:ext uri="{FF2B5EF4-FFF2-40B4-BE49-F238E27FC236}">
              <a16:creationId xmlns:a16="http://schemas.microsoft.com/office/drawing/2014/main" id="{E04BDA18-DD17-4428-9DDA-2AA3F530225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42" name="Text Box 41">
          <a:extLst>
            <a:ext uri="{FF2B5EF4-FFF2-40B4-BE49-F238E27FC236}">
              <a16:creationId xmlns:a16="http://schemas.microsoft.com/office/drawing/2014/main" id="{CF8B7626-4830-49EA-8A28-0D0FA789738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43" name="Text Box 43">
          <a:extLst>
            <a:ext uri="{FF2B5EF4-FFF2-40B4-BE49-F238E27FC236}">
              <a16:creationId xmlns:a16="http://schemas.microsoft.com/office/drawing/2014/main" id="{FA330F1D-1450-4575-81EA-96BB8904065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44" name="Text Box 1">
          <a:extLst>
            <a:ext uri="{FF2B5EF4-FFF2-40B4-BE49-F238E27FC236}">
              <a16:creationId xmlns:a16="http://schemas.microsoft.com/office/drawing/2014/main" id="{6F0C9A14-46EF-412B-A87B-517E07B043F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45" name="Text Box 8">
          <a:extLst>
            <a:ext uri="{FF2B5EF4-FFF2-40B4-BE49-F238E27FC236}">
              <a16:creationId xmlns:a16="http://schemas.microsoft.com/office/drawing/2014/main" id="{EBA40B71-CD60-4BA9-AFAA-B5A287B75C9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46" name="Text Box 9">
          <a:extLst>
            <a:ext uri="{FF2B5EF4-FFF2-40B4-BE49-F238E27FC236}">
              <a16:creationId xmlns:a16="http://schemas.microsoft.com/office/drawing/2014/main" id="{FBDAD723-F70B-4D1A-AC4E-0E2A0A781EE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47" name="Text Box 10">
          <a:extLst>
            <a:ext uri="{FF2B5EF4-FFF2-40B4-BE49-F238E27FC236}">
              <a16:creationId xmlns:a16="http://schemas.microsoft.com/office/drawing/2014/main" id="{550AF8C5-64D9-4028-81BD-715D1AA2285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48" name="Text Box 41">
          <a:extLst>
            <a:ext uri="{FF2B5EF4-FFF2-40B4-BE49-F238E27FC236}">
              <a16:creationId xmlns:a16="http://schemas.microsoft.com/office/drawing/2014/main" id="{72973BC6-1763-4E4D-843A-D2956669DD4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49" name="Text Box 43">
          <a:extLst>
            <a:ext uri="{FF2B5EF4-FFF2-40B4-BE49-F238E27FC236}">
              <a16:creationId xmlns:a16="http://schemas.microsoft.com/office/drawing/2014/main" id="{7A38D2A6-5BE3-4B91-8D74-97B6C33868E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50" name="Text Box 1">
          <a:extLst>
            <a:ext uri="{FF2B5EF4-FFF2-40B4-BE49-F238E27FC236}">
              <a16:creationId xmlns:a16="http://schemas.microsoft.com/office/drawing/2014/main" id="{7B26AD88-6AB4-4AA0-81EB-A9169D6000C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51" name="Text Box 8">
          <a:extLst>
            <a:ext uri="{FF2B5EF4-FFF2-40B4-BE49-F238E27FC236}">
              <a16:creationId xmlns:a16="http://schemas.microsoft.com/office/drawing/2014/main" id="{A694E94A-CAB6-48E0-AF5C-F7CEE1A1BFF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52" name="Text Box 9">
          <a:extLst>
            <a:ext uri="{FF2B5EF4-FFF2-40B4-BE49-F238E27FC236}">
              <a16:creationId xmlns:a16="http://schemas.microsoft.com/office/drawing/2014/main" id="{3A1C4A6F-5766-4AE4-B152-0495C789608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53" name="Text Box 10">
          <a:extLst>
            <a:ext uri="{FF2B5EF4-FFF2-40B4-BE49-F238E27FC236}">
              <a16:creationId xmlns:a16="http://schemas.microsoft.com/office/drawing/2014/main" id="{F5864537-D303-4CF8-8344-95AC649ACC4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54" name="Text Box 41">
          <a:extLst>
            <a:ext uri="{FF2B5EF4-FFF2-40B4-BE49-F238E27FC236}">
              <a16:creationId xmlns:a16="http://schemas.microsoft.com/office/drawing/2014/main" id="{0FF8BE1C-146B-4B44-A891-F0962708DBE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55" name="Text Box 43">
          <a:extLst>
            <a:ext uri="{FF2B5EF4-FFF2-40B4-BE49-F238E27FC236}">
              <a16:creationId xmlns:a16="http://schemas.microsoft.com/office/drawing/2014/main" id="{033BAFC0-C7DC-4AA0-A61F-685836A2DBF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56" name="Text Box 1">
          <a:extLst>
            <a:ext uri="{FF2B5EF4-FFF2-40B4-BE49-F238E27FC236}">
              <a16:creationId xmlns:a16="http://schemas.microsoft.com/office/drawing/2014/main" id="{863DD423-FCD5-4277-BF6E-ADD23F83564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57" name="Text Box 8">
          <a:extLst>
            <a:ext uri="{FF2B5EF4-FFF2-40B4-BE49-F238E27FC236}">
              <a16:creationId xmlns:a16="http://schemas.microsoft.com/office/drawing/2014/main" id="{78E146B2-17F9-4E60-8EC6-412D31530C7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58" name="Text Box 9">
          <a:extLst>
            <a:ext uri="{FF2B5EF4-FFF2-40B4-BE49-F238E27FC236}">
              <a16:creationId xmlns:a16="http://schemas.microsoft.com/office/drawing/2014/main" id="{A4671BCC-926B-441B-AD4D-4EE192612CD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59" name="Text Box 10">
          <a:extLst>
            <a:ext uri="{FF2B5EF4-FFF2-40B4-BE49-F238E27FC236}">
              <a16:creationId xmlns:a16="http://schemas.microsoft.com/office/drawing/2014/main" id="{F7383297-C445-4764-AF10-411280CA1D8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60" name="Text Box 41">
          <a:extLst>
            <a:ext uri="{FF2B5EF4-FFF2-40B4-BE49-F238E27FC236}">
              <a16:creationId xmlns:a16="http://schemas.microsoft.com/office/drawing/2014/main" id="{1F777BAD-1DD2-4E7B-94C2-5A9DA055670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61" name="Text Box 43">
          <a:extLst>
            <a:ext uri="{FF2B5EF4-FFF2-40B4-BE49-F238E27FC236}">
              <a16:creationId xmlns:a16="http://schemas.microsoft.com/office/drawing/2014/main" id="{05D7E32A-45CC-4C2F-AF2C-0CFCB863E84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62" name="Text Box 1">
          <a:extLst>
            <a:ext uri="{FF2B5EF4-FFF2-40B4-BE49-F238E27FC236}">
              <a16:creationId xmlns:a16="http://schemas.microsoft.com/office/drawing/2014/main" id="{99B6AB13-6980-4800-8D02-F37C79D13E4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63" name="Text Box 8">
          <a:extLst>
            <a:ext uri="{FF2B5EF4-FFF2-40B4-BE49-F238E27FC236}">
              <a16:creationId xmlns:a16="http://schemas.microsoft.com/office/drawing/2014/main" id="{B3674031-A3C4-4842-89E2-358F8196EC3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64" name="Text Box 9">
          <a:extLst>
            <a:ext uri="{FF2B5EF4-FFF2-40B4-BE49-F238E27FC236}">
              <a16:creationId xmlns:a16="http://schemas.microsoft.com/office/drawing/2014/main" id="{DCBB19F7-80E1-4B94-B1AA-CB476616B24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65" name="Text Box 10">
          <a:extLst>
            <a:ext uri="{FF2B5EF4-FFF2-40B4-BE49-F238E27FC236}">
              <a16:creationId xmlns:a16="http://schemas.microsoft.com/office/drawing/2014/main" id="{3D9B622F-C6D3-4284-8732-AD056CFA279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66" name="Text Box 41">
          <a:extLst>
            <a:ext uri="{FF2B5EF4-FFF2-40B4-BE49-F238E27FC236}">
              <a16:creationId xmlns:a16="http://schemas.microsoft.com/office/drawing/2014/main" id="{55DAB78D-09F2-48B9-983D-F1B402FEEEC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67" name="Text Box 43">
          <a:extLst>
            <a:ext uri="{FF2B5EF4-FFF2-40B4-BE49-F238E27FC236}">
              <a16:creationId xmlns:a16="http://schemas.microsoft.com/office/drawing/2014/main" id="{8F1889D2-E6E4-4455-9024-A2BB8FCF87D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68" name="Text Box 1">
          <a:extLst>
            <a:ext uri="{FF2B5EF4-FFF2-40B4-BE49-F238E27FC236}">
              <a16:creationId xmlns:a16="http://schemas.microsoft.com/office/drawing/2014/main" id="{71A8484B-CC9B-4DC3-998D-106CD8D6048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69" name="Text Box 8">
          <a:extLst>
            <a:ext uri="{FF2B5EF4-FFF2-40B4-BE49-F238E27FC236}">
              <a16:creationId xmlns:a16="http://schemas.microsoft.com/office/drawing/2014/main" id="{BC9EEFBE-27FF-43A4-AFD4-EEF34C96992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70" name="Text Box 9">
          <a:extLst>
            <a:ext uri="{FF2B5EF4-FFF2-40B4-BE49-F238E27FC236}">
              <a16:creationId xmlns:a16="http://schemas.microsoft.com/office/drawing/2014/main" id="{E4993130-F810-4D33-A91C-DF56758BC60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71" name="Text Box 10">
          <a:extLst>
            <a:ext uri="{FF2B5EF4-FFF2-40B4-BE49-F238E27FC236}">
              <a16:creationId xmlns:a16="http://schemas.microsoft.com/office/drawing/2014/main" id="{2A3050C0-8A2A-437F-B9EE-F28497A56B6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72" name="Text Box 41">
          <a:extLst>
            <a:ext uri="{FF2B5EF4-FFF2-40B4-BE49-F238E27FC236}">
              <a16:creationId xmlns:a16="http://schemas.microsoft.com/office/drawing/2014/main" id="{00FD89AF-1646-448C-8CB8-7D7A5A255D5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73" name="Text Box 43">
          <a:extLst>
            <a:ext uri="{FF2B5EF4-FFF2-40B4-BE49-F238E27FC236}">
              <a16:creationId xmlns:a16="http://schemas.microsoft.com/office/drawing/2014/main" id="{3C7E3CC4-73F0-4C69-88AB-3B29FCBB65B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74" name="Text Box 1">
          <a:extLst>
            <a:ext uri="{FF2B5EF4-FFF2-40B4-BE49-F238E27FC236}">
              <a16:creationId xmlns:a16="http://schemas.microsoft.com/office/drawing/2014/main" id="{0AE1626E-1B80-4B06-BB98-AECC92A8B80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75" name="Text Box 8">
          <a:extLst>
            <a:ext uri="{FF2B5EF4-FFF2-40B4-BE49-F238E27FC236}">
              <a16:creationId xmlns:a16="http://schemas.microsoft.com/office/drawing/2014/main" id="{85EC9967-5C35-441E-B34F-6CCF7392715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76" name="Text Box 9">
          <a:extLst>
            <a:ext uri="{FF2B5EF4-FFF2-40B4-BE49-F238E27FC236}">
              <a16:creationId xmlns:a16="http://schemas.microsoft.com/office/drawing/2014/main" id="{365184B7-83AE-4AA2-AF16-C88551CBBEF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77" name="Text Box 10">
          <a:extLst>
            <a:ext uri="{FF2B5EF4-FFF2-40B4-BE49-F238E27FC236}">
              <a16:creationId xmlns:a16="http://schemas.microsoft.com/office/drawing/2014/main" id="{D05EF876-44B3-4E3E-81D3-CF579EAF63F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78" name="Text Box 41">
          <a:extLst>
            <a:ext uri="{FF2B5EF4-FFF2-40B4-BE49-F238E27FC236}">
              <a16:creationId xmlns:a16="http://schemas.microsoft.com/office/drawing/2014/main" id="{C198DCDA-EE72-4B5C-8134-D44AC86092C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79" name="Text Box 43">
          <a:extLst>
            <a:ext uri="{FF2B5EF4-FFF2-40B4-BE49-F238E27FC236}">
              <a16:creationId xmlns:a16="http://schemas.microsoft.com/office/drawing/2014/main" id="{C8DD8DC9-A559-4145-A1CE-20569B14BF3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80" name="Text Box 1">
          <a:extLst>
            <a:ext uri="{FF2B5EF4-FFF2-40B4-BE49-F238E27FC236}">
              <a16:creationId xmlns:a16="http://schemas.microsoft.com/office/drawing/2014/main" id="{C3234A2E-02BA-49AB-952E-659C682F650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81" name="Text Box 8">
          <a:extLst>
            <a:ext uri="{FF2B5EF4-FFF2-40B4-BE49-F238E27FC236}">
              <a16:creationId xmlns:a16="http://schemas.microsoft.com/office/drawing/2014/main" id="{7787BE7C-1804-4828-B658-C9509E42713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82" name="Text Box 9">
          <a:extLst>
            <a:ext uri="{FF2B5EF4-FFF2-40B4-BE49-F238E27FC236}">
              <a16:creationId xmlns:a16="http://schemas.microsoft.com/office/drawing/2014/main" id="{34A3CEAE-764B-444E-8F25-F80F04AAD1B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83" name="Text Box 10">
          <a:extLst>
            <a:ext uri="{FF2B5EF4-FFF2-40B4-BE49-F238E27FC236}">
              <a16:creationId xmlns:a16="http://schemas.microsoft.com/office/drawing/2014/main" id="{55F656F5-F2AC-4CF0-A149-E5A0D92AF13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84" name="Text Box 41">
          <a:extLst>
            <a:ext uri="{FF2B5EF4-FFF2-40B4-BE49-F238E27FC236}">
              <a16:creationId xmlns:a16="http://schemas.microsoft.com/office/drawing/2014/main" id="{26EA4AF7-45A6-4F06-9A3F-05831B73ACE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85" name="Text Box 43">
          <a:extLst>
            <a:ext uri="{FF2B5EF4-FFF2-40B4-BE49-F238E27FC236}">
              <a16:creationId xmlns:a16="http://schemas.microsoft.com/office/drawing/2014/main" id="{1758DF61-8CB5-49DE-A589-FE1FB89CFE9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86" name="Text Box 1">
          <a:extLst>
            <a:ext uri="{FF2B5EF4-FFF2-40B4-BE49-F238E27FC236}">
              <a16:creationId xmlns:a16="http://schemas.microsoft.com/office/drawing/2014/main" id="{42577D91-6D16-4B75-9D5D-54EF0621277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87" name="Text Box 8">
          <a:extLst>
            <a:ext uri="{FF2B5EF4-FFF2-40B4-BE49-F238E27FC236}">
              <a16:creationId xmlns:a16="http://schemas.microsoft.com/office/drawing/2014/main" id="{5E2C8F9A-DD62-46E3-B888-DD586ED5F76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88" name="Text Box 9">
          <a:extLst>
            <a:ext uri="{FF2B5EF4-FFF2-40B4-BE49-F238E27FC236}">
              <a16:creationId xmlns:a16="http://schemas.microsoft.com/office/drawing/2014/main" id="{73BEC357-2CB9-46DA-8F25-88E09CEDA47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89" name="Text Box 10">
          <a:extLst>
            <a:ext uri="{FF2B5EF4-FFF2-40B4-BE49-F238E27FC236}">
              <a16:creationId xmlns:a16="http://schemas.microsoft.com/office/drawing/2014/main" id="{BE74ADE1-33D2-4D88-B8F4-327A82712AE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90" name="Text Box 41">
          <a:extLst>
            <a:ext uri="{FF2B5EF4-FFF2-40B4-BE49-F238E27FC236}">
              <a16:creationId xmlns:a16="http://schemas.microsoft.com/office/drawing/2014/main" id="{25D09DEB-5BD8-430F-835D-9DD5EACE325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91" name="Text Box 43">
          <a:extLst>
            <a:ext uri="{FF2B5EF4-FFF2-40B4-BE49-F238E27FC236}">
              <a16:creationId xmlns:a16="http://schemas.microsoft.com/office/drawing/2014/main" id="{A4B38579-50B0-464B-B695-645EFE8078C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92" name="Text Box 1">
          <a:extLst>
            <a:ext uri="{FF2B5EF4-FFF2-40B4-BE49-F238E27FC236}">
              <a16:creationId xmlns:a16="http://schemas.microsoft.com/office/drawing/2014/main" id="{042E4ABA-6675-4E8B-9EA5-9B9B0186626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93" name="Text Box 8">
          <a:extLst>
            <a:ext uri="{FF2B5EF4-FFF2-40B4-BE49-F238E27FC236}">
              <a16:creationId xmlns:a16="http://schemas.microsoft.com/office/drawing/2014/main" id="{B5B8D080-33E9-4251-864D-C4EDCF1CA57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94" name="Text Box 9">
          <a:extLst>
            <a:ext uri="{FF2B5EF4-FFF2-40B4-BE49-F238E27FC236}">
              <a16:creationId xmlns:a16="http://schemas.microsoft.com/office/drawing/2014/main" id="{D2CE119F-0BC9-4FD6-99EB-8AD866E69A3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95" name="Text Box 10">
          <a:extLst>
            <a:ext uri="{FF2B5EF4-FFF2-40B4-BE49-F238E27FC236}">
              <a16:creationId xmlns:a16="http://schemas.microsoft.com/office/drawing/2014/main" id="{DB7A8839-CD99-4064-85FE-EF92DF00A57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96" name="Text Box 41">
          <a:extLst>
            <a:ext uri="{FF2B5EF4-FFF2-40B4-BE49-F238E27FC236}">
              <a16:creationId xmlns:a16="http://schemas.microsoft.com/office/drawing/2014/main" id="{3ED1718F-CE39-42E6-BD1F-F65EA72EDB4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097" name="Text Box 43">
          <a:extLst>
            <a:ext uri="{FF2B5EF4-FFF2-40B4-BE49-F238E27FC236}">
              <a16:creationId xmlns:a16="http://schemas.microsoft.com/office/drawing/2014/main" id="{4AECDD87-FCB2-4AA5-A152-034B510F7E3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4098" name="Text Box 1">
          <a:extLst>
            <a:ext uri="{FF2B5EF4-FFF2-40B4-BE49-F238E27FC236}">
              <a16:creationId xmlns:a16="http://schemas.microsoft.com/office/drawing/2014/main" id="{7F3FAB92-F47E-4156-8130-7244F1B2A65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4099" name="Text Box 8">
          <a:extLst>
            <a:ext uri="{FF2B5EF4-FFF2-40B4-BE49-F238E27FC236}">
              <a16:creationId xmlns:a16="http://schemas.microsoft.com/office/drawing/2014/main" id="{52F2867B-F5CB-4CFE-AD96-0F88FB6B950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4100" name="Text Box 9">
          <a:extLst>
            <a:ext uri="{FF2B5EF4-FFF2-40B4-BE49-F238E27FC236}">
              <a16:creationId xmlns:a16="http://schemas.microsoft.com/office/drawing/2014/main" id="{DE22D000-075F-4923-ABB3-CC88EAF7F0D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4101" name="Text Box 10">
          <a:extLst>
            <a:ext uri="{FF2B5EF4-FFF2-40B4-BE49-F238E27FC236}">
              <a16:creationId xmlns:a16="http://schemas.microsoft.com/office/drawing/2014/main" id="{E18BFECF-C172-4315-B3C5-70CE6054978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4102" name="Text Box 41">
          <a:extLst>
            <a:ext uri="{FF2B5EF4-FFF2-40B4-BE49-F238E27FC236}">
              <a16:creationId xmlns:a16="http://schemas.microsoft.com/office/drawing/2014/main" id="{40DC43F0-9936-43B5-B6D7-477AA5DA9E8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4103" name="Text Box 43">
          <a:extLst>
            <a:ext uri="{FF2B5EF4-FFF2-40B4-BE49-F238E27FC236}">
              <a16:creationId xmlns:a16="http://schemas.microsoft.com/office/drawing/2014/main" id="{FBE222B4-9091-4FA2-A970-2B591730AD5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4104" name="Text Box 1">
          <a:extLst>
            <a:ext uri="{FF2B5EF4-FFF2-40B4-BE49-F238E27FC236}">
              <a16:creationId xmlns:a16="http://schemas.microsoft.com/office/drawing/2014/main" id="{A5EE7110-0857-49A2-B100-4B63ED090B1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4105" name="Text Box 8">
          <a:extLst>
            <a:ext uri="{FF2B5EF4-FFF2-40B4-BE49-F238E27FC236}">
              <a16:creationId xmlns:a16="http://schemas.microsoft.com/office/drawing/2014/main" id="{5DC2DEC8-3A70-4024-B6B6-2FFCB397F75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4106" name="Text Box 9">
          <a:extLst>
            <a:ext uri="{FF2B5EF4-FFF2-40B4-BE49-F238E27FC236}">
              <a16:creationId xmlns:a16="http://schemas.microsoft.com/office/drawing/2014/main" id="{76436904-9F74-461E-9037-0FFAFE737C8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4107" name="Text Box 10">
          <a:extLst>
            <a:ext uri="{FF2B5EF4-FFF2-40B4-BE49-F238E27FC236}">
              <a16:creationId xmlns:a16="http://schemas.microsoft.com/office/drawing/2014/main" id="{3D227AC7-455B-41AA-B1DE-0C6A422CBD1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4108" name="Text Box 41">
          <a:extLst>
            <a:ext uri="{FF2B5EF4-FFF2-40B4-BE49-F238E27FC236}">
              <a16:creationId xmlns:a16="http://schemas.microsoft.com/office/drawing/2014/main" id="{BADA527E-72E9-469F-B419-E19C01ADB06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4109" name="Text Box 43">
          <a:extLst>
            <a:ext uri="{FF2B5EF4-FFF2-40B4-BE49-F238E27FC236}">
              <a16:creationId xmlns:a16="http://schemas.microsoft.com/office/drawing/2014/main" id="{BD16CA7A-70E5-4A98-9321-4CC873FA8C3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10" name="Text Box 1">
          <a:extLst>
            <a:ext uri="{FF2B5EF4-FFF2-40B4-BE49-F238E27FC236}">
              <a16:creationId xmlns:a16="http://schemas.microsoft.com/office/drawing/2014/main" id="{797CE8E6-5B7B-4EE8-902E-7ABE329127C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11" name="Text Box 8">
          <a:extLst>
            <a:ext uri="{FF2B5EF4-FFF2-40B4-BE49-F238E27FC236}">
              <a16:creationId xmlns:a16="http://schemas.microsoft.com/office/drawing/2014/main" id="{92E4DEEA-CC9D-40BF-95FB-BB1EA0B9874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12" name="Text Box 9">
          <a:extLst>
            <a:ext uri="{FF2B5EF4-FFF2-40B4-BE49-F238E27FC236}">
              <a16:creationId xmlns:a16="http://schemas.microsoft.com/office/drawing/2014/main" id="{087084CB-F0F5-424F-A34B-648196CCA35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13" name="Text Box 10">
          <a:extLst>
            <a:ext uri="{FF2B5EF4-FFF2-40B4-BE49-F238E27FC236}">
              <a16:creationId xmlns:a16="http://schemas.microsoft.com/office/drawing/2014/main" id="{89886A8A-66EE-4CA6-ACD2-B402F8DC81E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14" name="Text Box 41">
          <a:extLst>
            <a:ext uri="{FF2B5EF4-FFF2-40B4-BE49-F238E27FC236}">
              <a16:creationId xmlns:a16="http://schemas.microsoft.com/office/drawing/2014/main" id="{6624271C-BDF7-4C4D-B03B-9D372F2C8DA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15" name="Text Box 43">
          <a:extLst>
            <a:ext uri="{FF2B5EF4-FFF2-40B4-BE49-F238E27FC236}">
              <a16:creationId xmlns:a16="http://schemas.microsoft.com/office/drawing/2014/main" id="{A19B18A1-F0AB-444B-A6B1-4AD5F347F0C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16" name="Text Box 1">
          <a:extLst>
            <a:ext uri="{FF2B5EF4-FFF2-40B4-BE49-F238E27FC236}">
              <a16:creationId xmlns:a16="http://schemas.microsoft.com/office/drawing/2014/main" id="{3975D4E6-834F-42B5-A7B9-218E7115778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17" name="Text Box 8">
          <a:extLst>
            <a:ext uri="{FF2B5EF4-FFF2-40B4-BE49-F238E27FC236}">
              <a16:creationId xmlns:a16="http://schemas.microsoft.com/office/drawing/2014/main" id="{E2BC8603-6A11-4445-8DC5-FC041E98E8C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18" name="Text Box 9">
          <a:extLst>
            <a:ext uri="{FF2B5EF4-FFF2-40B4-BE49-F238E27FC236}">
              <a16:creationId xmlns:a16="http://schemas.microsoft.com/office/drawing/2014/main" id="{797D3CDE-5529-4BFA-B3F8-E85CCEFC408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19" name="Text Box 10">
          <a:extLst>
            <a:ext uri="{FF2B5EF4-FFF2-40B4-BE49-F238E27FC236}">
              <a16:creationId xmlns:a16="http://schemas.microsoft.com/office/drawing/2014/main" id="{003C9066-6219-4E2C-9852-CF1B1F83553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20" name="Text Box 41">
          <a:extLst>
            <a:ext uri="{FF2B5EF4-FFF2-40B4-BE49-F238E27FC236}">
              <a16:creationId xmlns:a16="http://schemas.microsoft.com/office/drawing/2014/main" id="{36AA341C-E7FD-4FAE-9B62-71E9B578902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21" name="Text Box 43">
          <a:extLst>
            <a:ext uri="{FF2B5EF4-FFF2-40B4-BE49-F238E27FC236}">
              <a16:creationId xmlns:a16="http://schemas.microsoft.com/office/drawing/2014/main" id="{75E61231-A13E-41FD-8C69-3FD0965EED4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22" name="Text Box 1">
          <a:extLst>
            <a:ext uri="{FF2B5EF4-FFF2-40B4-BE49-F238E27FC236}">
              <a16:creationId xmlns:a16="http://schemas.microsoft.com/office/drawing/2014/main" id="{0F276FA8-69FF-4C50-B773-1634062BC36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23" name="Text Box 8">
          <a:extLst>
            <a:ext uri="{FF2B5EF4-FFF2-40B4-BE49-F238E27FC236}">
              <a16:creationId xmlns:a16="http://schemas.microsoft.com/office/drawing/2014/main" id="{8A6C3F77-373E-4220-914B-6F54FBB6A5F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24" name="Text Box 9">
          <a:extLst>
            <a:ext uri="{FF2B5EF4-FFF2-40B4-BE49-F238E27FC236}">
              <a16:creationId xmlns:a16="http://schemas.microsoft.com/office/drawing/2014/main" id="{10407003-BC1D-4BCD-A3CA-64283F7B35F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25" name="Text Box 10">
          <a:extLst>
            <a:ext uri="{FF2B5EF4-FFF2-40B4-BE49-F238E27FC236}">
              <a16:creationId xmlns:a16="http://schemas.microsoft.com/office/drawing/2014/main" id="{824B2571-DBBB-481B-8240-1E0642BD677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26" name="Text Box 41">
          <a:extLst>
            <a:ext uri="{FF2B5EF4-FFF2-40B4-BE49-F238E27FC236}">
              <a16:creationId xmlns:a16="http://schemas.microsoft.com/office/drawing/2014/main" id="{159DB76A-E229-46BE-B5A4-EE6F1B45EAB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27" name="Text Box 43">
          <a:extLst>
            <a:ext uri="{FF2B5EF4-FFF2-40B4-BE49-F238E27FC236}">
              <a16:creationId xmlns:a16="http://schemas.microsoft.com/office/drawing/2014/main" id="{76C6385B-710D-4750-9CAD-471536ADA7C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28" name="Text Box 1">
          <a:extLst>
            <a:ext uri="{FF2B5EF4-FFF2-40B4-BE49-F238E27FC236}">
              <a16:creationId xmlns:a16="http://schemas.microsoft.com/office/drawing/2014/main" id="{E69B6159-416E-4344-BA98-B99AED7363A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29" name="Text Box 8">
          <a:extLst>
            <a:ext uri="{FF2B5EF4-FFF2-40B4-BE49-F238E27FC236}">
              <a16:creationId xmlns:a16="http://schemas.microsoft.com/office/drawing/2014/main" id="{A31FCACC-EE82-476A-9EE8-E5B6F699568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30" name="Text Box 9">
          <a:extLst>
            <a:ext uri="{FF2B5EF4-FFF2-40B4-BE49-F238E27FC236}">
              <a16:creationId xmlns:a16="http://schemas.microsoft.com/office/drawing/2014/main" id="{85DDCEC9-6EF2-4A1C-B5F1-84197953475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31" name="Text Box 10">
          <a:extLst>
            <a:ext uri="{FF2B5EF4-FFF2-40B4-BE49-F238E27FC236}">
              <a16:creationId xmlns:a16="http://schemas.microsoft.com/office/drawing/2014/main" id="{521EE9F8-9661-469D-AB8A-958C619F513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32" name="Text Box 41">
          <a:extLst>
            <a:ext uri="{FF2B5EF4-FFF2-40B4-BE49-F238E27FC236}">
              <a16:creationId xmlns:a16="http://schemas.microsoft.com/office/drawing/2014/main" id="{FABAB26D-D696-4D24-812E-AE17AE9778E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33" name="Text Box 43">
          <a:extLst>
            <a:ext uri="{FF2B5EF4-FFF2-40B4-BE49-F238E27FC236}">
              <a16:creationId xmlns:a16="http://schemas.microsoft.com/office/drawing/2014/main" id="{20AB76CD-7BE0-4410-A47F-5F344F77216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34" name="Text Box 1">
          <a:extLst>
            <a:ext uri="{FF2B5EF4-FFF2-40B4-BE49-F238E27FC236}">
              <a16:creationId xmlns:a16="http://schemas.microsoft.com/office/drawing/2014/main" id="{DA919DFA-478F-4ECC-B481-8C33D03A6C3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35" name="Text Box 8">
          <a:extLst>
            <a:ext uri="{FF2B5EF4-FFF2-40B4-BE49-F238E27FC236}">
              <a16:creationId xmlns:a16="http://schemas.microsoft.com/office/drawing/2014/main" id="{FFF624C2-5496-4AD3-B101-17E77923E31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36" name="Text Box 9">
          <a:extLst>
            <a:ext uri="{FF2B5EF4-FFF2-40B4-BE49-F238E27FC236}">
              <a16:creationId xmlns:a16="http://schemas.microsoft.com/office/drawing/2014/main" id="{BD31E5EC-EFA7-4E26-90E3-FABEA889AF7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37" name="Text Box 10">
          <a:extLst>
            <a:ext uri="{FF2B5EF4-FFF2-40B4-BE49-F238E27FC236}">
              <a16:creationId xmlns:a16="http://schemas.microsoft.com/office/drawing/2014/main" id="{FB219765-73CC-4605-87CA-D2D6CFEF7F4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38" name="Text Box 41">
          <a:extLst>
            <a:ext uri="{FF2B5EF4-FFF2-40B4-BE49-F238E27FC236}">
              <a16:creationId xmlns:a16="http://schemas.microsoft.com/office/drawing/2014/main" id="{1233EBC9-D4AA-4C9B-A8BA-D8806CD6E65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39" name="Text Box 43">
          <a:extLst>
            <a:ext uri="{FF2B5EF4-FFF2-40B4-BE49-F238E27FC236}">
              <a16:creationId xmlns:a16="http://schemas.microsoft.com/office/drawing/2014/main" id="{CCB3C6FD-ED49-4391-8EF3-5FD30CD9DB7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40" name="Text Box 1">
          <a:extLst>
            <a:ext uri="{FF2B5EF4-FFF2-40B4-BE49-F238E27FC236}">
              <a16:creationId xmlns:a16="http://schemas.microsoft.com/office/drawing/2014/main" id="{6E4CBEED-4C00-46A4-8A76-8907E68CBE2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41" name="Text Box 8">
          <a:extLst>
            <a:ext uri="{FF2B5EF4-FFF2-40B4-BE49-F238E27FC236}">
              <a16:creationId xmlns:a16="http://schemas.microsoft.com/office/drawing/2014/main" id="{765C5817-CE70-4004-9C27-F6908348855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42" name="Text Box 9">
          <a:extLst>
            <a:ext uri="{FF2B5EF4-FFF2-40B4-BE49-F238E27FC236}">
              <a16:creationId xmlns:a16="http://schemas.microsoft.com/office/drawing/2014/main" id="{C91CC824-ED1B-4A30-8518-F8BB3497DFB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43" name="Text Box 10">
          <a:extLst>
            <a:ext uri="{FF2B5EF4-FFF2-40B4-BE49-F238E27FC236}">
              <a16:creationId xmlns:a16="http://schemas.microsoft.com/office/drawing/2014/main" id="{A0A78B33-4B64-4236-9637-E32FA87DE6D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44" name="Text Box 41">
          <a:extLst>
            <a:ext uri="{FF2B5EF4-FFF2-40B4-BE49-F238E27FC236}">
              <a16:creationId xmlns:a16="http://schemas.microsoft.com/office/drawing/2014/main" id="{29E82BD2-B7CB-4D52-ACD6-A92DAA5CEA1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45" name="Text Box 43">
          <a:extLst>
            <a:ext uri="{FF2B5EF4-FFF2-40B4-BE49-F238E27FC236}">
              <a16:creationId xmlns:a16="http://schemas.microsoft.com/office/drawing/2014/main" id="{C413E909-C408-4D40-8A11-9B77FBE888C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46" name="Text Box 1">
          <a:extLst>
            <a:ext uri="{FF2B5EF4-FFF2-40B4-BE49-F238E27FC236}">
              <a16:creationId xmlns:a16="http://schemas.microsoft.com/office/drawing/2014/main" id="{5848AC7B-DAF0-4B9A-BFEE-F9EB90C6CA7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47" name="Text Box 8">
          <a:extLst>
            <a:ext uri="{FF2B5EF4-FFF2-40B4-BE49-F238E27FC236}">
              <a16:creationId xmlns:a16="http://schemas.microsoft.com/office/drawing/2014/main" id="{3831328A-28AE-4AB6-ACFC-0B4938FAE94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48" name="Text Box 9">
          <a:extLst>
            <a:ext uri="{FF2B5EF4-FFF2-40B4-BE49-F238E27FC236}">
              <a16:creationId xmlns:a16="http://schemas.microsoft.com/office/drawing/2014/main" id="{2CE7C96C-31EA-4E93-B750-6D676182B24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49" name="Text Box 10">
          <a:extLst>
            <a:ext uri="{FF2B5EF4-FFF2-40B4-BE49-F238E27FC236}">
              <a16:creationId xmlns:a16="http://schemas.microsoft.com/office/drawing/2014/main" id="{D82C0E88-08E8-4330-B364-72DF15ADA79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50" name="Text Box 41">
          <a:extLst>
            <a:ext uri="{FF2B5EF4-FFF2-40B4-BE49-F238E27FC236}">
              <a16:creationId xmlns:a16="http://schemas.microsoft.com/office/drawing/2014/main" id="{FD62B62F-FEBA-44A7-9A78-B2F117E226F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51" name="Text Box 43">
          <a:extLst>
            <a:ext uri="{FF2B5EF4-FFF2-40B4-BE49-F238E27FC236}">
              <a16:creationId xmlns:a16="http://schemas.microsoft.com/office/drawing/2014/main" id="{639C5619-9A46-4DEE-98CD-8EDBD38AB71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52" name="Text Box 1">
          <a:extLst>
            <a:ext uri="{FF2B5EF4-FFF2-40B4-BE49-F238E27FC236}">
              <a16:creationId xmlns:a16="http://schemas.microsoft.com/office/drawing/2014/main" id="{8A4DF998-3D7C-4C8F-92D3-9392F76CF06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53" name="Text Box 8">
          <a:extLst>
            <a:ext uri="{FF2B5EF4-FFF2-40B4-BE49-F238E27FC236}">
              <a16:creationId xmlns:a16="http://schemas.microsoft.com/office/drawing/2014/main" id="{D7C56FCD-A9D3-41AB-8E52-30EABA5B4BE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54" name="Text Box 9">
          <a:extLst>
            <a:ext uri="{FF2B5EF4-FFF2-40B4-BE49-F238E27FC236}">
              <a16:creationId xmlns:a16="http://schemas.microsoft.com/office/drawing/2014/main" id="{6F80D431-D321-42DE-B7DC-6061BF744E8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55" name="Text Box 10">
          <a:extLst>
            <a:ext uri="{FF2B5EF4-FFF2-40B4-BE49-F238E27FC236}">
              <a16:creationId xmlns:a16="http://schemas.microsoft.com/office/drawing/2014/main" id="{0A8980FF-4E1B-4BB8-BE76-EEF757CFB1D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56" name="Text Box 41">
          <a:extLst>
            <a:ext uri="{FF2B5EF4-FFF2-40B4-BE49-F238E27FC236}">
              <a16:creationId xmlns:a16="http://schemas.microsoft.com/office/drawing/2014/main" id="{3FC9C47F-2F86-4223-ADE9-7DC76C97735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57" name="Text Box 43">
          <a:extLst>
            <a:ext uri="{FF2B5EF4-FFF2-40B4-BE49-F238E27FC236}">
              <a16:creationId xmlns:a16="http://schemas.microsoft.com/office/drawing/2014/main" id="{3334C3CF-5ED3-4F93-9B62-3CFA0035484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58" name="Text Box 1">
          <a:extLst>
            <a:ext uri="{FF2B5EF4-FFF2-40B4-BE49-F238E27FC236}">
              <a16:creationId xmlns:a16="http://schemas.microsoft.com/office/drawing/2014/main" id="{EDD31293-E125-4BD4-8F22-4257178DC23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59" name="Text Box 8">
          <a:extLst>
            <a:ext uri="{FF2B5EF4-FFF2-40B4-BE49-F238E27FC236}">
              <a16:creationId xmlns:a16="http://schemas.microsoft.com/office/drawing/2014/main" id="{EA94116E-478F-4EA8-B613-623B1FD14C4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60" name="Text Box 9">
          <a:extLst>
            <a:ext uri="{FF2B5EF4-FFF2-40B4-BE49-F238E27FC236}">
              <a16:creationId xmlns:a16="http://schemas.microsoft.com/office/drawing/2014/main" id="{99D01ECF-1B7A-4B06-9EE8-D6278E11B70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61" name="Text Box 10">
          <a:extLst>
            <a:ext uri="{FF2B5EF4-FFF2-40B4-BE49-F238E27FC236}">
              <a16:creationId xmlns:a16="http://schemas.microsoft.com/office/drawing/2014/main" id="{9BB5C069-C647-44EB-9F37-C81BDEB86FB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62" name="Text Box 41">
          <a:extLst>
            <a:ext uri="{FF2B5EF4-FFF2-40B4-BE49-F238E27FC236}">
              <a16:creationId xmlns:a16="http://schemas.microsoft.com/office/drawing/2014/main" id="{FF5ED676-963B-4959-8328-0CA55300EC4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63" name="Text Box 43">
          <a:extLst>
            <a:ext uri="{FF2B5EF4-FFF2-40B4-BE49-F238E27FC236}">
              <a16:creationId xmlns:a16="http://schemas.microsoft.com/office/drawing/2014/main" id="{6EEBEB90-15E1-450C-AD79-6C9AA027C47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64" name="Text Box 1">
          <a:extLst>
            <a:ext uri="{FF2B5EF4-FFF2-40B4-BE49-F238E27FC236}">
              <a16:creationId xmlns:a16="http://schemas.microsoft.com/office/drawing/2014/main" id="{97411795-9D36-4C95-A83D-25656774BF2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65" name="Text Box 8">
          <a:extLst>
            <a:ext uri="{FF2B5EF4-FFF2-40B4-BE49-F238E27FC236}">
              <a16:creationId xmlns:a16="http://schemas.microsoft.com/office/drawing/2014/main" id="{C58DBD25-8633-4E51-8A2D-F9C531B9768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66" name="Text Box 9">
          <a:extLst>
            <a:ext uri="{FF2B5EF4-FFF2-40B4-BE49-F238E27FC236}">
              <a16:creationId xmlns:a16="http://schemas.microsoft.com/office/drawing/2014/main" id="{70B0F41E-95A4-4E36-867C-281FCC7B484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67" name="Text Box 10">
          <a:extLst>
            <a:ext uri="{FF2B5EF4-FFF2-40B4-BE49-F238E27FC236}">
              <a16:creationId xmlns:a16="http://schemas.microsoft.com/office/drawing/2014/main" id="{77497C02-2C6A-4FD4-B5E4-F585023EA84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68" name="Text Box 41">
          <a:extLst>
            <a:ext uri="{FF2B5EF4-FFF2-40B4-BE49-F238E27FC236}">
              <a16:creationId xmlns:a16="http://schemas.microsoft.com/office/drawing/2014/main" id="{49CD3F9B-068C-40E1-917B-2BF0E2B8CA8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69" name="Text Box 43">
          <a:extLst>
            <a:ext uri="{FF2B5EF4-FFF2-40B4-BE49-F238E27FC236}">
              <a16:creationId xmlns:a16="http://schemas.microsoft.com/office/drawing/2014/main" id="{4B3E891A-073A-422A-BDA5-422DBC37877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70" name="Text Box 1">
          <a:extLst>
            <a:ext uri="{FF2B5EF4-FFF2-40B4-BE49-F238E27FC236}">
              <a16:creationId xmlns:a16="http://schemas.microsoft.com/office/drawing/2014/main" id="{EC02653B-6336-4376-84B1-F274FD04D22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71" name="Text Box 8">
          <a:extLst>
            <a:ext uri="{FF2B5EF4-FFF2-40B4-BE49-F238E27FC236}">
              <a16:creationId xmlns:a16="http://schemas.microsoft.com/office/drawing/2014/main" id="{847489E0-9210-45A7-B5F6-9F5A3290C4B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72" name="Text Box 9">
          <a:extLst>
            <a:ext uri="{FF2B5EF4-FFF2-40B4-BE49-F238E27FC236}">
              <a16:creationId xmlns:a16="http://schemas.microsoft.com/office/drawing/2014/main" id="{14BF9D6D-892C-4F25-A382-75C0A7EF2C2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73" name="Text Box 10">
          <a:extLst>
            <a:ext uri="{FF2B5EF4-FFF2-40B4-BE49-F238E27FC236}">
              <a16:creationId xmlns:a16="http://schemas.microsoft.com/office/drawing/2014/main" id="{45DADC3E-7A95-4DDE-9057-A80AD3F11AD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74" name="Text Box 41">
          <a:extLst>
            <a:ext uri="{FF2B5EF4-FFF2-40B4-BE49-F238E27FC236}">
              <a16:creationId xmlns:a16="http://schemas.microsoft.com/office/drawing/2014/main" id="{0C616C3C-F006-4C93-8B44-30BD9FD5F1D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75" name="Text Box 43">
          <a:extLst>
            <a:ext uri="{FF2B5EF4-FFF2-40B4-BE49-F238E27FC236}">
              <a16:creationId xmlns:a16="http://schemas.microsoft.com/office/drawing/2014/main" id="{6304B063-6BE9-460D-B234-C3FB3BF1269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76" name="Text Box 1">
          <a:extLst>
            <a:ext uri="{FF2B5EF4-FFF2-40B4-BE49-F238E27FC236}">
              <a16:creationId xmlns:a16="http://schemas.microsoft.com/office/drawing/2014/main" id="{0DE1E5D7-0D78-422C-BA71-D74329F53FE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77" name="Text Box 8">
          <a:extLst>
            <a:ext uri="{FF2B5EF4-FFF2-40B4-BE49-F238E27FC236}">
              <a16:creationId xmlns:a16="http://schemas.microsoft.com/office/drawing/2014/main" id="{CFAE4732-E7E0-4B7A-8F90-4F4661738A0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78" name="Text Box 9">
          <a:extLst>
            <a:ext uri="{FF2B5EF4-FFF2-40B4-BE49-F238E27FC236}">
              <a16:creationId xmlns:a16="http://schemas.microsoft.com/office/drawing/2014/main" id="{C1A9513E-F344-485C-BA0A-5C7525B7286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79" name="Text Box 10">
          <a:extLst>
            <a:ext uri="{FF2B5EF4-FFF2-40B4-BE49-F238E27FC236}">
              <a16:creationId xmlns:a16="http://schemas.microsoft.com/office/drawing/2014/main" id="{BDD3D6FC-5995-4ECE-B452-11D7E8FAFF7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80" name="Text Box 41">
          <a:extLst>
            <a:ext uri="{FF2B5EF4-FFF2-40B4-BE49-F238E27FC236}">
              <a16:creationId xmlns:a16="http://schemas.microsoft.com/office/drawing/2014/main" id="{61EA3729-61BF-47B9-A033-ACBF140EB76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81" name="Text Box 43">
          <a:extLst>
            <a:ext uri="{FF2B5EF4-FFF2-40B4-BE49-F238E27FC236}">
              <a16:creationId xmlns:a16="http://schemas.microsoft.com/office/drawing/2014/main" id="{6E9BE120-E801-493F-B6B4-6DA8A116BA7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4182" name="Text Box 1">
          <a:extLst>
            <a:ext uri="{FF2B5EF4-FFF2-40B4-BE49-F238E27FC236}">
              <a16:creationId xmlns:a16="http://schemas.microsoft.com/office/drawing/2014/main" id="{CC849C1B-B62A-42DF-87E0-A672D85A106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4183" name="Text Box 8">
          <a:extLst>
            <a:ext uri="{FF2B5EF4-FFF2-40B4-BE49-F238E27FC236}">
              <a16:creationId xmlns:a16="http://schemas.microsoft.com/office/drawing/2014/main" id="{57D74221-9F19-4458-87E1-60B402E5101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4184" name="Text Box 9">
          <a:extLst>
            <a:ext uri="{FF2B5EF4-FFF2-40B4-BE49-F238E27FC236}">
              <a16:creationId xmlns:a16="http://schemas.microsoft.com/office/drawing/2014/main" id="{106AB42C-C366-40D1-8AC9-EEAEC0DE070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4185" name="Text Box 10">
          <a:extLst>
            <a:ext uri="{FF2B5EF4-FFF2-40B4-BE49-F238E27FC236}">
              <a16:creationId xmlns:a16="http://schemas.microsoft.com/office/drawing/2014/main" id="{EE7AA818-4F5D-4EFC-97B1-72479549B43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4186" name="Text Box 41">
          <a:extLst>
            <a:ext uri="{FF2B5EF4-FFF2-40B4-BE49-F238E27FC236}">
              <a16:creationId xmlns:a16="http://schemas.microsoft.com/office/drawing/2014/main" id="{655C9F7E-FF3B-4138-9907-BD6150D278B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4187" name="Text Box 43">
          <a:extLst>
            <a:ext uri="{FF2B5EF4-FFF2-40B4-BE49-F238E27FC236}">
              <a16:creationId xmlns:a16="http://schemas.microsoft.com/office/drawing/2014/main" id="{06FE9595-991C-4F61-B1EC-36948AD72DC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88" name="Text Box 1">
          <a:extLst>
            <a:ext uri="{FF2B5EF4-FFF2-40B4-BE49-F238E27FC236}">
              <a16:creationId xmlns:a16="http://schemas.microsoft.com/office/drawing/2014/main" id="{3AC281D9-B877-4B1F-96E3-C25AC690775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89" name="Text Box 8">
          <a:extLst>
            <a:ext uri="{FF2B5EF4-FFF2-40B4-BE49-F238E27FC236}">
              <a16:creationId xmlns:a16="http://schemas.microsoft.com/office/drawing/2014/main" id="{C17AA384-3BBE-4F96-B5B5-F8BBBF39790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90" name="Text Box 9">
          <a:extLst>
            <a:ext uri="{FF2B5EF4-FFF2-40B4-BE49-F238E27FC236}">
              <a16:creationId xmlns:a16="http://schemas.microsoft.com/office/drawing/2014/main" id="{A6C04B12-B83C-4FF2-B862-BAB17D6B19F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91" name="Text Box 10">
          <a:extLst>
            <a:ext uri="{FF2B5EF4-FFF2-40B4-BE49-F238E27FC236}">
              <a16:creationId xmlns:a16="http://schemas.microsoft.com/office/drawing/2014/main" id="{10102C67-6F7C-4FD5-A913-5DC27A61744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92" name="Text Box 41">
          <a:extLst>
            <a:ext uri="{FF2B5EF4-FFF2-40B4-BE49-F238E27FC236}">
              <a16:creationId xmlns:a16="http://schemas.microsoft.com/office/drawing/2014/main" id="{17C769C6-F342-4877-97DB-D5C32AA1C9C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93" name="Text Box 43">
          <a:extLst>
            <a:ext uri="{FF2B5EF4-FFF2-40B4-BE49-F238E27FC236}">
              <a16:creationId xmlns:a16="http://schemas.microsoft.com/office/drawing/2014/main" id="{2FF8D8FE-AD57-401A-8BA1-99DBC5403B2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94" name="Text Box 1">
          <a:extLst>
            <a:ext uri="{FF2B5EF4-FFF2-40B4-BE49-F238E27FC236}">
              <a16:creationId xmlns:a16="http://schemas.microsoft.com/office/drawing/2014/main" id="{5AAD80E5-E750-4BFD-80F4-9B1B19BDF9D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95" name="Text Box 8">
          <a:extLst>
            <a:ext uri="{FF2B5EF4-FFF2-40B4-BE49-F238E27FC236}">
              <a16:creationId xmlns:a16="http://schemas.microsoft.com/office/drawing/2014/main" id="{7E9F8E61-92D2-44EA-8E10-C86655166AF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96" name="Text Box 9">
          <a:extLst>
            <a:ext uri="{FF2B5EF4-FFF2-40B4-BE49-F238E27FC236}">
              <a16:creationId xmlns:a16="http://schemas.microsoft.com/office/drawing/2014/main" id="{5C17D2DF-FD83-4365-AE6A-F8F0A44A3F4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97" name="Text Box 10">
          <a:extLst>
            <a:ext uri="{FF2B5EF4-FFF2-40B4-BE49-F238E27FC236}">
              <a16:creationId xmlns:a16="http://schemas.microsoft.com/office/drawing/2014/main" id="{A13383A8-2F96-4F87-8EA2-48EFD786316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98" name="Text Box 41">
          <a:extLst>
            <a:ext uri="{FF2B5EF4-FFF2-40B4-BE49-F238E27FC236}">
              <a16:creationId xmlns:a16="http://schemas.microsoft.com/office/drawing/2014/main" id="{3E04E4ED-436F-4A67-9E09-EF76AF6C3B0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199" name="Text Box 43">
          <a:extLst>
            <a:ext uri="{FF2B5EF4-FFF2-40B4-BE49-F238E27FC236}">
              <a16:creationId xmlns:a16="http://schemas.microsoft.com/office/drawing/2014/main" id="{EA22CBC7-6601-4BEF-8C5E-485F55D98DC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00" name="Text Box 1">
          <a:extLst>
            <a:ext uri="{FF2B5EF4-FFF2-40B4-BE49-F238E27FC236}">
              <a16:creationId xmlns:a16="http://schemas.microsoft.com/office/drawing/2014/main" id="{99E1DA67-B3B9-469D-B557-8506BFCE7D4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01" name="Text Box 8">
          <a:extLst>
            <a:ext uri="{FF2B5EF4-FFF2-40B4-BE49-F238E27FC236}">
              <a16:creationId xmlns:a16="http://schemas.microsoft.com/office/drawing/2014/main" id="{C1DE9C10-A814-4E2F-B473-9C5BA849F35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02" name="Text Box 9">
          <a:extLst>
            <a:ext uri="{FF2B5EF4-FFF2-40B4-BE49-F238E27FC236}">
              <a16:creationId xmlns:a16="http://schemas.microsoft.com/office/drawing/2014/main" id="{0871BC5E-666E-451D-B16F-575CC055BE7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03" name="Text Box 10">
          <a:extLst>
            <a:ext uri="{FF2B5EF4-FFF2-40B4-BE49-F238E27FC236}">
              <a16:creationId xmlns:a16="http://schemas.microsoft.com/office/drawing/2014/main" id="{DBFD9FB0-005E-423F-AE47-8D6552119D1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04" name="Text Box 41">
          <a:extLst>
            <a:ext uri="{FF2B5EF4-FFF2-40B4-BE49-F238E27FC236}">
              <a16:creationId xmlns:a16="http://schemas.microsoft.com/office/drawing/2014/main" id="{061D6FCA-EF00-4281-9A96-0822B85B2A8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05" name="Text Box 43">
          <a:extLst>
            <a:ext uri="{FF2B5EF4-FFF2-40B4-BE49-F238E27FC236}">
              <a16:creationId xmlns:a16="http://schemas.microsoft.com/office/drawing/2014/main" id="{6DB62E36-FC9A-45C7-A3F6-58162A27279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06" name="Text Box 1">
          <a:extLst>
            <a:ext uri="{FF2B5EF4-FFF2-40B4-BE49-F238E27FC236}">
              <a16:creationId xmlns:a16="http://schemas.microsoft.com/office/drawing/2014/main" id="{C4252CF6-3808-49EF-8E73-A77867670F8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07" name="Text Box 8">
          <a:extLst>
            <a:ext uri="{FF2B5EF4-FFF2-40B4-BE49-F238E27FC236}">
              <a16:creationId xmlns:a16="http://schemas.microsoft.com/office/drawing/2014/main" id="{00C35B8D-2A92-4C5C-BBDC-CCEEF71BAEB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08" name="Text Box 9">
          <a:extLst>
            <a:ext uri="{FF2B5EF4-FFF2-40B4-BE49-F238E27FC236}">
              <a16:creationId xmlns:a16="http://schemas.microsoft.com/office/drawing/2014/main" id="{EC3E5BAD-5AA6-4510-A338-846213AF5D5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09" name="Text Box 10">
          <a:extLst>
            <a:ext uri="{FF2B5EF4-FFF2-40B4-BE49-F238E27FC236}">
              <a16:creationId xmlns:a16="http://schemas.microsoft.com/office/drawing/2014/main" id="{85F350B9-FBE9-4230-B742-3E748B216F1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10" name="Text Box 41">
          <a:extLst>
            <a:ext uri="{FF2B5EF4-FFF2-40B4-BE49-F238E27FC236}">
              <a16:creationId xmlns:a16="http://schemas.microsoft.com/office/drawing/2014/main" id="{4222487A-DD46-415D-92FA-31DD92CFBC6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11" name="Text Box 43">
          <a:extLst>
            <a:ext uri="{FF2B5EF4-FFF2-40B4-BE49-F238E27FC236}">
              <a16:creationId xmlns:a16="http://schemas.microsoft.com/office/drawing/2014/main" id="{54DC25A9-FC22-46A5-95BD-073206710F4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12" name="Text Box 1">
          <a:extLst>
            <a:ext uri="{FF2B5EF4-FFF2-40B4-BE49-F238E27FC236}">
              <a16:creationId xmlns:a16="http://schemas.microsoft.com/office/drawing/2014/main" id="{B196B0E7-E4FD-442A-85A0-998D901CF49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13" name="Text Box 8">
          <a:extLst>
            <a:ext uri="{FF2B5EF4-FFF2-40B4-BE49-F238E27FC236}">
              <a16:creationId xmlns:a16="http://schemas.microsoft.com/office/drawing/2014/main" id="{9EA1C777-16D8-4854-8F68-91AF704927F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14" name="Text Box 9">
          <a:extLst>
            <a:ext uri="{FF2B5EF4-FFF2-40B4-BE49-F238E27FC236}">
              <a16:creationId xmlns:a16="http://schemas.microsoft.com/office/drawing/2014/main" id="{A1E4E2A1-F5A5-498E-92AA-501A78065C9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15" name="Text Box 10">
          <a:extLst>
            <a:ext uri="{FF2B5EF4-FFF2-40B4-BE49-F238E27FC236}">
              <a16:creationId xmlns:a16="http://schemas.microsoft.com/office/drawing/2014/main" id="{103D4D84-B0EC-493F-91D7-E030DD249D7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16" name="Text Box 41">
          <a:extLst>
            <a:ext uri="{FF2B5EF4-FFF2-40B4-BE49-F238E27FC236}">
              <a16:creationId xmlns:a16="http://schemas.microsoft.com/office/drawing/2014/main" id="{8F980BC9-0DDE-4C05-8735-C7B067533B3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17" name="Text Box 43">
          <a:extLst>
            <a:ext uri="{FF2B5EF4-FFF2-40B4-BE49-F238E27FC236}">
              <a16:creationId xmlns:a16="http://schemas.microsoft.com/office/drawing/2014/main" id="{47973956-D504-4F92-BEC9-FCE738F4CE1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18" name="Text Box 1">
          <a:extLst>
            <a:ext uri="{FF2B5EF4-FFF2-40B4-BE49-F238E27FC236}">
              <a16:creationId xmlns:a16="http://schemas.microsoft.com/office/drawing/2014/main" id="{7D75F77B-5343-430A-B605-B4A11FB5857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19" name="Text Box 8">
          <a:extLst>
            <a:ext uri="{FF2B5EF4-FFF2-40B4-BE49-F238E27FC236}">
              <a16:creationId xmlns:a16="http://schemas.microsoft.com/office/drawing/2014/main" id="{D3BD1B44-28AC-46BB-82A9-5EDC9BEF694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20" name="Text Box 9">
          <a:extLst>
            <a:ext uri="{FF2B5EF4-FFF2-40B4-BE49-F238E27FC236}">
              <a16:creationId xmlns:a16="http://schemas.microsoft.com/office/drawing/2014/main" id="{5F9E936F-2765-4A77-94DC-CA13ECF6E72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21" name="Text Box 10">
          <a:extLst>
            <a:ext uri="{FF2B5EF4-FFF2-40B4-BE49-F238E27FC236}">
              <a16:creationId xmlns:a16="http://schemas.microsoft.com/office/drawing/2014/main" id="{7E9D7C15-0D05-45BE-B82C-20E856934BF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22" name="Text Box 41">
          <a:extLst>
            <a:ext uri="{FF2B5EF4-FFF2-40B4-BE49-F238E27FC236}">
              <a16:creationId xmlns:a16="http://schemas.microsoft.com/office/drawing/2014/main" id="{DBA533AF-CD4B-4CDF-97FA-948BF310339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23" name="Text Box 43">
          <a:extLst>
            <a:ext uri="{FF2B5EF4-FFF2-40B4-BE49-F238E27FC236}">
              <a16:creationId xmlns:a16="http://schemas.microsoft.com/office/drawing/2014/main" id="{120B9200-295E-425B-A289-385FC527E5B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24" name="Text Box 1">
          <a:extLst>
            <a:ext uri="{FF2B5EF4-FFF2-40B4-BE49-F238E27FC236}">
              <a16:creationId xmlns:a16="http://schemas.microsoft.com/office/drawing/2014/main" id="{B5D4E346-9A46-41DF-96CA-F6F9F4BC7FC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25" name="Text Box 8">
          <a:extLst>
            <a:ext uri="{FF2B5EF4-FFF2-40B4-BE49-F238E27FC236}">
              <a16:creationId xmlns:a16="http://schemas.microsoft.com/office/drawing/2014/main" id="{40C10404-826A-4E8E-8909-E21D7C5F646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26" name="Text Box 9">
          <a:extLst>
            <a:ext uri="{FF2B5EF4-FFF2-40B4-BE49-F238E27FC236}">
              <a16:creationId xmlns:a16="http://schemas.microsoft.com/office/drawing/2014/main" id="{92AB02C6-0FA7-46FC-9643-87E270EA60C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27" name="Text Box 10">
          <a:extLst>
            <a:ext uri="{FF2B5EF4-FFF2-40B4-BE49-F238E27FC236}">
              <a16:creationId xmlns:a16="http://schemas.microsoft.com/office/drawing/2014/main" id="{46325646-2831-434D-8EAF-0D3B8652E4C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28" name="Text Box 41">
          <a:extLst>
            <a:ext uri="{FF2B5EF4-FFF2-40B4-BE49-F238E27FC236}">
              <a16:creationId xmlns:a16="http://schemas.microsoft.com/office/drawing/2014/main" id="{44270733-3B74-486A-9C47-E219EB1816F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29" name="Text Box 43">
          <a:extLst>
            <a:ext uri="{FF2B5EF4-FFF2-40B4-BE49-F238E27FC236}">
              <a16:creationId xmlns:a16="http://schemas.microsoft.com/office/drawing/2014/main" id="{7878EDD4-3DD2-457B-98CC-D9B34F11560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30" name="Text Box 1">
          <a:extLst>
            <a:ext uri="{FF2B5EF4-FFF2-40B4-BE49-F238E27FC236}">
              <a16:creationId xmlns:a16="http://schemas.microsoft.com/office/drawing/2014/main" id="{731C21C8-C4D7-440A-9A65-83047646C98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31" name="Text Box 8">
          <a:extLst>
            <a:ext uri="{FF2B5EF4-FFF2-40B4-BE49-F238E27FC236}">
              <a16:creationId xmlns:a16="http://schemas.microsoft.com/office/drawing/2014/main" id="{D86C9367-88BC-4EED-A61A-619A75ABD13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32" name="Text Box 9">
          <a:extLst>
            <a:ext uri="{FF2B5EF4-FFF2-40B4-BE49-F238E27FC236}">
              <a16:creationId xmlns:a16="http://schemas.microsoft.com/office/drawing/2014/main" id="{785CA278-A914-40B6-BC3A-9C6B0E75E6C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33" name="Text Box 10">
          <a:extLst>
            <a:ext uri="{FF2B5EF4-FFF2-40B4-BE49-F238E27FC236}">
              <a16:creationId xmlns:a16="http://schemas.microsoft.com/office/drawing/2014/main" id="{6402D4C9-9058-48A8-B42F-455569721BF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34" name="Text Box 41">
          <a:extLst>
            <a:ext uri="{FF2B5EF4-FFF2-40B4-BE49-F238E27FC236}">
              <a16:creationId xmlns:a16="http://schemas.microsoft.com/office/drawing/2014/main" id="{9B602B57-B4BA-441C-BB6A-43AEC40B214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35" name="Text Box 43">
          <a:extLst>
            <a:ext uri="{FF2B5EF4-FFF2-40B4-BE49-F238E27FC236}">
              <a16:creationId xmlns:a16="http://schemas.microsoft.com/office/drawing/2014/main" id="{AA756868-257E-4792-B487-B7C07C6CFA0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36" name="Text Box 1">
          <a:extLst>
            <a:ext uri="{FF2B5EF4-FFF2-40B4-BE49-F238E27FC236}">
              <a16:creationId xmlns:a16="http://schemas.microsoft.com/office/drawing/2014/main" id="{DACEFCAA-F886-4E7E-8481-08B6DFCDCC8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37" name="Text Box 8">
          <a:extLst>
            <a:ext uri="{FF2B5EF4-FFF2-40B4-BE49-F238E27FC236}">
              <a16:creationId xmlns:a16="http://schemas.microsoft.com/office/drawing/2014/main" id="{4A7E94E6-E70A-4494-A74E-F63B4C75CCF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38" name="Text Box 9">
          <a:extLst>
            <a:ext uri="{FF2B5EF4-FFF2-40B4-BE49-F238E27FC236}">
              <a16:creationId xmlns:a16="http://schemas.microsoft.com/office/drawing/2014/main" id="{4875CC34-09A3-4788-AE5C-244B4350F04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39" name="Text Box 10">
          <a:extLst>
            <a:ext uri="{FF2B5EF4-FFF2-40B4-BE49-F238E27FC236}">
              <a16:creationId xmlns:a16="http://schemas.microsoft.com/office/drawing/2014/main" id="{31C99E80-24C6-4EA7-A2A2-10B60BAE599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40" name="Text Box 41">
          <a:extLst>
            <a:ext uri="{FF2B5EF4-FFF2-40B4-BE49-F238E27FC236}">
              <a16:creationId xmlns:a16="http://schemas.microsoft.com/office/drawing/2014/main" id="{862FCECF-3933-489C-96D1-7F3275A84B1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41" name="Text Box 43">
          <a:extLst>
            <a:ext uri="{FF2B5EF4-FFF2-40B4-BE49-F238E27FC236}">
              <a16:creationId xmlns:a16="http://schemas.microsoft.com/office/drawing/2014/main" id="{FA45357F-BDDD-42E2-89B4-A6A6579FA79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42" name="Text Box 1">
          <a:extLst>
            <a:ext uri="{FF2B5EF4-FFF2-40B4-BE49-F238E27FC236}">
              <a16:creationId xmlns:a16="http://schemas.microsoft.com/office/drawing/2014/main" id="{E36BD7CC-781E-47E2-B443-9DF77D66295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43" name="Text Box 8">
          <a:extLst>
            <a:ext uri="{FF2B5EF4-FFF2-40B4-BE49-F238E27FC236}">
              <a16:creationId xmlns:a16="http://schemas.microsoft.com/office/drawing/2014/main" id="{CA5FE054-935F-4646-90AA-919D01B5067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44" name="Text Box 9">
          <a:extLst>
            <a:ext uri="{FF2B5EF4-FFF2-40B4-BE49-F238E27FC236}">
              <a16:creationId xmlns:a16="http://schemas.microsoft.com/office/drawing/2014/main" id="{0C13E6C3-23C7-4F4F-9DB3-000A0BA3F52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45" name="Text Box 10">
          <a:extLst>
            <a:ext uri="{FF2B5EF4-FFF2-40B4-BE49-F238E27FC236}">
              <a16:creationId xmlns:a16="http://schemas.microsoft.com/office/drawing/2014/main" id="{181C9B4C-1948-4E95-9E3D-F9117D333B3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46" name="Text Box 41">
          <a:extLst>
            <a:ext uri="{FF2B5EF4-FFF2-40B4-BE49-F238E27FC236}">
              <a16:creationId xmlns:a16="http://schemas.microsoft.com/office/drawing/2014/main" id="{AB633839-2860-4303-B933-424A5F8E1C8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47" name="Text Box 43">
          <a:extLst>
            <a:ext uri="{FF2B5EF4-FFF2-40B4-BE49-F238E27FC236}">
              <a16:creationId xmlns:a16="http://schemas.microsoft.com/office/drawing/2014/main" id="{993285A7-4721-4AAC-894A-7A835DFF065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48" name="Text Box 1">
          <a:extLst>
            <a:ext uri="{FF2B5EF4-FFF2-40B4-BE49-F238E27FC236}">
              <a16:creationId xmlns:a16="http://schemas.microsoft.com/office/drawing/2014/main" id="{ADFCD292-29AC-4475-9EF2-CD2411D3FD9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49" name="Text Box 8">
          <a:extLst>
            <a:ext uri="{FF2B5EF4-FFF2-40B4-BE49-F238E27FC236}">
              <a16:creationId xmlns:a16="http://schemas.microsoft.com/office/drawing/2014/main" id="{3AB56297-DB7B-4C3A-8329-54C9CF3A106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50" name="Text Box 9">
          <a:extLst>
            <a:ext uri="{FF2B5EF4-FFF2-40B4-BE49-F238E27FC236}">
              <a16:creationId xmlns:a16="http://schemas.microsoft.com/office/drawing/2014/main" id="{ACA7D380-514B-4DFD-B503-703EDCAC11D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51" name="Text Box 10">
          <a:extLst>
            <a:ext uri="{FF2B5EF4-FFF2-40B4-BE49-F238E27FC236}">
              <a16:creationId xmlns:a16="http://schemas.microsoft.com/office/drawing/2014/main" id="{411DD651-8851-4ED4-8317-35024FF485B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52" name="Text Box 41">
          <a:extLst>
            <a:ext uri="{FF2B5EF4-FFF2-40B4-BE49-F238E27FC236}">
              <a16:creationId xmlns:a16="http://schemas.microsoft.com/office/drawing/2014/main" id="{52EC7E99-3449-4748-9EE8-C872932EC6F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53" name="Text Box 43">
          <a:extLst>
            <a:ext uri="{FF2B5EF4-FFF2-40B4-BE49-F238E27FC236}">
              <a16:creationId xmlns:a16="http://schemas.microsoft.com/office/drawing/2014/main" id="{4A5A9483-BE4D-4411-90B0-117241326F0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54" name="Text Box 1">
          <a:extLst>
            <a:ext uri="{FF2B5EF4-FFF2-40B4-BE49-F238E27FC236}">
              <a16:creationId xmlns:a16="http://schemas.microsoft.com/office/drawing/2014/main" id="{491DAE60-2DD9-4AFA-ACE3-2344A3CA6EA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55" name="Text Box 8">
          <a:extLst>
            <a:ext uri="{FF2B5EF4-FFF2-40B4-BE49-F238E27FC236}">
              <a16:creationId xmlns:a16="http://schemas.microsoft.com/office/drawing/2014/main" id="{9C05FB1C-11D3-426F-BA2C-38BE0F334CA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56" name="Text Box 9">
          <a:extLst>
            <a:ext uri="{FF2B5EF4-FFF2-40B4-BE49-F238E27FC236}">
              <a16:creationId xmlns:a16="http://schemas.microsoft.com/office/drawing/2014/main" id="{AE72A559-C6EE-4331-9784-C6532652B4E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57" name="Text Box 10">
          <a:extLst>
            <a:ext uri="{FF2B5EF4-FFF2-40B4-BE49-F238E27FC236}">
              <a16:creationId xmlns:a16="http://schemas.microsoft.com/office/drawing/2014/main" id="{13BCAC25-D221-43FA-B44F-207A1EC11AB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58" name="Text Box 41">
          <a:extLst>
            <a:ext uri="{FF2B5EF4-FFF2-40B4-BE49-F238E27FC236}">
              <a16:creationId xmlns:a16="http://schemas.microsoft.com/office/drawing/2014/main" id="{B7B823A9-15E6-4777-BD5B-0D1DE1F4039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59" name="Text Box 43">
          <a:extLst>
            <a:ext uri="{FF2B5EF4-FFF2-40B4-BE49-F238E27FC236}">
              <a16:creationId xmlns:a16="http://schemas.microsoft.com/office/drawing/2014/main" id="{8EEE6335-CD37-4E95-8945-9E6B05BEF4D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4260" name="Text Box 1">
          <a:extLst>
            <a:ext uri="{FF2B5EF4-FFF2-40B4-BE49-F238E27FC236}">
              <a16:creationId xmlns:a16="http://schemas.microsoft.com/office/drawing/2014/main" id="{35DE9279-6C74-411B-9745-8B6E1D91ED6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4261" name="Text Box 8">
          <a:extLst>
            <a:ext uri="{FF2B5EF4-FFF2-40B4-BE49-F238E27FC236}">
              <a16:creationId xmlns:a16="http://schemas.microsoft.com/office/drawing/2014/main" id="{59A3AA7D-D564-4B7D-B9B5-5FF56E41D56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4262" name="Text Box 9">
          <a:extLst>
            <a:ext uri="{FF2B5EF4-FFF2-40B4-BE49-F238E27FC236}">
              <a16:creationId xmlns:a16="http://schemas.microsoft.com/office/drawing/2014/main" id="{D34205C7-2B4F-43FE-9DD6-B7794949978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4263" name="Text Box 10">
          <a:extLst>
            <a:ext uri="{FF2B5EF4-FFF2-40B4-BE49-F238E27FC236}">
              <a16:creationId xmlns:a16="http://schemas.microsoft.com/office/drawing/2014/main" id="{5837FEBD-4E62-459A-AB4B-608788E11BB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4264" name="Text Box 41">
          <a:extLst>
            <a:ext uri="{FF2B5EF4-FFF2-40B4-BE49-F238E27FC236}">
              <a16:creationId xmlns:a16="http://schemas.microsoft.com/office/drawing/2014/main" id="{95315C02-D30D-4334-9BA7-004C7B50511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4265" name="Text Box 43">
          <a:extLst>
            <a:ext uri="{FF2B5EF4-FFF2-40B4-BE49-F238E27FC236}">
              <a16:creationId xmlns:a16="http://schemas.microsoft.com/office/drawing/2014/main" id="{B150E9BA-E1A5-4057-8734-643BD13D77A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66" name="Text Box 1">
          <a:extLst>
            <a:ext uri="{FF2B5EF4-FFF2-40B4-BE49-F238E27FC236}">
              <a16:creationId xmlns:a16="http://schemas.microsoft.com/office/drawing/2014/main" id="{ED8A7D0A-3FE7-4CC0-8F76-DFC9E24B66B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67" name="Text Box 8">
          <a:extLst>
            <a:ext uri="{FF2B5EF4-FFF2-40B4-BE49-F238E27FC236}">
              <a16:creationId xmlns:a16="http://schemas.microsoft.com/office/drawing/2014/main" id="{320A27E4-5FD1-45DB-A619-591CBD52DA1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68" name="Text Box 9">
          <a:extLst>
            <a:ext uri="{FF2B5EF4-FFF2-40B4-BE49-F238E27FC236}">
              <a16:creationId xmlns:a16="http://schemas.microsoft.com/office/drawing/2014/main" id="{67912B40-E40B-4492-B0C7-AAC5D83A8BA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69" name="Text Box 10">
          <a:extLst>
            <a:ext uri="{FF2B5EF4-FFF2-40B4-BE49-F238E27FC236}">
              <a16:creationId xmlns:a16="http://schemas.microsoft.com/office/drawing/2014/main" id="{8F9BD917-98EE-4DC8-97A3-9BB9D16543C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70" name="Text Box 41">
          <a:extLst>
            <a:ext uri="{FF2B5EF4-FFF2-40B4-BE49-F238E27FC236}">
              <a16:creationId xmlns:a16="http://schemas.microsoft.com/office/drawing/2014/main" id="{8AD65191-B39E-4157-BA08-20B1AABDACE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71" name="Text Box 43">
          <a:extLst>
            <a:ext uri="{FF2B5EF4-FFF2-40B4-BE49-F238E27FC236}">
              <a16:creationId xmlns:a16="http://schemas.microsoft.com/office/drawing/2014/main" id="{1EF41DA7-1B82-41AF-8664-9A7A01B917E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72" name="Text Box 1">
          <a:extLst>
            <a:ext uri="{FF2B5EF4-FFF2-40B4-BE49-F238E27FC236}">
              <a16:creationId xmlns:a16="http://schemas.microsoft.com/office/drawing/2014/main" id="{E4C6A10C-FE70-4E33-ABD1-84BAA37D643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73" name="Text Box 8">
          <a:extLst>
            <a:ext uri="{FF2B5EF4-FFF2-40B4-BE49-F238E27FC236}">
              <a16:creationId xmlns:a16="http://schemas.microsoft.com/office/drawing/2014/main" id="{C6AAB238-EA93-44B6-9E1F-41407C64047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74" name="Text Box 9">
          <a:extLst>
            <a:ext uri="{FF2B5EF4-FFF2-40B4-BE49-F238E27FC236}">
              <a16:creationId xmlns:a16="http://schemas.microsoft.com/office/drawing/2014/main" id="{D5A10AA7-3532-4FE5-9AEB-3CC03094BC2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75" name="Text Box 10">
          <a:extLst>
            <a:ext uri="{FF2B5EF4-FFF2-40B4-BE49-F238E27FC236}">
              <a16:creationId xmlns:a16="http://schemas.microsoft.com/office/drawing/2014/main" id="{CD63289C-767B-4B92-B1BE-9D550B3D090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76" name="Text Box 41">
          <a:extLst>
            <a:ext uri="{FF2B5EF4-FFF2-40B4-BE49-F238E27FC236}">
              <a16:creationId xmlns:a16="http://schemas.microsoft.com/office/drawing/2014/main" id="{295CD047-8939-4037-A691-1C1F71F84E6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77" name="Text Box 43">
          <a:extLst>
            <a:ext uri="{FF2B5EF4-FFF2-40B4-BE49-F238E27FC236}">
              <a16:creationId xmlns:a16="http://schemas.microsoft.com/office/drawing/2014/main" id="{D8C42275-5768-46ED-BAB1-E82A895619A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78" name="Text Box 1">
          <a:extLst>
            <a:ext uri="{FF2B5EF4-FFF2-40B4-BE49-F238E27FC236}">
              <a16:creationId xmlns:a16="http://schemas.microsoft.com/office/drawing/2014/main" id="{50297E0D-FB29-49BC-BF62-BA5F9D250CD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79" name="Text Box 8">
          <a:extLst>
            <a:ext uri="{FF2B5EF4-FFF2-40B4-BE49-F238E27FC236}">
              <a16:creationId xmlns:a16="http://schemas.microsoft.com/office/drawing/2014/main" id="{C7E42315-EC52-4521-8128-7D7E776D274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80" name="Text Box 9">
          <a:extLst>
            <a:ext uri="{FF2B5EF4-FFF2-40B4-BE49-F238E27FC236}">
              <a16:creationId xmlns:a16="http://schemas.microsoft.com/office/drawing/2014/main" id="{4E696C67-D883-41DB-A563-6E10D1AD2A3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81" name="Text Box 10">
          <a:extLst>
            <a:ext uri="{FF2B5EF4-FFF2-40B4-BE49-F238E27FC236}">
              <a16:creationId xmlns:a16="http://schemas.microsoft.com/office/drawing/2014/main" id="{B2FD0D4F-86F5-41AD-901B-B91B6CE4A05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82" name="Text Box 41">
          <a:extLst>
            <a:ext uri="{FF2B5EF4-FFF2-40B4-BE49-F238E27FC236}">
              <a16:creationId xmlns:a16="http://schemas.microsoft.com/office/drawing/2014/main" id="{015B7F28-C15F-48CD-8E62-643A3855D7D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83" name="Text Box 43">
          <a:extLst>
            <a:ext uri="{FF2B5EF4-FFF2-40B4-BE49-F238E27FC236}">
              <a16:creationId xmlns:a16="http://schemas.microsoft.com/office/drawing/2014/main" id="{E79EF8D9-0C46-4AFE-8AFC-D4C0D8B0A9C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84" name="Text Box 1">
          <a:extLst>
            <a:ext uri="{FF2B5EF4-FFF2-40B4-BE49-F238E27FC236}">
              <a16:creationId xmlns:a16="http://schemas.microsoft.com/office/drawing/2014/main" id="{80964559-B278-4DBB-833D-E1ECE21A0B8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85" name="Text Box 8">
          <a:extLst>
            <a:ext uri="{FF2B5EF4-FFF2-40B4-BE49-F238E27FC236}">
              <a16:creationId xmlns:a16="http://schemas.microsoft.com/office/drawing/2014/main" id="{150CC38B-7AAA-4B35-8232-11A119EBB6B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86" name="Text Box 9">
          <a:extLst>
            <a:ext uri="{FF2B5EF4-FFF2-40B4-BE49-F238E27FC236}">
              <a16:creationId xmlns:a16="http://schemas.microsoft.com/office/drawing/2014/main" id="{F0F961A7-6358-4E9F-A358-FCAFB800A39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87" name="Text Box 10">
          <a:extLst>
            <a:ext uri="{FF2B5EF4-FFF2-40B4-BE49-F238E27FC236}">
              <a16:creationId xmlns:a16="http://schemas.microsoft.com/office/drawing/2014/main" id="{9BC6332A-0762-412E-89AE-16113F688A0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88" name="Text Box 41">
          <a:extLst>
            <a:ext uri="{FF2B5EF4-FFF2-40B4-BE49-F238E27FC236}">
              <a16:creationId xmlns:a16="http://schemas.microsoft.com/office/drawing/2014/main" id="{211052FF-8093-430B-9445-B3C68EF8803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89" name="Text Box 43">
          <a:extLst>
            <a:ext uri="{FF2B5EF4-FFF2-40B4-BE49-F238E27FC236}">
              <a16:creationId xmlns:a16="http://schemas.microsoft.com/office/drawing/2014/main" id="{74F620C7-2A96-40C6-84EA-3078F3FA3F1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90" name="Text Box 1">
          <a:extLst>
            <a:ext uri="{FF2B5EF4-FFF2-40B4-BE49-F238E27FC236}">
              <a16:creationId xmlns:a16="http://schemas.microsoft.com/office/drawing/2014/main" id="{3BC97544-C3F5-4EFF-929C-3937B10F323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91" name="Text Box 8">
          <a:extLst>
            <a:ext uri="{FF2B5EF4-FFF2-40B4-BE49-F238E27FC236}">
              <a16:creationId xmlns:a16="http://schemas.microsoft.com/office/drawing/2014/main" id="{245B04EB-487B-44A2-985F-79CEC01DCEE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92" name="Text Box 9">
          <a:extLst>
            <a:ext uri="{FF2B5EF4-FFF2-40B4-BE49-F238E27FC236}">
              <a16:creationId xmlns:a16="http://schemas.microsoft.com/office/drawing/2014/main" id="{8165F651-5C7B-416A-BDAD-E65C7401E7B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93" name="Text Box 10">
          <a:extLst>
            <a:ext uri="{FF2B5EF4-FFF2-40B4-BE49-F238E27FC236}">
              <a16:creationId xmlns:a16="http://schemas.microsoft.com/office/drawing/2014/main" id="{3EAEE11C-A6FA-45A7-8E9F-937CC4BFDBF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94" name="Text Box 41">
          <a:extLst>
            <a:ext uri="{FF2B5EF4-FFF2-40B4-BE49-F238E27FC236}">
              <a16:creationId xmlns:a16="http://schemas.microsoft.com/office/drawing/2014/main" id="{AFA9A18E-7B16-440A-A0FE-2344D343D34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95" name="Text Box 43">
          <a:extLst>
            <a:ext uri="{FF2B5EF4-FFF2-40B4-BE49-F238E27FC236}">
              <a16:creationId xmlns:a16="http://schemas.microsoft.com/office/drawing/2014/main" id="{86C42E10-4EF4-4D78-9568-16378210402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96" name="Text Box 1">
          <a:extLst>
            <a:ext uri="{FF2B5EF4-FFF2-40B4-BE49-F238E27FC236}">
              <a16:creationId xmlns:a16="http://schemas.microsoft.com/office/drawing/2014/main" id="{9B62B036-7C12-421E-9B41-6E930438DBD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97" name="Text Box 8">
          <a:extLst>
            <a:ext uri="{FF2B5EF4-FFF2-40B4-BE49-F238E27FC236}">
              <a16:creationId xmlns:a16="http://schemas.microsoft.com/office/drawing/2014/main" id="{39B3C00F-6393-439E-8ECB-791C3F6BF0C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98" name="Text Box 9">
          <a:extLst>
            <a:ext uri="{FF2B5EF4-FFF2-40B4-BE49-F238E27FC236}">
              <a16:creationId xmlns:a16="http://schemas.microsoft.com/office/drawing/2014/main" id="{8EC6760F-4F36-4283-91C4-1D2D78E4E6C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299" name="Text Box 10">
          <a:extLst>
            <a:ext uri="{FF2B5EF4-FFF2-40B4-BE49-F238E27FC236}">
              <a16:creationId xmlns:a16="http://schemas.microsoft.com/office/drawing/2014/main" id="{0FA235A5-18D5-4CD2-A11A-5DC68717E3A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00" name="Text Box 41">
          <a:extLst>
            <a:ext uri="{FF2B5EF4-FFF2-40B4-BE49-F238E27FC236}">
              <a16:creationId xmlns:a16="http://schemas.microsoft.com/office/drawing/2014/main" id="{065F5A93-7354-4282-BB47-E7D5B499E49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01" name="Text Box 43">
          <a:extLst>
            <a:ext uri="{FF2B5EF4-FFF2-40B4-BE49-F238E27FC236}">
              <a16:creationId xmlns:a16="http://schemas.microsoft.com/office/drawing/2014/main" id="{A6E7CE95-1B8A-4D39-814E-59F66F4F6B4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02" name="Text Box 1">
          <a:extLst>
            <a:ext uri="{FF2B5EF4-FFF2-40B4-BE49-F238E27FC236}">
              <a16:creationId xmlns:a16="http://schemas.microsoft.com/office/drawing/2014/main" id="{4C25A8EB-11AA-4114-A1E7-18114DA3624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03" name="Text Box 8">
          <a:extLst>
            <a:ext uri="{FF2B5EF4-FFF2-40B4-BE49-F238E27FC236}">
              <a16:creationId xmlns:a16="http://schemas.microsoft.com/office/drawing/2014/main" id="{1BD3A882-9320-4880-BAED-7C81E2C50BE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04" name="Text Box 9">
          <a:extLst>
            <a:ext uri="{FF2B5EF4-FFF2-40B4-BE49-F238E27FC236}">
              <a16:creationId xmlns:a16="http://schemas.microsoft.com/office/drawing/2014/main" id="{8ADE40AD-A399-4ABC-A52B-CC40D2B0F9C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05" name="Text Box 10">
          <a:extLst>
            <a:ext uri="{FF2B5EF4-FFF2-40B4-BE49-F238E27FC236}">
              <a16:creationId xmlns:a16="http://schemas.microsoft.com/office/drawing/2014/main" id="{EFA0735F-D8C6-4217-B9C8-EAA88757320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06" name="Text Box 41">
          <a:extLst>
            <a:ext uri="{FF2B5EF4-FFF2-40B4-BE49-F238E27FC236}">
              <a16:creationId xmlns:a16="http://schemas.microsoft.com/office/drawing/2014/main" id="{13EC5FD1-5388-4F0A-A036-EDECE8411A1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07" name="Text Box 43">
          <a:extLst>
            <a:ext uri="{FF2B5EF4-FFF2-40B4-BE49-F238E27FC236}">
              <a16:creationId xmlns:a16="http://schemas.microsoft.com/office/drawing/2014/main" id="{1B090C3A-9FD4-45C4-8A08-3B7EA4FAED9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08" name="Text Box 1">
          <a:extLst>
            <a:ext uri="{FF2B5EF4-FFF2-40B4-BE49-F238E27FC236}">
              <a16:creationId xmlns:a16="http://schemas.microsoft.com/office/drawing/2014/main" id="{CAA78880-B387-4058-BE50-A7CAF33C31E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09" name="Text Box 8">
          <a:extLst>
            <a:ext uri="{FF2B5EF4-FFF2-40B4-BE49-F238E27FC236}">
              <a16:creationId xmlns:a16="http://schemas.microsoft.com/office/drawing/2014/main" id="{21CD5F54-9155-4E03-93C9-80020C5A28F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10" name="Text Box 9">
          <a:extLst>
            <a:ext uri="{FF2B5EF4-FFF2-40B4-BE49-F238E27FC236}">
              <a16:creationId xmlns:a16="http://schemas.microsoft.com/office/drawing/2014/main" id="{EAF2EBF4-BC89-43A9-88F3-5F622D80876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11" name="Text Box 10">
          <a:extLst>
            <a:ext uri="{FF2B5EF4-FFF2-40B4-BE49-F238E27FC236}">
              <a16:creationId xmlns:a16="http://schemas.microsoft.com/office/drawing/2014/main" id="{629D35B8-A903-498F-B375-A3C375EF037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12" name="Text Box 41">
          <a:extLst>
            <a:ext uri="{FF2B5EF4-FFF2-40B4-BE49-F238E27FC236}">
              <a16:creationId xmlns:a16="http://schemas.microsoft.com/office/drawing/2014/main" id="{B1A4EF92-0718-4629-9F1C-9F95734C2EC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13" name="Text Box 43">
          <a:extLst>
            <a:ext uri="{FF2B5EF4-FFF2-40B4-BE49-F238E27FC236}">
              <a16:creationId xmlns:a16="http://schemas.microsoft.com/office/drawing/2014/main" id="{A7EF6D2D-3B5D-430A-BFBA-FA460DBB9C2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14" name="Text Box 1">
          <a:extLst>
            <a:ext uri="{FF2B5EF4-FFF2-40B4-BE49-F238E27FC236}">
              <a16:creationId xmlns:a16="http://schemas.microsoft.com/office/drawing/2014/main" id="{7AAD1929-40CC-40B7-A280-0A7D93E69C7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15" name="Text Box 8">
          <a:extLst>
            <a:ext uri="{FF2B5EF4-FFF2-40B4-BE49-F238E27FC236}">
              <a16:creationId xmlns:a16="http://schemas.microsoft.com/office/drawing/2014/main" id="{9D829B33-347D-4C23-9540-C3ED7E74D4F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16" name="Text Box 9">
          <a:extLst>
            <a:ext uri="{FF2B5EF4-FFF2-40B4-BE49-F238E27FC236}">
              <a16:creationId xmlns:a16="http://schemas.microsoft.com/office/drawing/2014/main" id="{2AE57B9F-AD6A-4882-8EAA-F91257C8803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17" name="Text Box 10">
          <a:extLst>
            <a:ext uri="{FF2B5EF4-FFF2-40B4-BE49-F238E27FC236}">
              <a16:creationId xmlns:a16="http://schemas.microsoft.com/office/drawing/2014/main" id="{9B0D1A8D-2CCA-4BEA-AD81-9370C5AF343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18" name="Text Box 41">
          <a:extLst>
            <a:ext uri="{FF2B5EF4-FFF2-40B4-BE49-F238E27FC236}">
              <a16:creationId xmlns:a16="http://schemas.microsoft.com/office/drawing/2014/main" id="{3F32823F-AEFF-4213-9E1B-B671804C9B4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19" name="Text Box 43">
          <a:extLst>
            <a:ext uri="{FF2B5EF4-FFF2-40B4-BE49-F238E27FC236}">
              <a16:creationId xmlns:a16="http://schemas.microsoft.com/office/drawing/2014/main" id="{484A05FD-59EF-4223-A832-0563B7575EE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20" name="Text Box 1">
          <a:extLst>
            <a:ext uri="{FF2B5EF4-FFF2-40B4-BE49-F238E27FC236}">
              <a16:creationId xmlns:a16="http://schemas.microsoft.com/office/drawing/2014/main" id="{0FB57465-6C88-4DB1-817F-48A6CE81D4E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21" name="Text Box 8">
          <a:extLst>
            <a:ext uri="{FF2B5EF4-FFF2-40B4-BE49-F238E27FC236}">
              <a16:creationId xmlns:a16="http://schemas.microsoft.com/office/drawing/2014/main" id="{A8ACBC44-C8B0-457D-B5DB-15958B68413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22" name="Text Box 9">
          <a:extLst>
            <a:ext uri="{FF2B5EF4-FFF2-40B4-BE49-F238E27FC236}">
              <a16:creationId xmlns:a16="http://schemas.microsoft.com/office/drawing/2014/main" id="{AEC2B23A-A29C-4B76-83DB-D7B4ED17ECA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23" name="Text Box 10">
          <a:extLst>
            <a:ext uri="{FF2B5EF4-FFF2-40B4-BE49-F238E27FC236}">
              <a16:creationId xmlns:a16="http://schemas.microsoft.com/office/drawing/2014/main" id="{76425CF3-E9CA-4EC8-BF8D-5373E0D71B0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24" name="Text Box 41">
          <a:extLst>
            <a:ext uri="{FF2B5EF4-FFF2-40B4-BE49-F238E27FC236}">
              <a16:creationId xmlns:a16="http://schemas.microsoft.com/office/drawing/2014/main" id="{6B2B5EBD-8596-49DB-96A5-AF69E92C54C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25" name="Text Box 43">
          <a:extLst>
            <a:ext uri="{FF2B5EF4-FFF2-40B4-BE49-F238E27FC236}">
              <a16:creationId xmlns:a16="http://schemas.microsoft.com/office/drawing/2014/main" id="{9232E829-E0DF-4EB8-897A-CE2AAEE979C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26" name="Text Box 1">
          <a:extLst>
            <a:ext uri="{FF2B5EF4-FFF2-40B4-BE49-F238E27FC236}">
              <a16:creationId xmlns:a16="http://schemas.microsoft.com/office/drawing/2014/main" id="{0FFB16C6-D46D-4A5C-A1E6-C9A6B2612A9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27" name="Text Box 8">
          <a:extLst>
            <a:ext uri="{FF2B5EF4-FFF2-40B4-BE49-F238E27FC236}">
              <a16:creationId xmlns:a16="http://schemas.microsoft.com/office/drawing/2014/main" id="{E594A5FF-3292-492E-BCEB-413B10FD655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28" name="Text Box 9">
          <a:extLst>
            <a:ext uri="{FF2B5EF4-FFF2-40B4-BE49-F238E27FC236}">
              <a16:creationId xmlns:a16="http://schemas.microsoft.com/office/drawing/2014/main" id="{98171990-4F31-4AB5-B222-AA36E383777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29" name="Text Box 10">
          <a:extLst>
            <a:ext uri="{FF2B5EF4-FFF2-40B4-BE49-F238E27FC236}">
              <a16:creationId xmlns:a16="http://schemas.microsoft.com/office/drawing/2014/main" id="{7D2312D4-FFCB-4156-BC01-541AF163F3E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30" name="Text Box 41">
          <a:extLst>
            <a:ext uri="{FF2B5EF4-FFF2-40B4-BE49-F238E27FC236}">
              <a16:creationId xmlns:a16="http://schemas.microsoft.com/office/drawing/2014/main" id="{5EE33C89-1C18-40CD-A950-645E59D3C88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31" name="Text Box 43">
          <a:extLst>
            <a:ext uri="{FF2B5EF4-FFF2-40B4-BE49-F238E27FC236}">
              <a16:creationId xmlns:a16="http://schemas.microsoft.com/office/drawing/2014/main" id="{253DD5DB-55EA-4611-A927-5365A364B0C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32" name="Text Box 1">
          <a:extLst>
            <a:ext uri="{FF2B5EF4-FFF2-40B4-BE49-F238E27FC236}">
              <a16:creationId xmlns:a16="http://schemas.microsoft.com/office/drawing/2014/main" id="{AA6561BE-8966-4073-B8FE-AE21919AB4B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33" name="Text Box 8">
          <a:extLst>
            <a:ext uri="{FF2B5EF4-FFF2-40B4-BE49-F238E27FC236}">
              <a16:creationId xmlns:a16="http://schemas.microsoft.com/office/drawing/2014/main" id="{F6629F40-5A9C-49F6-9CFD-604A14CA646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34" name="Text Box 9">
          <a:extLst>
            <a:ext uri="{FF2B5EF4-FFF2-40B4-BE49-F238E27FC236}">
              <a16:creationId xmlns:a16="http://schemas.microsoft.com/office/drawing/2014/main" id="{4B0823C2-07DB-4A4D-B6E7-4017751DF2C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35" name="Text Box 10">
          <a:extLst>
            <a:ext uri="{FF2B5EF4-FFF2-40B4-BE49-F238E27FC236}">
              <a16:creationId xmlns:a16="http://schemas.microsoft.com/office/drawing/2014/main" id="{0E3A4828-5FEB-4D27-93F2-46A8B787B37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36" name="Text Box 41">
          <a:extLst>
            <a:ext uri="{FF2B5EF4-FFF2-40B4-BE49-F238E27FC236}">
              <a16:creationId xmlns:a16="http://schemas.microsoft.com/office/drawing/2014/main" id="{3F69B8FD-5661-4197-AD07-03DA1C22072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37" name="Text Box 43">
          <a:extLst>
            <a:ext uri="{FF2B5EF4-FFF2-40B4-BE49-F238E27FC236}">
              <a16:creationId xmlns:a16="http://schemas.microsoft.com/office/drawing/2014/main" id="{962F7671-B70C-4FCF-BE23-10BD56A083B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38" name="Text Box 1">
          <a:extLst>
            <a:ext uri="{FF2B5EF4-FFF2-40B4-BE49-F238E27FC236}">
              <a16:creationId xmlns:a16="http://schemas.microsoft.com/office/drawing/2014/main" id="{D8AF859D-E16F-4903-92AB-E3EE426DAE3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39" name="Text Box 8">
          <a:extLst>
            <a:ext uri="{FF2B5EF4-FFF2-40B4-BE49-F238E27FC236}">
              <a16:creationId xmlns:a16="http://schemas.microsoft.com/office/drawing/2014/main" id="{456BB612-8A6A-41F6-A063-075EB3D154D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40" name="Text Box 9">
          <a:extLst>
            <a:ext uri="{FF2B5EF4-FFF2-40B4-BE49-F238E27FC236}">
              <a16:creationId xmlns:a16="http://schemas.microsoft.com/office/drawing/2014/main" id="{468D22D3-F4A8-4CA7-9883-909402D91CE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41" name="Text Box 10">
          <a:extLst>
            <a:ext uri="{FF2B5EF4-FFF2-40B4-BE49-F238E27FC236}">
              <a16:creationId xmlns:a16="http://schemas.microsoft.com/office/drawing/2014/main" id="{32BAA240-A56C-47E2-9F24-49D60E9323F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42" name="Text Box 41">
          <a:extLst>
            <a:ext uri="{FF2B5EF4-FFF2-40B4-BE49-F238E27FC236}">
              <a16:creationId xmlns:a16="http://schemas.microsoft.com/office/drawing/2014/main" id="{7F425393-16C9-4291-A63B-40B3C3A163E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43" name="Text Box 43">
          <a:extLst>
            <a:ext uri="{FF2B5EF4-FFF2-40B4-BE49-F238E27FC236}">
              <a16:creationId xmlns:a16="http://schemas.microsoft.com/office/drawing/2014/main" id="{95C4D131-1145-4597-BE2D-A477B60E1E3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4344" name="Text Box 1">
          <a:extLst>
            <a:ext uri="{FF2B5EF4-FFF2-40B4-BE49-F238E27FC236}">
              <a16:creationId xmlns:a16="http://schemas.microsoft.com/office/drawing/2014/main" id="{06AE72AD-A36F-478D-BB2C-5DF7165DDBE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4345" name="Text Box 8">
          <a:extLst>
            <a:ext uri="{FF2B5EF4-FFF2-40B4-BE49-F238E27FC236}">
              <a16:creationId xmlns:a16="http://schemas.microsoft.com/office/drawing/2014/main" id="{3D38E07F-C191-4A31-85FF-7E9F6FBB1C8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4346" name="Text Box 9">
          <a:extLst>
            <a:ext uri="{FF2B5EF4-FFF2-40B4-BE49-F238E27FC236}">
              <a16:creationId xmlns:a16="http://schemas.microsoft.com/office/drawing/2014/main" id="{35725190-E8E8-45C5-854A-A71CE19F198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4347" name="Text Box 10">
          <a:extLst>
            <a:ext uri="{FF2B5EF4-FFF2-40B4-BE49-F238E27FC236}">
              <a16:creationId xmlns:a16="http://schemas.microsoft.com/office/drawing/2014/main" id="{4659A07D-46AF-4D45-9983-4C2CBC8A3FE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4348" name="Text Box 41">
          <a:extLst>
            <a:ext uri="{FF2B5EF4-FFF2-40B4-BE49-F238E27FC236}">
              <a16:creationId xmlns:a16="http://schemas.microsoft.com/office/drawing/2014/main" id="{FC3B29A3-1F8F-4695-BB2D-679CA27911F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4349" name="Text Box 43">
          <a:extLst>
            <a:ext uri="{FF2B5EF4-FFF2-40B4-BE49-F238E27FC236}">
              <a16:creationId xmlns:a16="http://schemas.microsoft.com/office/drawing/2014/main" id="{52544B17-C308-40A3-AABD-FF3D4301026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4350" name="Text Box 1">
          <a:extLst>
            <a:ext uri="{FF2B5EF4-FFF2-40B4-BE49-F238E27FC236}">
              <a16:creationId xmlns:a16="http://schemas.microsoft.com/office/drawing/2014/main" id="{C0ADDEEB-84FD-4C3A-ABFF-6058BE70142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4351" name="Text Box 8">
          <a:extLst>
            <a:ext uri="{FF2B5EF4-FFF2-40B4-BE49-F238E27FC236}">
              <a16:creationId xmlns:a16="http://schemas.microsoft.com/office/drawing/2014/main" id="{13D19CC7-B799-4699-8CDE-AC11C1A122E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4352" name="Text Box 9">
          <a:extLst>
            <a:ext uri="{FF2B5EF4-FFF2-40B4-BE49-F238E27FC236}">
              <a16:creationId xmlns:a16="http://schemas.microsoft.com/office/drawing/2014/main" id="{70B22C18-94B9-4105-B5D2-2917C5F42DA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4353" name="Text Box 10">
          <a:extLst>
            <a:ext uri="{FF2B5EF4-FFF2-40B4-BE49-F238E27FC236}">
              <a16:creationId xmlns:a16="http://schemas.microsoft.com/office/drawing/2014/main" id="{D2E488C3-1500-49AE-95D1-5EC72F19FB5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4354" name="Text Box 41">
          <a:extLst>
            <a:ext uri="{FF2B5EF4-FFF2-40B4-BE49-F238E27FC236}">
              <a16:creationId xmlns:a16="http://schemas.microsoft.com/office/drawing/2014/main" id="{AC9ACADD-18A1-483E-8CAA-D309B155B42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4355" name="Text Box 43">
          <a:extLst>
            <a:ext uri="{FF2B5EF4-FFF2-40B4-BE49-F238E27FC236}">
              <a16:creationId xmlns:a16="http://schemas.microsoft.com/office/drawing/2014/main" id="{96767255-401B-43FB-AB1C-89F2F43B888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56" name="Text Box 1">
          <a:extLst>
            <a:ext uri="{FF2B5EF4-FFF2-40B4-BE49-F238E27FC236}">
              <a16:creationId xmlns:a16="http://schemas.microsoft.com/office/drawing/2014/main" id="{C814994C-9A68-43DE-8B7F-FB165003408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57" name="Text Box 8">
          <a:extLst>
            <a:ext uri="{FF2B5EF4-FFF2-40B4-BE49-F238E27FC236}">
              <a16:creationId xmlns:a16="http://schemas.microsoft.com/office/drawing/2014/main" id="{6840842D-294B-4234-B9CB-460B3C08B96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58" name="Text Box 9">
          <a:extLst>
            <a:ext uri="{FF2B5EF4-FFF2-40B4-BE49-F238E27FC236}">
              <a16:creationId xmlns:a16="http://schemas.microsoft.com/office/drawing/2014/main" id="{6D4C6749-ADD3-411E-99CA-1051F5E4B16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59" name="Text Box 10">
          <a:extLst>
            <a:ext uri="{FF2B5EF4-FFF2-40B4-BE49-F238E27FC236}">
              <a16:creationId xmlns:a16="http://schemas.microsoft.com/office/drawing/2014/main" id="{25337EAB-6483-4DB1-9E9B-84A2E9BF306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60" name="Text Box 41">
          <a:extLst>
            <a:ext uri="{FF2B5EF4-FFF2-40B4-BE49-F238E27FC236}">
              <a16:creationId xmlns:a16="http://schemas.microsoft.com/office/drawing/2014/main" id="{825AB428-C32D-483F-AE16-12527E6CCF9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61" name="Text Box 43">
          <a:extLst>
            <a:ext uri="{FF2B5EF4-FFF2-40B4-BE49-F238E27FC236}">
              <a16:creationId xmlns:a16="http://schemas.microsoft.com/office/drawing/2014/main" id="{5F213988-A8BA-4FE2-A1C7-5C6E8568B52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62" name="Text Box 1">
          <a:extLst>
            <a:ext uri="{FF2B5EF4-FFF2-40B4-BE49-F238E27FC236}">
              <a16:creationId xmlns:a16="http://schemas.microsoft.com/office/drawing/2014/main" id="{B0291977-2E54-4E51-9CF1-DEA4998EE25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63" name="Text Box 8">
          <a:extLst>
            <a:ext uri="{FF2B5EF4-FFF2-40B4-BE49-F238E27FC236}">
              <a16:creationId xmlns:a16="http://schemas.microsoft.com/office/drawing/2014/main" id="{6EE0253F-C208-49CF-A2CF-F878093E74F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64" name="Text Box 9">
          <a:extLst>
            <a:ext uri="{FF2B5EF4-FFF2-40B4-BE49-F238E27FC236}">
              <a16:creationId xmlns:a16="http://schemas.microsoft.com/office/drawing/2014/main" id="{09E68A11-30C3-4F1A-A4F0-BF9C0FF7643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65" name="Text Box 10">
          <a:extLst>
            <a:ext uri="{FF2B5EF4-FFF2-40B4-BE49-F238E27FC236}">
              <a16:creationId xmlns:a16="http://schemas.microsoft.com/office/drawing/2014/main" id="{5A0C28B3-0E20-431F-A3F5-F1C9C2EDE4B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66" name="Text Box 41">
          <a:extLst>
            <a:ext uri="{FF2B5EF4-FFF2-40B4-BE49-F238E27FC236}">
              <a16:creationId xmlns:a16="http://schemas.microsoft.com/office/drawing/2014/main" id="{1BA6FA1D-50B8-432A-9F1E-DFD654CF10C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67" name="Text Box 43">
          <a:extLst>
            <a:ext uri="{FF2B5EF4-FFF2-40B4-BE49-F238E27FC236}">
              <a16:creationId xmlns:a16="http://schemas.microsoft.com/office/drawing/2014/main" id="{D8FE356C-B73C-49CA-A4FF-0A2347D4F36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68" name="Text Box 1">
          <a:extLst>
            <a:ext uri="{FF2B5EF4-FFF2-40B4-BE49-F238E27FC236}">
              <a16:creationId xmlns:a16="http://schemas.microsoft.com/office/drawing/2014/main" id="{0291AD60-5F6F-4468-8BF4-ABC2ADC3539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69" name="Text Box 8">
          <a:extLst>
            <a:ext uri="{FF2B5EF4-FFF2-40B4-BE49-F238E27FC236}">
              <a16:creationId xmlns:a16="http://schemas.microsoft.com/office/drawing/2014/main" id="{2339A9C9-932F-4275-A2FD-1940B9EAF3D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70" name="Text Box 9">
          <a:extLst>
            <a:ext uri="{FF2B5EF4-FFF2-40B4-BE49-F238E27FC236}">
              <a16:creationId xmlns:a16="http://schemas.microsoft.com/office/drawing/2014/main" id="{483FF41C-CF06-40BD-B7FE-F45D254F322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71" name="Text Box 10">
          <a:extLst>
            <a:ext uri="{FF2B5EF4-FFF2-40B4-BE49-F238E27FC236}">
              <a16:creationId xmlns:a16="http://schemas.microsoft.com/office/drawing/2014/main" id="{C1306E0F-5FD1-4406-AF17-0FD05FCF1D8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72" name="Text Box 41">
          <a:extLst>
            <a:ext uri="{FF2B5EF4-FFF2-40B4-BE49-F238E27FC236}">
              <a16:creationId xmlns:a16="http://schemas.microsoft.com/office/drawing/2014/main" id="{BAD43949-06D9-4CA6-B0AA-D30B5A84204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73" name="Text Box 43">
          <a:extLst>
            <a:ext uri="{FF2B5EF4-FFF2-40B4-BE49-F238E27FC236}">
              <a16:creationId xmlns:a16="http://schemas.microsoft.com/office/drawing/2014/main" id="{BA066A79-B6F1-404F-A19A-6B8235DC997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74" name="Text Box 1">
          <a:extLst>
            <a:ext uri="{FF2B5EF4-FFF2-40B4-BE49-F238E27FC236}">
              <a16:creationId xmlns:a16="http://schemas.microsoft.com/office/drawing/2014/main" id="{EC9EB4ED-90B1-4291-99D7-490EC5AEE23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75" name="Text Box 8">
          <a:extLst>
            <a:ext uri="{FF2B5EF4-FFF2-40B4-BE49-F238E27FC236}">
              <a16:creationId xmlns:a16="http://schemas.microsoft.com/office/drawing/2014/main" id="{34A4F334-1295-45FF-82E8-E8E16CBF6A0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76" name="Text Box 9">
          <a:extLst>
            <a:ext uri="{FF2B5EF4-FFF2-40B4-BE49-F238E27FC236}">
              <a16:creationId xmlns:a16="http://schemas.microsoft.com/office/drawing/2014/main" id="{61FC7C7C-BB19-4531-BE12-6EA087D7A1C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77" name="Text Box 10">
          <a:extLst>
            <a:ext uri="{FF2B5EF4-FFF2-40B4-BE49-F238E27FC236}">
              <a16:creationId xmlns:a16="http://schemas.microsoft.com/office/drawing/2014/main" id="{799F2532-B2AF-4413-A69D-6995164017E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78" name="Text Box 41">
          <a:extLst>
            <a:ext uri="{FF2B5EF4-FFF2-40B4-BE49-F238E27FC236}">
              <a16:creationId xmlns:a16="http://schemas.microsoft.com/office/drawing/2014/main" id="{3F331AE9-AEC2-43E3-917B-7DC316203EA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79" name="Text Box 43">
          <a:extLst>
            <a:ext uri="{FF2B5EF4-FFF2-40B4-BE49-F238E27FC236}">
              <a16:creationId xmlns:a16="http://schemas.microsoft.com/office/drawing/2014/main" id="{2324C72C-0A30-4DB7-943E-80E4C133281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80" name="Text Box 1">
          <a:extLst>
            <a:ext uri="{FF2B5EF4-FFF2-40B4-BE49-F238E27FC236}">
              <a16:creationId xmlns:a16="http://schemas.microsoft.com/office/drawing/2014/main" id="{D1D4E61B-3C21-4FDB-9379-5E3F61896A0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81" name="Text Box 8">
          <a:extLst>
            <a:ext uri="{FF2B5EF4-FFF2-40B4-BE49-F238E27FC236}">
              <a16:creationId xmlns:a16="http://schemas.microsoft.com/office/drawing/2014/main" id="{3D9CABC1-201C-4E15-9879-78CFC7C3042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82" name="Text Box 9">
          <a:extLst>
            <a:ext uri="{FF2B5EF4-FFF2-40B4-BE49-F238E27FC236}">
              <a16:creationId xmlns:a16="http://schemas.microsoft.com/office/drawing/2014/main" id="{A4F41B18-17FC-4AF1-9217-5EDA1E9215E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83" name="Text Box 10">
          <a:extLst>
            <a:ext uri="{FF2B5EF4-FFF2-40B4-BE49-F238E27FC236}">
              <a16:creationId xmlns:a16="http://schemas.microsoft.com/office/drawing/2014/main" id="{BB355D1A-CB2F-4BC4-999F-17333F86D6E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84" name="Text Box 41">
          <a:extLst>
            <a:ext uri="{FF2B5EF4-FFF2-40B4-BE49-F238E27FC236}">
              <a16:creationId xmlns:a16="http://schemas.microsoft.com/office/drawing/2014/main" id="{CBE7D6C9-A30F-4263-B4FD-95F4EB362B1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85" name="Text Box 43">
          <a:extLst>
            <a:ext uri="{FF2B5EF4-FFF2-40B4-BE49-F238E27FC236}">
              <a16:creationId xmlns:a16="http://schemas.microsoft.com/office/drawing/2014/main" id="{5FB8B71D-FE22-4AF2-A976-9E308B45B1F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86" name="Text Box 1">
          <a:extLst>
            <a:ext uri="{FF2B5EF4-FFF2-40B4-BE49-F238E27FC236}">
              <a16:creationId xmlns:a16="http://schemas.microsoft.com/office/drawing/2014/main" id="{ECF0DED8-6832-4018-BFE1-28F5A5B4E3C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87" name="Text Box 8">
          <a:extLst>
            <a:ext uri="{FF2B5EF4-FFF2-40B4-BE49-F238E27FC236}">
              <a16:creationId xmlns:a16="http://schemas.microsoft.com/office/drawing/2014/main" id="{0557FF99-0305-4A1F-BF43-5A7DC48AFBE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88" name="Text Box 9">
          <a:extLst>
            <a:ext uri="{FF2B5EF4-FFF2-40B4-BE49-F238E27FC236}">
              <a16:creationId xmlns:a16="http://schemas.microsoft.com/office/drawing/2014/main" id="{700CE540-4DCB-42A8-80CB-860AF6C6F11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89" name="Text Box 10">
          <a:extLst>
            <a:ext uri="{FF2B5EF4-FFF2-40B4-BE49-F238E27FC236}">
              <a16:creationId xmlns:a16="http://schemas.microsoft.com/office/drawing/2014/main" id="{2B19F2E6-DC99-46F7-AC85-B7017844C48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90" name="Text Box 41">
          <a:extLst>
            <a:ext uri="{FF2B5EF4-FFF2-40B4-BE49-F238E27FC236}">
              <a16:creationId xmlns:a16="http://schemas.microsoft.com/office/drawing/2014/main" id="{AFB98498-A447-4043-B91A-869A06BEF3C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91" name="Text Box 43">
          <a:extLst>
            <a:ext uri="{FF2B5EF4-FFF2-40B4-BE49-F238E27FC236}">
              <a16:creationId xmlns:a16="http://schemas.microsoft.com/office/drawing/2014/main" id="{ABC61A4A-DCC2-4BF4-98B3-8A143305630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92" name="Text Box 1">
          <a:extLst>
            <a:ext uri="{FF2B5EF4-FFF2-40B4-BE49-F238E27FC236}">
              <a16:creationId xmlns:a16="http://schemas.microsoft.com/office/drawing/2014/main" id="{E2B3FFF7-48DD-4651-9660-9094F6D2E77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93" name="Text Box 8">
          <a:extLst>
            <a:ext uri="{FF2B5EF4-FFF2-40B4-BE49-F238E27FC236}">
              <a16:creationId xmlns:a16="http://schemas.microsoft.com/office/drawing/2014/main" id="{7C80F57D-7BA0-436F-B261-07067BC9521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94" name="Text Box 9">
          <a:extLst>
            <a:ext uri="{FF2B5EF4-FFF2-40B4-BE49-F238E27FC236}">
              <a16:creationId xmlns:a16="http://schemas.microsoft.com/office/drawing/2014/main" id="{2C4970D2-0DAF-4214-8696-15BA458162F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95" name="Text Box 10">
          <a:extLst>
            <a:ext uri="{FF2B5EF4-FFF2-40B4-BE49-F238E27FC236}">
              <a16:creationId xmlns:a16="http://schemas.microsoft.com/office/drawing/2014/main" id="{B78528C0-40BF-4502-BAC4-C0E1887B124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96" name="Text Box 41">
          <a:extLst>
            <a:ext uri="{FF2B5EF4-FFF2-40B4-BE49-F238E27FC236}">
              <a16:creationId xmlns:a16="http://schemas.microsoft.com/office/drawing/2014/main" id="{CCF75FDF-EBBA-4831-90A5-964556589BD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97" name="Text Box 43">
          <a:extLst>
            <a:ext uri="{FF2B5EF4-FFF2-40B4-BE49-F238E27FC236}">
              <a16:creationId xmlns:a16="http://schemas.microsoft.com/office/drawing/2014/main" id="{AE3BCCB8-7990-4AA5-9B99-E15FD80FEEF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98" name="Text Box 1">
          <a:extLst>
            <a:ext uri="{FF2B5EF4-FFF2-40B4-BE49-F238E27FC236}">
              <a16:creationId xmlns:a16="http://schemas.microsoft.com/office/drawing/2014/main" id="{A996524C-0810-4524-BBB3-E33A3D68E15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399" name="Text Box 8">
          <a:extLst>
            <a:ext uri="{FF2B5EF4-FFF2-40B4-BE49-F238E27FC236}">
              <a16:creationId xmlns:a16="http://schemas.microsoft.com/office/drawing/2014/main" id="{51155309-3802-4733-890E-9554176DA5D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400" name="Text Box 9">
          <a:extLst>
            <a:ext uri="{FF2B5EF4-FFF2-40B4-BE49-F238E27FC236}">
              <a16:creationId xmlns:a16="http://schemas.microsoft.com/office/drawing/2014/main" id="{F1AAD816-5F53-44F5-9965-69514935F4B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401" name="Text Box 10">
          <a:extLst>
            <a:ext uri="{FF2B5EF4-FFF2-40B4-BE49-F238E27FC236}">
              <a16:creationId xmlns:a16="http://schemas.microsoft.com/office/drawing/2014/main" id="{D0E8B96F-DC0B-462A-8C19-7C104DBEF95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402" name="Text Box 41">
          <a:extLst>
            <a:ext uri="{FF2B5EF4-FFF2-40B4-BE49-F238E27FC236}">
              <a16:creationId xmlns:a16="http://schemas.microsoft.com/office/drawing/2014/main" id="{E0A6B456-018F-4F55-AADD-F0C93EFEAB9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403" name="Text Box 43">
          <a:extLst>
            <a:ext uri="{FF2B5EF4-FFF2-40B4-BE49-F238E27FC236}">
              <a16:creationId xmlns:a16="http://schemas.microsoft.com/office/drawing/2014/main" id="{DBF5E414-BADD-468B-B227-521EA342D26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404" name="Text Box 1">
          <a:extLst>
            <a:ext uri="{FF2B5EF4-FFF2-40B4-BE49-F238E27FC236}">
              <a16:creationId xmlns:a16="http://schemas.microsoft.com/office/drawing/2014/main" id="{A289DC54-93F3-41C2-B718-C0432B34366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405" name="Text Box 8">
          <a:extLst>
            <a:ext uri="{FF2B5EF4-FFF2-40B4-BE49-F238E27FC236}">
              <a16:creationId xmlns:a16="http://schemas.microsoft.com/office/drawing/2014/main" id="{6E6C50AE-7A79-46BC-A579-8F2A2F928B5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406" name="Text Box 9">
          <a:extLst>
            <a:ext uri="{FF2B5EF4-FFF2-40B4-BE49-F238E27FC236}">
              <a16:creationId xmlns:a16="http://schemas.microsoft.com/office/drawing/2014/main" id="{392DAD52-5C83-4379-9B49-A8B64B90BDD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407" name="Text Box 10">
          <a:extLst>
            <a:ext uri="{FF2B5EF4-FFF2-40B4-BE49-F238E27FC236}">
              <a16:creationId xmlns:a16="http://schemas.microsoft.com/office/drawing/2014/main" id="{EAA9E731-F29F-40E4-8882-7292CEBC0FC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408" name="Text Box 41">
          <a:extLst>
            <a:ext uri="{FF2B5EF4-FFF2-40B4-BE49-F238E27FC236}">
              <a16:creationId xmlns:a16="http://schemas.microsoft.com/office/drawing/2014/main" id="{A0039C26-DA50-49F2-998F-BF9AC04AC01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409" name="Text Box 43">
          <a:extLst>
            <a:ext uri="{FF2B5EF4-FFF2-40B4-BE49-F238E27FC236}">
              <a16:creationId xmlns:a16="http://schemas.microsoft.com/office/drawing/2014/main" id="{CEA80093-CD7E-4C57-8827-4DC882002BB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410" name="Text Box 1">
          <a:extLst>
            <a:ext uri="{FF2B5EF4-FFF2-40B4-BE49-F238E27FC236}">
              <a16:creationId xmlns:a16="http://schemas.microsoft.com/office/drawing/2014/main" id="{6DCD67CD-1561-4859-9D4F-10C54BACE98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411" name="Text Box 8">
          <a:extLst>
            <a:ext uri="{FF2B5EF4-FFF2-40B4-BE49-F238E27FC236}">
              <a16:creationId xmlns:a16="http://schemas.microsoft.com/office/drawing/2014/main" id="{07D19F46-5F1F-4CCA-BB69-BA38AF3A9A3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412" name="Text Box 9">
          <a:extLst>
            <a:ext uri="{FF2B5EF4-FFF2-40B4-BE49-F238E27FC236}">
              <a16:creationId xmlns:a16="http://schemas.microsoft.com/office/drawing/2014/main" id="{E47B200C-2EDC-4D69-9A80-E349847BD81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413" name="Text Box 10">
          <a:extLst>
            <a:ext uri="{FF2B5EF4-FFF2-40B4-BE49-F238E27FC236}">
              <a16:creationId xmlns:a16="http://schemas.microsoft.com/office/drawing/2014/main" id="{4DB02688-D526-4CD3-A037-DD367F6D535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414" name="Text Box 41">
          <a:extLst>
            <a:ext uri="{FF2B5EF4-FFF2-40B4-BE49-F238E27FC236}">
              <a16:creationId xmlns:a16="http://schemas.microsoft.com/office/drawing/2014/main" id="{DACA7C6B-3107-4537-A6BC-EE3572C5D9C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415" name="Text Box 43">
          <a:extLst>
            <a:ext uri="{FF2B5EF4-FFF2-40B4-BE49-F238E27FC236}">
              <a16:creationId xmlns:a16="http://schemas.microsoft.com/office/drawing/2014/main" id="{8709F3BD-2CA1-4CF3-9C53-F817863EDCA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416" name="Text Box 1">
          <a:extLst>
            <a:ext uri="{FF2B5EF4-FFF2-40B4-BE49-F238E27FC236}">
              <a16:creationId xmlns:a16="http://schemas.microsoft.com/office/drawing/2014/main" id="{175C9E58-F172-448B-B3A1-F43CD2BC0E4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417" name="Text Box 8">
          <a:extLst>
            <a:ext uri="{FF2B5EF4-FFF2-40B4-BE49-F238E27FC236}">
              <a16:creationId xmlns:a16="http://schemas.microsoft.com/office/drawing/2014/main" id="{7B03545A-3894-471B-BA5E-242B2C3C52A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418" name="Text Box 9">
          <a:extLst>
            <a:ext uri="{FF2B5EF4-FFF2-40B4-BE49-F238E27FC236}">
              <a16:creationId xmlns:a16="http://schemas.microsoft.com/office/drawing/2014/main" id="{5EBB9D34-EE71-4A7D-9336-256D3F470BF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419" name="Text Box 10">
          <a:extLst>
            <a:ext uri="{FF2B5EF4-FFF2-40B4-BE49-F238E27FC236}">
              <a16:creationId xmlns:a16="http://schemas.microsoft.com/office/drawing/2014/main" id="{9D6B980C-A369-4BA4-A521-4BA0E209638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420" name="Text Box 41">
          <a:extLst>
            <a:ext uri="{FF2B5EF4-FFF2-40B4-BE49-F238E27FC236}">
              <a16:creationId xmlns:a16="http://schemas.microsoft.com/office/drawing/2014/main" id="{9DE840E7-74C7-4F03-8A9C-903B7DF269C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421" name="Text Box 43">
          <a:extLst>
            <a:ext uri="{FF2B5EF4-FFF2-40B4-BE49-F238E27FC236}">
              <a16:creationId xmlns:a16="http://schemas.microsoft.com/office/drawing/2014/main" id="{154A5C19-A3C4-4D8D-B8B0-B9656CA238D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422" name="Text Box 1">
          <a:extLst>
            <a:ext uri="{FF2B5EF4-FFF2-40B4-BE49-F238E27FC236}">
              <a16:creationId xmlns:a16="http://schemas.microsoft.com/office/drawing/2014/main" id="{3499D472-DF38-4348-BF1D-9DD725014AA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423" name="Text Box 8">
          <a:extLst>
            <a:ext uri="{FF2B5EF4-FFF2-40B4-BE49-F238E27FC236}">
              <a16:creationId xmlns:a16="http://schemas.microsoft.com/office/drawing/2014/main" id="{0450EF51-F801-4C6E-8F8C-414E27BBFFC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424" name="Text Box 9">
          <a:extLst>
            <a:ext uri="{FF2B5EF4-FFF2-40B4-BE49-F238E27FC236}">
              <a16:creationId xmlns:a16="http://schemas.microsoft.com/office/drawing/2014/main" id="{D9D68D66-CA2A-4E8E-B82A-AC31D773773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425" name="Text Box 10">
          <a:extLst>
            <a:ext uri="{FF2B5EF4-FFF2-40B4-BE49-F238E27FC236}">
              <a16:creationId xmlns:a16="http://schemas.microsoft.com/office/drawing/2014/main" id="{153784D1-3DEE-48FB-977A-8DDD68EC144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426" name="Text Box 41">
          <a:extLst>
            <a:ext uri="{FF2B5EF4-FFF2-40B4-BE49-F238E27FC236}">
              <a16:creationId xmlns:a16="http://schemas.microsoft.com/office/drawing/2014/main" id="{ABF8B767-95FD-4D70-95FA-88E7D5777AD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427" name="Text Box 43">
          <a:extLst>
            <a:ext uri="{FF2B5EF4-FFF2-40B4-BE49-F238E27FC236}">
              <a16:creationId xmlns:a16="http://schemas.microsoft.com/office/drawing/2014/main" id="{228473CB-F62C-4D40-8AB0-F1D88B8CDDB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4428" name="Text Box 1">
          <a:extLst>
            <a:ext uri="{FF2B5EF4-FFF2-40B4-BE49-F238E27FC236}">
              <a16:creationId xmlns:a16="http://schemas.microsoft.com/office/drawing/2014/main" id="{034D681C-1480-4B73-9F12-E596A84BB71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4429" name="Text Box 8">
          <a:extLst>
            <a:ext uri="{FF2B5EF4-FFF2-40B4-BE49-F238E27FC236}">
              <a16:creationId xmlns:a16="http://schemas.microsoft.com/office/drawing/2014/main" id="{73126763-B0B5-4866-B413-4A70F891188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4430" name="Text Box 9">
          <a:extLst>
            <a:ext uri="{FF2B5EF4-FFF2-40B4-BE49-F238E27FC236}">
              <a16:creationId xmlns:a16="http://schemas.microsoft.com/office/drawing/2014/main" id="{7E917BF3-8F67-48F0-9C5E-0DAB2621E82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4431" name="Text Box 10">
          <a:extLst>
            <a:ext uri="{FF2B5EF4-FFF2-40B4-BE49-F238E27FC236}">
              <a16:creationId xmlns:a16="http://schemas.microsoft.com/office/drawing/2014/main" id="{93D2C9E4-1115-42C0-A6B6-579DCC1BF76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4432" name="Text Box 41">
          <a:extLst>
            <a:ext uri="{FF2B5EF4-FFF2-40B4-BE49-F238E27FC236}">
              <a16:creationId xmlns:a16="http://schemas.microsoft.com/office/drawing/2014/main" id="{8EA44285-84A4-4F99-9336-338C715719C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25400"/>
    <xdr:sp macro="" textlink="">
      <xdr:nvSpPr>
        <xdr:cNvPr id="4433" name="Text Box 43">
          <a:extLst>
            <a:ext uri="{FF2B5EF4-FFF2-40B4-BE49-F238E27FC236}">
              <a16:creationId xmlns:a16="http://schemas.microsoft.com/office/drawing/2014/main" id="{812650B8-9358-49F5-A4F1-C7A359F13E1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4434" name="Text Box 1">
          <a:extLst>
            <a:ext uri="{FF2B5EF4-FFF2-40B4-BE49-F238E27FC236}">
              <a16:creationId xmlns:a16="http://schemas.microsoft.com/office/drawing/2014/main" id="{592779B9-85DD-499C-A5E1-8F6F09180E4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4435" name="Text Box 8">
          <a:extLst>
            <a:ext uri="{FF2B5EF4-FFF2-40B4-BE49-F238E27FC236}">
              <a16:creationId xmlns:a16="http://schemas.microsoft.com/office/drawing/2014/main" id="{B1B92DAC-7D27-40EC-8812-638B3B3107B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4436" name="Text Box 9">
          <a:extLst>
            <a:ext uri="{FF2B5EF4-FFF2-40B4-BE49-F238E27FC236}">
              <a16:creationId xmlns:a16="http://schemas.microsoft.com/office/drawing/2014/main" id="{F7574B05-09C6-4C40-9156-3DE78182869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4437" name="Text Box 10">
          <a:extLst>
            <a:ext uri="{FF2B5EF4-FFF2-40B4-BE49-F238E27FC236}">
              <a16:creationId xmlns:a16="http://schemas.microsoft.com/office/drawing/2014/main" id="{E58303D6-950C-40F0-A5BC-4E4CC3DB5AF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4438" name="Text Box 41">
          <a:extLst>
            <a:ext uri="{FF2B5EF4-FFF2-40B4-BE49-F238E27FC236}">
              <a16:creationId xmlns:a16="http://schemas.microsoft.com/office/drawing/2014/main" id="{205FFAFD-CA08-4D09-B2EF-7C103DF278A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4439" name="Text Box 43">
          <a:extLst>
            <a:ext uri="{FF2B5EF4-FFF2-40B4-BE49-F238E27FC236}">
              <a16:creationId xmlns:a16="http://schemas.microsoft.com/office/drawing/2014/main" id="{3BF4C41E-326F-4A53-BA21-06A53522A3E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441" name="Text Box 1">
          <a:extLst>
            <a:ext uri="{FF2B5EF4-FFF2-40B4-BE49-F238E27FC236}">
              <a16:creationId xmlns:a16="http://schemas.microsoft.com/office/drawing/2014/main" id="{A1BCB1CB-0586-4B60-B30C-D258FB5EEA55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442" name="Text Box 8">
          <a:extLst>
            <a:ext uri="{FF2B5EF4-FFF2-40B4-BE49-F238E27FC236}">
              <a16:creationId xmlns:a16="http://schemas.microsoft.com/office/drawing/2014/main" id="{B38B60D9-DEB8-4AD3-AE08-7F5FCC32E5CE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443" name="Text Box 9">
          <a:extLst>
            <a:ext uri="{FF2B5EF4-FFF2-40B4-BE49-F238E27FC236}">
              <a16:creationId xmlns:a16="http://schemas.microsoft.com/office/drawing/2014/main" id="{5F0E9D8B-9666-4B23-9BF0-33107BB1BE7D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444" name="Text Box 10">
          <a:extLst>
            <a:ext uri="{FF2B5EF4-FFF2-40B4-BE49-F238E27FC236}">
              <a16:creationId xmlns:a16="http://schemas.microsoft.com/office/drawing/2014/main" id="{2174C7C1-970E-445B-96AF-09B668709372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445" name="Text Box 41">
          <a:extLst>
            <a:ext uri="{FF2B5EF4-FFF2-40B4-BE49-F238E27FC236}">
              <a16:creationId xmlns:a16="http://schemas.microsoft.com/office/drawing/2014/main" id="{1048EEF7-7B19-4571-AEC7-7E277D5EA222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446" name="Text Box 43">
          <a:extLst>
            <a:ext uri="{FF2B5EF4-FFF2-40B4-BE49-F238E27FC236}">
              <a16:creationId xmlns:a16="http://schemas.microsoft.com/office/drawing/2014/main" id="{B47C3024-394D-4371-8240-827D176FCA6A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447" name="Text Box 1">
          <a:extLst>
            <a:ext uri="{FF2B5EF4-FFF2-40B4-BE49-F238E27FC236}">
              <a16:creationId xmlns:a16="http://schemas.microsoft.com/office/drawing/2014/main" id="{CCA8A8F2-8367-4499-BF9C-57CBFA31E00C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448" name="Text Box 8">
          <a:extLst>
            <a:ext uri="{FF2B5EF4-FFF2-40B4-BE49-F238E27FC236}">
              <a16:creationId xmlns:a16="http://schemas.microsoft.com/office/drawing/2014/main" id="{19B4900B-F295-4CAC-9416-EFF93A90EC5C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449" name="Text Box 9">
          <a:extLst>
            <a:ext uri="{FF2B5EF4-FFF2-40B4-BE49-F238E27FC236}">
              <a16:creationId xmlns:a16="http://schemas.microsoft.com/office/drawing/2014/main" id="{EB02919B-E0AB-4AD4-B1B7-22E3044BB795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450" name="Text Box 10">
          <a:extLst>
            <a:ext uri="{FF2B5EF4-FFF2-40B4-BE49-F238E27FC236}">
              <a16:creationId xmlns:a16="http://schemas.microsoft.com/office/drawing/2014/main" id="{8992EDE4-C6B6-41B3-B47D-50A2B8F74E69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451" name="Text Box 41">
          <a:extLst>
            <a:ext uri="{FF2B5EF4-FFF2-40B4-BE49-F238E27FC236}">
              <a16:creationId xmlns:a16="http://schemas.microsoft.com/office/drawing/2014/main" id="{D05A8066-3608-44AA-ABCA-04DB694F190D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452" name="Text Box 43">
          <a:extLst>
            <a:ext uri="{FF2B5EF4-FFF2-40B4-BE49-F238E27FC236}">
              <a16:creationId xmlns:a16="http://schemas.microsoft.com/office/drawing/2014/main" id="{49E7FD42-444C-4171-8064-DDABF6EA532F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57150"/>
    <xdr:sp macro="" textlink="">
      <xdr:nvSpPr>
        <xdr:cNvPr id="4453" name="Text Box 1">
          <a:extLst>
            <a:ext uri="{FF2B5EF4-FFF2-40B4-BE49-F238E27FC236}">
              <a16:creationId xmlns:a16="http://schemas.microsoft.com/office/drawing/2014/main" id="{722A5663-DEDE-4BA7-93B1-9CDF14382BAD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57150"/>
    <xdr:sp macro="" textlink="">
      <xdr:nvSpPr>
        <xdr:cNvPr id="4454" name="Text Box 8">
          <a:extLst>
            <a:ext uri="{FF2B5EF4-FFF2-40B4-BE49-F238E27FC236}">
              <a16:creationId xmlns:a16="http://schemas.microsoft.com/office/drawing/2014/main" id="{B6347F8C-D007-49A6-BDE6-3BF5866AAC81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57150"/>
    <xdr:sp macro="" textlink="">
      <xdr:nvSpPr>
        <xdr:cNvPr id="4455" name="Text Box 9">
          <a:extLst>
            <a:ext uri="{FF2B5EF4-FFF2-40B4-BE49-F238E27FC236}">
              <a16:creationId xmlns:a16="http://schemas.microsoft.com/office/drawing/2014/main" id="{EAB6006F-62FE-4C42-B138-FB183ADFBFA5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57150"/>
    <xdr:sp macro="" textlink="">
      <xdr:nvSpPr>
        <xdr:cNvPr id="4456" name="Text Box 10">
          <a:extLst>
            <a:ext uri="{FF2B5EF4-FFF2-40B4-BE49-F238E27FC236}">
              <a16:creationId xmlns:a16="http://schemas.microsoft.com/office/drawing/2014/main" id="{38B9C9CE-CBB3-4EFA-8EBE-B3280A0D8035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57150"/>
    <xdr:sp macro="" textlink="">
      <xdr:nvSpPr>
        <xdr:cNvPr id="4457" name="Text Box 41">
          <a:extLst>
            <a:ext uri="{FF2B5EF4-FFF2-40B4-BE49-F238E27FC236}">
              <a16:creationId xmlns:a16="http://schemas.microsoft.com/office/drawing/2014/main" id="{B55D1AB5-9E7A-4BD5-AE6E-09ADA7268E3C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57150"/>
    <xdr:sp macro="" textlink="">
      <xdr:nvSpPr>
        <xdr:cNvPr id="4458" name="Text Box 43">
          <a:extLst>
            <a:ext uri="{FF2B5EF4-FFF2-40B4-BE49-F238E27FC236}">
              <a16:creationId xmlns:a16="http://schemas.microsoft.com/office/drawing/2014/main" id="{EB71CCFC-053A-48D5-B54A-5F66ECE23B65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459" name="Text Box 1">
          <a:extLst>
            <a:ext uri="{FF2B5EF4-FFF2-40B4-BE49-F238E27FC236}">
              <a16:creationId xmlns:a16="http://schemas.microsoft.com/office/drawing/2014/main" id="{3F38AC50-EFB7-4B69-96F4-EBCBCEBFEE9C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460" name="Text Box 8">
          <a:extLst>
            <a:ext uri="{FF2B5EF4-FFF2-40B4-BE49-F238E27FC236}">
              <a16:creationId xmlns:a16="http://schemas.microsoft.com/office/drawing/2014/main" id="{B4D192CF-6AB3-493E-8886-0AB7B854ED11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461" name="Text Box 9">
          <a:extLst>
            <a:ext uri="{FF2B5EF4-FFF2-40B4-BE49-F238E27FC236}">
              <a16:creationId xmlns:a16="http://schemas.microsoft.com/office/drawing/2014/main" id="{D1E6B8E5-A803-4726-AFAF-6CADC9512392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462" name="Text Box 10">
          <a:extLst>
            <a:ext uri="{FF2B5EF4-FFF2-40B4-BE49-F238E27FC236}">
              <a16:creationId xmlns:a16="http://schemas.microsoft.com/office/drawing/2014/main" id="{7C1FE576-DD1F-4DD8-9334-F9442A92CAD6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463" name="Text Box 41">
          <a:extLst>
            <a:ext uri="{FF2B5EF4-FFF2-40B4-BE49-F238E27FC236}">
              <a16:creationId xmlns:a16="http://schemas.microsoft.com/office/drawing/2014/main" id="{CCDF86CB-578D-42C8-8435-B65C4212D756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464" name="Text Box 43">
          <a:extLst>
            <a:ext uri="{FF2B5EF4-FFF2-40B4-BE49-F238E27FC236}">
              <a16:creationId xmlns:a16="http://schemas.microsoft.com/office/drawing/2014/main" id="{9F2A0518-F564-4B84-A05D-E185269E0DFC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465" name="Text Box 1">
          <a:extLst>
            <a:ext uri="{FF2B5EF4-FFF2-40B4-BE49-F238E27FC236}">
              <a16:creationId xmlns:a16="http://schemas.microsoft.com/office/drawing/2014/main" id="{E9236EC6-771D-4A63-839C-E20358D0C773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466" name="Text Box 8">
          <a:extLst>
            <a:ext uri="{FF2B5EF4-FFF2-40B4-BE49-F238E27FC236}">
              <a16:creationId xmlns:a16="http://schemas.microsoft.com/office/drawing/2014/main" id="{97FDA143-C200-4EBC-9EC8-B8EF049CAE25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467" name="Text Box 9">
          <a:extLst>
            <a:ext uri="{FF2B5EF4-FFF2-40B4-BE49-F238E27FC236}">
              <a16:creationId xmlns:a16="http://schemas.microsoft.com/office/drawing/2014/main" id="{D4248E20-7617-4E2D-8A96-29BE6119A6A3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468" name="Text Box 10">
          <a:extLst>
            <a:ext uri="{FF2B5EF4-FFF2-40B4-BE49-F238E27FC236}">
              <a16:creationId xmlns:a16="http://schemas.microsoft.com/office/drawing/2014/main" id="{7FEA1987-07CD-4A55-A9B6-6FBBF4FE6716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469" name="Text Box 41">
          <a:extLst>
            <a:ext uri="{FF2B5EF4-FFF2-40B4-BE49-F238E27FC236}">
              <a16:creationId xmlns:a16="http://schemas.microsoft.com/office/drawing/2014/main" id="{D4EAE622-5E13-42CB-A8D7-F6F048995AE9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470" name="Text Box 43">
          <a:extLst>
            <a:ext uri="{FF2B5EF4-FFF2-40B4-BE49-F238E27FC236}">
              <a16:creationId xmlns:a16="http://schemas.microsoft.com/office/drawing/2014/main" id="{611F11D5-D14C-45DD-AFB4-639FAF7634DB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471" name="Text Box 1">
          <a:extLst>
            <a:ext uri="{FF2B5EF4-FFF2-40B4-BE49-F238E27FC236}">
              <a16:creationId xmlns:a16="http://schemas.microsoft.com/office/drawing/2014/main" id="{EF03A7FD-CF2B-405B-BED7-971F1822BA9F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472" name="Text Box 8">
          <a:extLst>
            <a:ext uri="{FF2B5EF4-FFF2-40B4-BE49-F238E27FC236}">
              <a16:creationId xmlns:a16="http://schemas.microsoft.com/office/drawing/2014/main" id="{E2CD9C2F-B884-4C10-AAED-D828BB8E0162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473" name="Text Box 9">
          <a:extLst>
            <a:ext uri="{FF2B5EF4-FFF2-40B4-BE49-F238E27FC236}">
              <a16:creationId xmlns:a16="http://schemas.microsoft.com/office/drawing/2014/main" id="{A7B1BA89-0BB3-460C-9FAB-D3923E5D737C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474" name="Text Box 10">
          <a:extLst>
            <a:ext uri="{FF2B5EF4-FFF2-40B4-BE49-F238E27FC236}">
              <a16:creationId xmlns:a16="http://schemas.microsoft.com/office/drawing/2014/main" id="{EF2F2F49-C598-4B36-A391-8E0DAED05AF8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475" name="Text Box 41">
          <a:extLst>
            <a:ext uri="{FF2B5EF4-FFF2-40B4-BE49-F238E27FC236}">
              <a16:creationId xmlns:a16="http://schemas.microsoft.com/office/drawing/2014/main" id="{5C5BFE92-3993-44E5-9FF0-B0BB2C2D73EB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476" name="Text Box 43">
          <a:extLst>
            <a:ext uri="{FF2B5EF4-FFF2-40B4-BE49-F238E27FC236}">
              <a16:creationId xmlns:a16="http://schemas.microsoft.com/office/drawing/2014/main" id="{F8F77D57-CEA7-4584-9895-B65D627062EC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477" name="Text Box 1">
          <a:extLst>
            <a:ext uri="{FF2B5EF4-FFF2-40B4-BE49-F238E27FC236}">
              <a16:creationId xmlns:a16="http://schemas.microsoft.com/office/drawing/2014/main" id="{DD6E1926-8AC8-4DF5-921E-5321945FEA7A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478" name="Text Box 8">
          <a:extLst>
            <a:ext uri="{FF2B5EF4-FFF2-40B4-BE49-F238E27FC236}">
              <a16:creationId xmlns:a16="http://schemas.microsoft.com/office/drawing/2014/main" id="{FE26003E-0347-4A45-85C4-035FA7A361FC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479" name="Text Box 9">
          <a:extLst>
            <a:ext uri="{FF2B5EF4-FFF2-40B4-BE49-F238E27FC236}">
              <a16:creationId xmlns:a16="http://schemas.microsoft.com/office/drawing/2014/main" id="{5298A3B3-DCA0-4912-86B1-C09C5699D41E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480" name="Text Box 10">
          <a:extLst>
            <a:ext uri="{FF2B5EF4-FFF2-40B4-BE49-F238E27FC236}">
              <a16:creationId xmlns:a16="http://schemas.microsoft.com/office/drawing/2014/main" id="{38D55965-4FCE-4DC4-8760-021A82BC4FF9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481" name="Text Box 41">
          <a:extLst>
            <a:ext uri="{FF2B5EF4-FFF2-40B4-BE49-F238E27FC236}">
              <a16:creationId xmlns:a16="http://schemas.microsoft.com/office/drawing/2014/main" id="{A5E04E10-917A-44B6-A040-C2A4316F15A4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482" name="Text Box 43">
          <a:extLst>
            <a:ext uri="{FF2B5EF4-FFF2-40B4-BE49-F238E27FC236}">
              <a16:creationId xmlns:a16="http://schemas.microsoft.com/office/drawing/2014/main" id="{5BB0CC33-A38E-4032-8A08-A62FAA22B433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0" cy="57150"/>
    <xdr:sp macro="" textlink="">
      <xdr:nvSpPr>
        <xdr:cNvPr id="4483" name="Text Box 1">
          <a:extLst>
            <a:ext uri="{FF2B5EF4-FFF2-40B4-BE49-F238E27FC236}">
              <a16:creationId xmlns:a16="http://schemas.microsoft.com/office/drawing/2014/main" id="{11D9281E-F05D-4F09-B87E-3E7F87A09530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0" cy="57150"/>
    <xdr:sp macro="" textlink="">
      <xdr:nvSpPr>
        <xdr:cNvPr id="4484" name="Text Box 8">
          <a:extLst>
            <a:ext uri="{FF2B5EF4-FFF2-40B4-BE49-F238E27FC236}">
              <a16:creationId xmlns:a16="http://schemas.microsoft.com/office/drawing/2014/main" id="{3A339359-7694-42E5-A48A-C764158A133A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0" cy="57150"/>
    <xdr:sp macro="" textlink="">
      <xdr:nvSpPr>
        <xdr:cNvPr id="4485" name="Text Box 9">
          <a:extLst>
            <a:ext uri="{FF2B5EF4-FFF2-40B4-BE49-F238E27FC236}">
              <a16:creationId xmlns:a16="http://schemas.microsoft.com/office/drawing/2014/main" id="{EC6F1AF0-B4E9-4529-A378-F35EFDA73B09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0" cy="57150"/>
    <xdr:sp macro="" textlink="">
      <xdr:nvSpPr>
        <xdr:cNvPr id="4486" name="Text Box 10">
          <a:extLst>
            <a:ext uri="{FF2B5EF4-FFF2-40B4-BE49-F238E27FC236}">
              <a16:creationId xmlns:a16="http://schemas.microsoft.com/office/drawing/2014/main" id="{FE19FC45-7248-495E-8F42-C515B1E2EB8B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0" cy="57150"/>
    <xdr:sp macro="" textlink="">
      <xdr:nvSpPr>
        <xdr:cNvPr id="4487" name="Text Box 41">
          <a:extLst>
            <a:ext uri="{FF2B5EF4-FFF2-40B4-BE49-F238E27FC236}">
              <a16:creationId xmlns:a16="http://schemas.microsoft.com/office/drawing/2014/main" id="{B58A0ED1-2BDA-4C8C-8DAB-7F19DB6003C2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0" cy="57150"/>
    <xdr:sp macro="" textlink="">
      <xdr:nvSpPr>
        <xdr:cNvPr id="4488" name="Text Box 43">
          <a:extLst>
            <a:ext uri="{FF2B5EF4-FFF2-40B4-BE49-F238E27FC236}">
              <a16:creationId xmlns:a16="http://schemas.microsoft.com/office/drawing/2014/main" id="{60F53F47-8717-4A13-AFA1-D903AF46F46C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489" name="Text Box 1">
          <a:extLst>
            <a:ext uri="{FF2B5EF4-FFF2-40B4-BE49-F238E27FC236}">
              <a16:creationId xmlns:a16="http://schemas.microsoft.com/office/drawing/2014/main" id="{29D5478D-1008-4884-A15E-EEDAA2E785C8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490" name="Text Box 8">
          <a:extLst>
            <a:ext uri="{FF2B5EF4-FFF2-40B4-BE49-F238E27FC236}">
              <a16:creationId xmlns:a16="http://schemas.microsoft.com/office/drawing/2014/main" id="{91AFD0F5-C791-498F-AED0-DB16BF323DD6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491" name="Text Box 9">
          <a:extLst>
            <a:ext uri="{FF2B5EF4-FFF2-40B4-BE49-F238E27FC236}">
              <a16:creationId xmlns:a16="http://schemas.microsoft.com/office/drawing/2014/main" id="{AE5D4E27-A379-468A-A4D4-BD50375D84EC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492" name="Text Box 10">
          <a:extLst>
            <a:ext uri="{FF2B5EF4-FFF2-40B4-BE49-F238E27FC236}">
              <a16:creationId xmlns:a16="http://schemas.microsoft.com/office/drawing/2014/main" id="{562E976D-6C0F-468D-8591-A7C52071F12D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493" name="Text Box 41">
          <a:extLst>
            <a:ext uri="{FF2B5EF4-FFF2-40B4-BE49-F238E27FC236}">
              <a16:creationId xmlns:a16="http://schemas.microsoft.com/office/drawing/2014/main" id="{06B390D2-D7A5-4781-9ABF-B429498EEB7D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494" name="Text Box 43">
          <a:extLst>
            <a:ext uri="{FF2B5EF4-FFF2-40B4-BE49-F238E27FC236}">
              <a16:creationId xmlns:a16="http://schemas.microsoft.com/office/drawing/2014/main" id="{355B8513-78FF-49BE-BAA6-EB7B80C20412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495" name="Text Box 1">
          <a:extLst>
            <a:ext uri="{FF2B5EF4-FFF2-40B4-BE49-F238E27FC236}">
              <a16:creationId xmlns:a16="http://schemas.microsoft.com/office/drawing/2014/main" id="{C607AB61-D1BF-426D-814F-246042533BB8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496" name="Text Box 8">
          <a:extLst>
            <a:ext uri="{FF2B5EF4-FFF2-40B4-BE49-F238E27FC236}">
              <a16:creationId xmlns:a16="http://schemas.microsoft.com/office/drawing/2014/main" id="{11D86895-F837-4834-AD13-6E9057227830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497" name="Text Box 9">
          <a:extLst>
            <a:ext uri="{FF2B5EF4-FFF2-40B4-BE49-F238E27FC236}">
              <a16:creationId xmlns:a16="http://schemas.microsoft.com/office/drawing/2014/main" id="{200682AB-3EDD-4A75-A885-3A947E45C1E5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498" name="Text Box 10">
          <a:extLst>
            <a:ext uri="{FF2B5EF4-FFF2-40B4-BE49-F238E27FC236}">
              <a16:creationId xmlns:a16="http://schemas.microsoft.com/office/drawing/2014/main" id="{854457E6-B3FC-42AA-8BC8-2CBF7F095E50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499" name="Text Box 41">
          <a:extLst>
            <a:ext uri="{FF2B5EF4-FFF2-40B4-BE49-F238E27FC236}">
              <a16:creationId xmlns:a16="http://schemas.microsoft.com/office/drawing/2014/main" id="{5EF89B27-4F0F-42A8-869F-4D278D846C55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500" name="Text Box 43">
          <a:extLst>
            <a:ext uri="{FF2B5EF4-FFF2-40B4-BE49-F238E27FC236}">
              <a16:creationId xmlns:a16="http://schemas.microsoft.com/office/drawing/2014/main" id="{B690FD68-D4C0-4CF6-B742-5EBAC257229D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501" name="Text Box 1">
          <a:extLst>
            <a:ext uri="{FF2B5EF4-FFF2-40B4-BE49-F238E27FC236}">
              <a16:creationId xmlns:a16="http://schemas.microsoft.com/office/drawing/2014/main" id="{338BE720-BF6B-4F75-A214-60FC95BDFDA0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502" name="Text Box 8">
          <a:extLst>
            <a:ext uri="{FF2B5EF4-FFF2-40B4-BE49-F238E27FC236}">
              <a16:creationId xmlns:a16="http://schemas.microsoft.com/office/drawing/2014/main" id="{14C718A0-9A62-41C2-AF62-25421F5BE4FE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503" name="Text Box 9">
          <a:extLst>
            <a:ext uri="{FF2B5EF4-FFF2-40B4-BE49-F238E27FC236}">
              <a16:creationId xmlns:a16="http://schemas.microsoft.com/office/drawing/2014/main" id="{CA97D0CF-8341-4289-A11B-28EFA058F095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504" name="Text Box 10">
          <a:extLst>
            <a:ext uri="{FF2B5EF4-FFF2-40B4-BE49-F238E27FC236}">
              <a16:creationId xmlns:a16="http://schemas.microsoft.com/office/drawing/2014/main" id="{1F0637DA-0B77-40AB-B7B4-4D0BAEC4F504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505" name="Text Box 41">
          <a:extLst>
            <a:ext uri="{FF2B5EF4-FFF2-40B4-BE49-F238E27FC236}">
              <a16:creationId xmlns:a16="http://schemas.microsoft.com/office/drawing/2014/main" id="{C30B3CCD-E43C-40B0-B533-0D4C3D87AFBE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506" name="Text Box 43">
          <a:extLst>
            <a:ext uri="{FF2B5EF4-FFF2-40B4-BE49-F238E27FC236}">
              <a16:creationId xmlns:a16="http://schemas.microsoft.com/office/drawing/2014/main" id="{409E1FA2-7D9E-465F-97E2-DB86B9F83B5E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507" name="Text Box 1">
          <a:extLst>
            <a:ext uri="{FF2B5EF4-FFF2-40B4-BE49-F238E27FC236}">
              <a16:creationId xmlns:a16="http://schemas.microsoft.com/office/drawing/2014/main" id="{3428213B-FB8A-4E85-A3C9-3D38760A00DC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508" name="Text Box 8">
          <a:extLst>
            <a:ext uri="{FF2B5EF4-FFF2-40B4-BE49-F238E27FC236}">
              <a16:creationId xmlns:a16="http://schemas.microsoft.com/office/drawing/2014/main" id="{E42A9F6D-712B-40D1-8ECC-D01D5961B174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509" name="Text Box 9">
          <a:extLst>
            <a:ext uri="{FF2B5EF4-FFF2-40B4-BE49-F238E27FC236}">
              <a16:creationId xmlns:a16="http://schemas.microsoft.com/office/drawing/2014/main" id="{788D6A37-8B23-45AE-929B-C015D4B13B71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510" name="Text Box 10">
          <a:extLst>
            <a:ext uri="{FF2B5EF4-FFF2-40B4-BE49-F238E27FC236}">
              <a16:creationId xmlns:a16="http://schemas.microsoft.com/office/drawing/2014/main" id="{7FC4C7B2-66F9-4374-8E5A-41BE331C44E3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511" name="Text Box 41">
          <a:extLst>
            <a:ext uri="{FF2B5EF4-FFF2-40B4-BE49-F238E27FC236}">
              <a16:creationId xmlns:a16="http://schemas.microsoft.com/office/drawing/2014/main" id="{3F0E2425-D1F5-439A-BCC5-3BE0FF66F623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512" name="Text Box 43">
          <a:extLst>
            <a:ext uri="{FF2B5EF4-FFF2-40B4-BE49-F238E27FC236}">
              <a16:creationId xmlns:a16="http://schemas.microsoft.com/office/drawing/2014/main" id="{9048FA59-5302-469D-A76E-E65EE31D43F3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513" name="Text Box 1">
          <a:extLst>
            <a:ext uri="{FF2B5EF4-FFF2-40B4-BE49-F238E27FC236}">
              <a16:creationId xmlns:a16="http://schemas.microsoft.com/office/drawing/2014/main" id="{8F683B48-877E-4F1C-B345-811F6B6A0F2B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514" name="Text Box 8">
          <a:extLst>
            <a:ext uri="{FF2B5EF4-FFF2-40B4-BE49-F238E27FC236}">
              <a16:creationId xmlns:a16="http://schemas.microsoft.com/office/drawing/2014/main" id="{D29A9AFF-950E-4160-BE59-1AC8B9A7BC28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515" name="Text Box 9">
          <a:extLst>
            <a:ext uri="{FF2B5EF4-FFF2-40B4-BE49-F238E27FC236}">
              <a16:creationId xmlns:a16="http://schemas.microsoft.com/office/drawing/2014/main" id="{0CD9338A-89A2-4253-A84B-FEF01006FB1A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516" name="Text Box 10">
          <a:extLst>
            <a:ext uri="{FF2B5EF4-FFF2-40B4-BE49-F238E27FC236}">
              <a16:creationId xmlns:a16="http://schemas.microsoft.com/office/drawing/2014/main" id="{5A458BC7-EFD7-4D27-B53C-EEA8792054C6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517" name="Text Box 41">
          <a:extLst>
            <a:ext uri="{FF2B5EF4-FFF2-40B4-BE49-F238E27FC236}">
              <a16:creationId xmlns:a16="http://schemas.microsoft.com/office/drawing/2014/main" id="{D3A1F25A-48B9-4A5B-AF1F-6CBFCBF066AB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518" name="Text Box 43">
          <a:extLst>
            <a:ext uri="{FF2B5EF4-FFF2-40B4-BE49-F238E27FC236}">
              <a16:creationId xmlns:a16="http://schemas.microsoft.com/office/drawing/2014/main" id="{4704023B-927E-4758-A9A5-A41CA9B5718F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519" name="Text Box 1">
          <a:extLst>
            <a:ext uri="{FF2B5EF4-FFF2-40B4-BE49-F238E27FC236}">
              <a16:creationId xmlns:a16="http://schemas.microsoft.com/office/drawing/2014/main" id="{C28FB9F4-2F7F-4D04-A289-BFE01E7267C3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520" name="Text Box 8">
          <a:extLst>
            <a:ext uri="{FF2B5EF4-FFF2-40B4-BE49-F238E27FC236}">
              <a16:creationId xmlns:a16="http://schemas.microsoft.com/office/drawing/2014/main" id="{44B86792-6A49-4A67-B171-DD9489DB67D7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521" name="Text Box 9">
          <a:extLst>
            <a:ext uri="{FF2B5EF4-FFF2-40B4-BE49-F238E27FC236}">
              <a16:creationId xmlns:a16="http://schemas.microsoft.com/office/drawing/2014/main" id="{B9BD238E-1F16-4FDF-91B8-FC204FB8A5F2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522" name="Text Box 10">
          <a:extLst>
            <a:ext uri="{FF2B5EF4-FFF2-40B4-BE49-F238E27FC236}">
              <a16:creationId xmlns:a16="http://schemas.microsoft.com/office/drawing/2014/main" id="{81C2459F-AAA4-40FA-A529-CA93DEEBE08D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523" name="Text Box 41">
          <a:extLst>
            <a:ext uri="{FF2B5EF4-FFF2-40B4-BE49-F238E27FC236}">
              <a16:creationId xmlns:a16="http://schemas.microsoft.com/office/drawing/2014/main" id="{6AE8541F-0320-4570-827C-FEE6A1009933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57150"/>
    <xdr:sp macro="" textlink="">
      <xdr:nvSpPr>
        <xdr:cNvPr id="4524" name="Text Box 43">
          <a:extLst>
            <a:ext uri="{FF2B5EF4-FFF2-40B4-BE49-F238E27FC236}">
              <a16:creationId xmlns:a16="http://schemas.microsoft.com/office/drawing/2014/main" id="{E875A632-3C64-4191-A148-AC0F4E1DD1B9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19050"/>
    <xdr:sp macro="" textlink="">
      <xdr:nvSpPr>
        <xdr:cNvPr id="4525" name="Text Box 1">
          <a:extLst>
            <a:ext uri="{FF2B5EF4-FFF2-40B4-BE49-F238E27FC236}">
              <a16:creationId xmlns:a16="http://schemas.microsoft.com/office/drawing/2014/main" id="{7AA493B6-8607-4CDF-BE1F-D25A53FB2A57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19050"/>
    <xdr:sp macro="" textlink="">
      <xdr:nvSpPr>
        <xdr:cNvPr id="4526" name="Text Box 8">
          <a:extLst>
            <a:ext uri="{FF2B5EF4-FFF2-40B4-BE49-F238E27FC236}">
              <a16:creationId xmlns:a16="http://schemas.microsoft.com/office/drawing/2014/main" id="{64F02B9C-B4B6-4AA1-BA76-6EC0AAF6DB0A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19050"/>
    <xdr:sp macro="" textlink="">
      <xdr:nvSpPr>
        <xdr:cNvPr id="4527" name="Text Box 9">
          <a:extLst>
            <a:ext uri="{FF2B5EF4-FFF2-40B4-BE49-F238E27FC236}">
              <a16:creationId xmlns:a16="http://schemas.microsoft.com/office/drawing/2014/main" id="{766923A6-9A2F-4BAE-BF3D-1A449B448894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19050"/>
    <xdr:sp macro="" textlink="">
      <xdr:nvSpPr>
        <xdr:cNvPr id="4528" name="Text Box 10">
          <a:extLst>
            <a:ext uri="{FF2B5EF4-FFF2-40B4-BE49-F238E27FC236}">
              <a16:creationId xmlns:a16="http://schemas.microsoft.com/office/drawing/2014/main" id="{7A23384F-F1A0-4A0D-AA54-FE7F2386A172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19050"/>
    <xdr:sp macro="" textlink="">
      <xdr:nvSpPr>
        <xdr:cNvPr id="4529" name="Text Box 41">
          <a:extLst>
            <a:ext uri="{FF2B5EF4-FFF2-40B4-BE49-F238E27FC236}">
              <a16:creationId xmlns:a16="http://schemas.microsoft.com/office/drawing/2014/main" id="{BDB2EC2F-428F-4746-93DD-B4096D597D42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19050"/>
    <xdr:sp macro="" textlink="">
      <xdr:nvSpPr>
        <xdr:cNvPr id="4530" name="Text Box 43">
          <a:extLst>
            <a:ext uri="{FF2B5EF4-FFF2-40B4-BE49-F238E27FC236}">
              <a16:creationId xmlns:a16="http://schemas.microsoft.com/office/drawing/2014/main" id="{95F5A35B-B840-4796-97BE-C085CB0D7E6D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44450"/>
    <xdr:sp macro="" textlink="">
      <xdr:nvSpPr>
        <xdr:cNvPr id="4531" name="Text Box 1">
          <a:extLst>
            <a:ext uri="{FF2B5EF4-FFF2-40B4-BE49-F238E27FC236}">
              <a16:creationId xmlns:a16="http://schemas.microsoft.com/office/drawing/2014/main" id="{2C4B38AF-0C29-4D81-8B1E-40A730AFA290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44450"/>
    <xdr:sp macro="" textlink="">
      <xdr:nvSpPr>
        <xdr:cNvPr id="4532" name="Text Box 8">
          <a:extLst>
            <a:ext uri="{FF2B5EF4-FFF2-40B4-BE49-F238E27FC236}">
              <a16:creationId xmlns:a16="http://schemas.microsoft.com/office/drawing/2014/main" id="{084E432A-4529-4352-84D1-0E962D6D4B22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44450"/>
    <xdr:sp macro="" textlink="">
      <xdr:nvSpPr>
        <xdr:cNvPr id="4533" name="Text Box 9">
          <a:extLst>
            <a:ext uri="{FF2B5EF4-FFF2-40B4-BE49-F238E27FC236}">
              <a16:creationId xmlns:a16="http://schemas.microsoft.com/office/drawing/2014/main" id="{5EF35021-C449-444B-9E34-C429976A3A23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44450"/>
    <xdr:sp macro="" textlink="">
      <xdr:nvSpPr>
        <xdr:cNvPr id="4534" name="Text Box 10">
          <a:extLst>
            <a:ext uri="{FF2B5EF4-FFF2-40B4-BE49-F238E27FC236}">
              <a16:creationId xmlns:a16="http://schemas.microsoft.com/office/drawing/2014/main" id="{5C047DFF-F5CF-4726-B60D-E9CA988D70AE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44450"/>
    <xdr:sp macro="" textlink="">
      <xdr:nvSpPr>
        <xdr:cNvPr id="4535" name="Text Box 41">
          <a:extLst>
            <a:ext uri="{FF2B5EF4-FFF2-40B4-BE49-F238E27FC236}">
              <a16:creationId xmlns:a16="http://schemas.microsoft.com/office/drawing/2014/main" id="{2EBC6B9C-72D2-46B1-82E5-A4555D97A166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44450"/>
    <xdr:sp macro="" textlink="">
      <xdr:nvSpPr>
        <xdr:cNvPr id="4536" name="Text Box 43">
          <a:extLst>
            <a:ext uri="{FF2B5EF4-FFF2-40B4-BE49-F238E27FC236}">
              <a16:creationId xmlns:a16="http://schemas.microsoft.com/office/drawing/2014/main" id="{AC10E21F-E8AD-47F5-8F8A-41738D456E9C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37" name="Text Box 1">
          <a:extLst>
            <a:ext uri="{FF2B5EF4-FFF2-40B4-BE49-F238E27FC236}">
              <a16:creationId xmlns:a16="http://schemas.microsoft.com/office/drawing/2014/main" id="{E18DC3C6-CF99-45C3-AE57-1BC8EB34BDF2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38" name="Text Box 8">
          <a:extLst>
            <a:ext uri="{FF2B5EF4-FFF2-40B4-BE49-F238E27FC236}">
              <a16:creationId xmlns:a16="http://schemas.microsoft.com/office/drawing/2014/main" id="{CF2026DE-0586-4BEA-9895-AB1C6659AE49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39" name="Text Box 9">
          <a:extLst>
            <a:ext uri="{FF2B5EF4-FFF2-40B4-BE49-F238E27FC236}">
              <a16:creationId xmlns:a16="http://schemas.microsoft.com/office/drawing/2014/main" id="{0B19B560-D4AF-49D9-96E8-4D9CE5719345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40" name="Text Box 10">
          <a:extLst>
            <a:ext uri="{FF2B5EF4-FFF2-40B4-BE49-F238E27FC236}">
              <a16:creationId xmlns:a16="http://schemas.microsoft.com/office/drawing/2014/main" id="{5BB6DBA6-0A1B-41B9-94F7-F9BE730AE611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41" name="Text Box 41">
          <a:extLst>
            <a:ext uri="{FF2B5EF4-FFF2-40B4-BE49-F238E27FC236}">
              <a16:creationId xmlns:a16="http://schemas.microsoft.com/office/drawing/2014/main" id="{DCA54C3A-1388-4D22-BEE7-A4DB72CFEEC7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42" name="Text Box 43">
          <a:extLst>
            <a:ext uri="{FF2B5EF4-FFF2-40B4-BE49-F238E27FC236}">
              <a16:creationId xmlns:a16="http://schemas.microsoft.com/office/drawing/2014/main" id="{69A0DAE4-72F2-4CD7-AB07-E8BE303581B4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43" name="Text Box 1">
          <a:extLst>
            <a:ext uri="{FF2B5EF4-FFF2-40B4-BE49-F238E27FC236}">
              <a16:creationId xmlns:a16="http://schemas.microsoft.com/office/drawing/2014/main" id="{311B15ED-32F6-4DBC-8A03-0197BFE6F330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44" name="Text Box 8">
          <a:extLst>
            <a:ext uri="{FF2B5EF4-FFF2-40B4-BE49-F238E27FC236}">
              <a16:creationId xmlns:a16="http://schemas.microsoft.com/office/drawing/2014/main" id="{3629319B-D686-437B-95E5-57C82F066AF2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45" name="Text Box 9">
          <a:extLst>
            <a:ext uri="{FF2B5EF4-FFF2-40B4-BE49-F238E27FC236}">
              <a16:creationId xmlns:a16="http://schemas.microsoft.com/office/drawing/2014/main" id="{CCAD2381-61CC-4FF2-8987-FE3AFC936B43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46" name="Text Box 10">
          <a:extLst>
            <a:ext uri="{FF2B5EF4-FFF2-40B4-BE49-F238E27FC236}">
              <a16:creationId xmlns:a16="http://schemas.microsoft.com/office/drawing/2014/main" id="{E7624FC6-1B80-4F35-85B4-230FA95D9157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47" name="Text Box 41">
          <a:extLst>
            <a:ext uri="{FF2B5EF4-FFF2-40B4-BE49-F238E27FC236}">
              <a16:creationId xmlns:a16="http://schemas.microsoft.com/office/drawing/2014/main" id="{F24E0D26-973C-407B-B200-6CFEE3437D00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48" name="Text Box 43">
          <a:extLst>
            <a:ext uri="{FF2B5EF4-FFF2-40B4-BE49-F238E27FC236}">
              <a16:creationId xmlns:a16="http://schemas.microsoft.com/office/drawing/2014/main" id="{2F51DBFD-E8CC-48D0-9955-F0463A7C1A53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49" name="Text Box 1">
          <a:extLst>
            <a:ext uri="{FF2B5EF4-FFF2-40B4-BE49-F238E27FC236}">
              <a16:creationId xmlns:a16="http://schemas.microsoft.com/office/drawing/2014/main" id="{D7BDB8D3-F032-4A07-B389-D4303CC912D4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50" name="Text Box 8">
          <a:extLst>
            <a:ext uri="{FF2B5EF4-FFF2-40B4-BE49-F238E27FC236}">
              <a16:creationId xmlns:a16="http://schemas.microsoft.com/office/drawing/2014/main" id="{0E3FE0E4-1BBF-4555-85FB-42E1BC8D9851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51" name="Text Box 9">
          <a:extLst>
            <a:ext uri="{FF2B5EF4-FFF2-40B4-BE49-F238E27FC236}">
              <a16:creationId xmlns:a16="http://schemas.microsoft.com/office/drawing/2014/main" id="{F3470660-A794-4D3D-AF43-845B885CC7F4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52" name="Text Box 10">
          <a:extLst>
            <a:ext uri="{FF2B5EF4-FFF2-40B4-BE49-F238E27FC236}">
              <a16:creationId xmlns:a16="http://schemas.microsoft.com/office/drawing/2014/main" id="{36178CA7-D3BB-464C-B335-52735EA83FDA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53" name="Text Box 41">
          <a:extLst>
            <a:ext uri="{FF2B5EF4-FFF2-40B4-BE49-F238E27FC236}">
              <a16:creationId xmlns:a16="http://schemas.microsoft.com/office/drawing/2014/main" id="{82BC1D1B-3EE2-40AC-A54F-5B7AFB239972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54" name="Text Box 43">
          <a:extLst>
            <a:ext uri="{FF2B5EF4-FFF2-40B4-BE49-F238E27FC236}">
              <a16:creationId xmlns:a16="http://schemas.microsoft.com/office/drawing/2014/main" id="{579711E8-C2D6-4B8F-92CC-4FEAD08F79B5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55" name="Text Box 1">
          <a:extLst>
            <a:ext uri="{FF2B5EF4-FFF2-40B4-BE49-F238E27FC236}">
              <a16:creationId xmlns:a16="http://schemas.microsoft.com/office/drawing/2014/main" id="{C2512066-382F-4465-BBDD-8F001D652084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56" name="Text Box 8">
          <a:extLst>
            <a:ext uri="{FF2B5EF4-FFF2-40B4-BE49-F238E27FC236}">
              <a16:creationId xmlns:a16="http://schemas.microsoft.com/office/drawing/2014/main" id="{6E37EF6F-EC09-428C-8862-DAC924C18088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57" name="Text Box 9">
          <a:extLst>
            <a:ext uri="{FF2B5EF4-FFF2-40B4-BE49-F238E27FC236}">
              <a16:creationId xmlns:a16="http://schemas.microsoft.com/office/drawing/2014/main" id="{2D8626CE-CF1F-415E-B720-B138DE3C1E0B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58" name="Text Box 10">
          <a:extLst>
            <a:ext uri="{FF2B5EF4-FFF2-40B4-BE49-F238E27FC236}">
              <a16:creationId xmlns:a16="http://schemas.microsoft.com/office/drawing/2014/main" id="{C92C83FC-FCDA-44CB-BE45-5F2D07090AEB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59" name="Text Box 41">
          <a:extLst>
            <a:ext uri="{FF2B5EF4-FFF2-40B4-BE49-F238E27FC236}">
              <a16:creationId xmlns:a16="http://schemas.microsoft.com/office/drawing/2014/main" id="{558E2B8C-CCA1-4E42-9441-2D4B99BD3294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60" name="Text Box 43">
          <a:extLst>
            <a:ext uri="{FF2B5EF4-FFF2-40B4-BE49-F238E27FC236}">
              <a16:creationId xmlns:a16="http://schemas.microsoft.com/office/drawing/2014/main" id="{452F192E-FD6C-453F-9A6F-09339DFFBDD5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0" cy="44450"/>
    <xdr:sp macro="" textlink="">
      <xdr:nvSpPr>
        <xdr:cNvPr id="4561" name="Text Box 1">
          <a:extLst>
            <a:ext uri="{FF2B5EF4-FFF2-40B4-BE49-F238E27FC236}">
              <a16:creationId xmlns:a16="http://schemas.microsoft.com/office/drawing/2014/main" id="{062E4931-838C-45E0-AF05-9476A442847B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0" cy="44450"/>
    <xdr:sp macro="" textlink="">
      <xdr:nvSpPr>
        <xdr:cNvPr id="4562" name="Text Box 8">
          <a:extLst>
            <a:ext uri="{FF2B5EF4-FFF2-40B4-BE49-F238E27FC236}">
              <a16:creationId xmlns:a16="http://schemas.microsoft.com/office/drawing/2014/main" id="{6B1BD21A-9BBE-4F98-9FFA-BCF033E148BA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0" cy="44450"/>
    <xdr:sp macro="" textlink="">
      <xdr:nvSpPr>
        <xdr:cNvPr id="4563" name="Text Box 9">
          <a:extLst>
            <a:ext uri="{FF2B5EF4-FFF2-40B4-BE49-F238E27FC236}">
              <a16:creationId xmlns:a16="http://schemas.microsoft.com/office/drawing/2014/main" id="{3B8482BA-71F3-4981-B328-7910EFAB91A1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0" cy="44450"/>
    <xdr:sp macro="" textlink="">
      <xdr:nvSpPr>
        <xdr:cNvPr id="4564" name="Text Box 10">
          <a:extLst>
            <a:ext uri="{FF2B5EF4-FFF2-40B4-BE49-F238E27FC236}">
              <a16:creationId xmlns:a16="http://schemas.microsoft.com/office/drawing/2014/main" id="{0BB3FB9F-7002-4620-8EE3-14E60B103F51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0" cy="44450"/>
    <xdr:sp macro="" textlink="">
      <xdr:nvSpPr>
        <xdr:cNvPr id="4565" name="Text Box 41">
          <a:extLst>
            <a:ext uri="{FF2B5EF4-FFF2-40B4-BE49-F238E27FC236}">
              <a16:creationId xmlns:a16="http://schemas.microsoft.com/office/drawing/2014/main" id="{9AD4156E-4069-4CD7-AD2B-7A94D9FC0DBF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0" cy="44450"/>
    <xdr:sp macro="" textlink="">
      <xdr:nvSpPr>
        <xdr:cNvPr id="4566" name="Text Box 43">
          <a:extLst>
            <a:ext uri="{FF2B5EF4-FFF2-40B4-BE49-F238E27FC236}">
              <a16:creationId xmlns:a16="http://schemas.microsoft.com/office/drawing/2014/main" id="{2FB273F9-26A4-4A6D-808A-EE8C7C4C9637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67" name="Text Box 1">
          <a:extLst>
            <a:ext uri="{FF2B5EF4-FFF2-40B4-BE49-F238E27FC236}">
              <a16:creationId xmlns:a16="http://schemas.microsoft.com/office/drawing/2014/main" id="{BFCB2C6E-F1F9-4633-94B6-136E5093C37E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68" name="Text Box 8">
          <a:extLst>
            <a:ext uri="{FF2B5EF4-FFF2-40B4-BE49-F238E27FC236}">
              <a16:creationId xmlns:a16="http://schemas.microsoft.com/office/drawing/2014/main" id="{DB1098C0-27E9-4D94-A54F-030382FDDAB8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69" name="Text Box 9">
          <a:extLst>
            <a:ext uri="{FF2B5EF4-FFF2-40B4-BE49-F238E27FC236}">
              <a16:creationId xmlns:a16="http://schemas.microsoft.com/office/drawing/2014/main" id="{C5F01308-F4D9-4858-A7CB-E826C438A03A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70" name="Text Box 10">
          <a:extLst>
            <a:ext uri="{FF2B5EF4-FFF2-40B4-BE49-F238E27FC236}">
              <a16:creationId xmlns:a16="http://schemas.microsoft.com/office/drawing/2014/main" id="{12027239-240D-4813-82C2-61154CFDE382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71" name="Text Box 41">
          <a:extLst>
            <a:ext uri="{FF2B5EF4-FFF2-40B4-BE49-F238E27FC236}">
              <a16:creationId xmlns:a16="http://schemas.microsoft.com/office/drawing/2014/main" id="{F4A2C548-8DFC-45C6-ACD3-2F8ED6CDB955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72" name="Text Box 43">
          <a:extLst>
            <a:ext uri="{FF2B5EF4-FFF2-40B4-BE49-F238E27FC236}">
              <a16:creationId xmlns:a16="http://schemas.microsoft.com/office/drawing/2014/main" id="{D59AC781-9BA3-4723-94BA-B1D79F72414A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73" name="Text Box 1">
          <a:extLst>
            <a:ext uri="{FF2B5EF4-FFF2-40B4-BE49-F238E27FC236}">
              <a16:creationId xmlns:a16="http://schemas.microsoft.com/office/drawing/2014/main" id="{D2B5CB3B-0442-45E9-BF39-17D3EB58EE0D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74" name="Text Box 8">
          <a:extLst>
            <a:ext uri="{FF2B5EF4-FFF2-40B4-BE49-F238E27FC236}">
              <a16:creationId xmlns:a16="http://schemas.microsoft.com/office/drawing/2014/main" id="{9BB29536-3CE6-448A-935A-962C8831B970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75" name="Text Box 9">
          <a:extLst>
            <a:ext uri="{FF2B5EF4-FFF2-40B4-BE49-F238E27FC236}">
              <a16:creationId xmlns:a16="http://schemas.microsoft.com/office/drawing/2014/main" id="{FF21FEB3-1F36-4707-BD21-89DD73E66DB7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76" name="Text Box 10">
          <a:extLst>
            <a:ext uri="{FF2B5EF4-FFF2-40B4-BE49-F238E27FC236}">
              <a16:creationId xmlns:a16="http://schemas.microsoft.com/office/drawing/2014/main" id="{57EC29F3-8B0B-4F59-B6DF-565E025D5571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77" name="Text Box 41">
          <a:extLst>
            <a:ext uri="{FF2B5EF4-FFF2-40B4-BE49-F238E27FC236}">
              <a16:creationId xmlns:a16="http://schemas.microsoft.com/office/drawing/2014/main" id="{224A380E-51DF-4A2C-8268-C2C1AFADD9D2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78" name="Text Box 43">
          <a:extLst>
            <a:ext uri="{FF2B5EF4-FFF2-40B4-BE49-F238E27FC236}">
              <a16:creationId xmlns:a16="http://schemas.microsoft.com/office/drawing/2014/main" id="{E19B6514-9073-4F6F-8B8E-0537E78DD929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79" name="Text Box 1">
          <a:extLst>
            <a:ext uri="{FF2B5EF4-FFF2-40B4-BE49-F238E27FC236}">
              <a16:creationId xmlns:a16="http://schemas.microsoft.com/office/drawing/2014/main" id="{7E1F364D-FC26-481E-9CEA-DD9B2C9F3C8C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80" name="Text Box 8">
          <a:extLst>
            <a:ext uri="{FF2B5EF4-FFF2-40B4-BE49-F238E27FC236}">
              <a16:creationId xmlns:a16="http://schemas.microsoft.com/office/drawing/2014/main" id="{89274E21-F2C2-4D23-99DB-C86B13CC6C77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81" name="Text Box 9">
          <a:extLst>
            <a:ext uri="{FF2B5EF4-FFF2-40B4-BE49-F238E27FC236}">
              <a16:creationId xmlns:a16="http://schemas.microsoft.com/office/drawing/2014/main" id="{68962137-81D6-4E98-8981-DCE65218667A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82" name="Text Box 10">
          <a:extLst>
            <a:ext uri="{FF2B5EF4-FFF2-40B4-BE49-F238E27FC236}">
              <a16:creationId xmlns:a16="http://schemas.microsoft.com/office/drawing/2014/main" id="{1F36385D-055F-4953-98CE-15A4EAC37590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83" name="Text Box 41">
          <a:extLst>
            <a:ext uri="{FF2B5EF4-FFF2-40B4-BE49-F238E27FC236}">
              <a16:creationId xmlns:a16="http://schemas.microsoft.com/office/drawing/2014/main" id="{8C8A4FA4-B502-49CD-B984-B24C3E63A284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84" name="Text Box 43">
          <a:extLst>
            <a:ext uri="{FF2B5EF4-FFF2-40B4-BE49-F238E27FC236}">
              <a16:creationId xmlns:a16="http://schemas.microsoft.com/office/drawing/2014/main" id="{13E19025-3589-4179-995E-62F1B36E2F5E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85" name="Text Box 1">
          <a:extLst>
            <a:ext uri="{FF2B5EF4-FFF2-40B4-BE49-F238E27FC236}">
              <a16:creationId xmlns:a16="http://schemas.microsoft.com/office/drawing/2014/main" id="{26CA2A0C-F42E-4D80-BC57-4AE618E29880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86" name="Text Box 8">
          <a:extLst>
            <a:ext uri="{FF2B5EF4-FFF2-40B4-BE49-F238E27FC236}">
              <a16:creationId xmlns:a16="http://schemas.microsoft.com/office/drawing/2014/main" id="{65D2F696-0968-40B0-949B-5FAAA6F8D87E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87" name="Text Box 9">
          <a:extLst>
            <a:ext uri="{FF2B5EF4-FFF2-40B4-BE49-F238E27FC236}">
              <a16:creationId xmlns:a16="http://schemas.microsoft.com/office/drawing/2014/main" id="{55B73F6A-BF72-4C7E-A052-FA27062C53D6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88" name="Text Box 10">
          <a:extLst>
            <a:ext uri="{FF2B5EF4-FFF2-40B4-BE49-F238E27FC236}">
              <a16:creationId xmlns:a16="http://schemas.microsoft.com/office/drawing/2014/main" id="{690C3D97-1823-4476-AEAA-70644FF0FF6A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89" name="Text Box 41">
          <a:extLst>
            <a:ext uri="{FF2B5EF4-FFF2-40B4-BE49-F238E27FC236}">
              <a16:creationId xmlns:a16="http://schemas.microsoft.com/office/drawing/2014/main" id="{199814DB-2FFD-4565-8104-7C6B7671D06F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90" name="Text Box 43">
          <a:extLst>
            <a:ext uri="{FF2B5EF4-FFF2-40B4-BE49-F238E27FC236}">
              <a16:creationId xmlns:a16="http://schemas.microsoft.com/office/drawing/2014/main" id="{66E2BDD7-7C3B-466B-9A0B-07848C1EAA2C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91" name="Text Box 1">
          <a:extLst>
            <a:ext uri="{FF2B5EF4-FFF2-40B4-BE49-F238E27FC236}">
              <a16:creationId xmlns:a16="http://schemas.microsoft.com/office/drawing/2014/main" id="{840272D9-CB74-46E1-B554-9EC13101F453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92" name="Text Box 8">
          <a:extLst>
            <a:ext uri="{FF2B5EF4-FFF2-40B4-BE49-F238E27FC236}">
              <a16:creationId xmlns:a16="http://schemas.microsoft.com/office/drawing/2014/main" id="{CF4DBCBA-F8C5-42F9-A3D9-C60051B685A6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93" name="Text Box 9">
          <a:extLst>
            <a:ext uri="{FF2B5EF4-FFF2-40B4-BE49-F238E27FC236}">
              <a16:creationId xmlns:a16="http://schemas.microsoft.com/office/drawing/2014/main" id="{7DCB6399-D6ED-4406-A626-7D2BF5E0F701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94" name="Text Box 10">
          <a:extLst>
            <a:ext uri="{FF2B5EF4-FFF2-40B4-BE49-F238E27FC236}">
              <a16:creationId xmlns:a16="http://schemas.microsoft.com/office/drawing/2014/main" id="{3C2194B3-A357-4DDD-AEE5-FC71C82026C4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95" name="Text Box 41">
          <a:extLst>
            <a:ext uri="{FF2B5EF4-FFF2-40B4-BE49-F238E27FC236}">
              <a16:creationId xmlns:a16="http://schemas.microsoft.com/office/drawing/2014/main" id="{6D44E282-3622-4C03-861D-FC732878DA35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96" name="Text Box 43">
          <a:extLst>
            <a:ext uri="{FF2B5EF4-FFF2-40B4-BE49-F238E27FC236}">
              <a16:creationId xmlns:a16="http://schemas.microsoft.com/office/drawing/2014/main" id="{4E4F87A6-3C71-464D-8173-A548E12FFE9D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97" name="Text Box 1">
          <a:extLst>
            <a:ext uri="{FF2B5EF4-FFF2-40B4-BE49-F238E27FC236}">
              <a16:creationId xmlns:a16="http://schemas.microsoft.com/office/drawing/2014/main" id="{02894D68-12BF-4A72-8329-C37BAC665B8B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98" name="Text Box 8">
          <a:extLst>
            <a:ext uri="{FF2B5EF4-FFF2-40B4-BE49-F238E27FC236}">
              <a16:creationId xmlns:a16="http://schemas.microsoft.com/office/drawing/2014/main" id="{64667311-8A54-4B6C-89D1-DBBE0028C4C6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599" name="Text Box 9">
          <a:extLst>
            <a:ext uri="{FF2B5EF4-FFF2-40B4-BE49-F238E27FC236}">
              <a16:creationId xmlns:a16="http://schemas.microsoft.com/office/drawing/2014/main" id="{8568438E-421D-42D7-9EC0-21DA6E3AE0C1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600" name="Text Box 10">
          <a:extLst>
            <a:ext uri="{FF2B5EF4-FFF2-40B4-BE49-F238E27FC236}">
              <a16:creationId xmlns:a16="http://schemas.microsoft.com/office/drawing/2014/main" id="{5500DB88-DE20-48C2-BB2F-9643EEB06B51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601" name="Text Box 41">
          <a:extLst>
            <a:ext uri="{FF2B5EF4-FFF2-40B4-BE49-F238E27FC236}">
              <a16:creationId xmlns:a16="http://schemas.microsoft.com/office/drawing/2014/main" id="{098399AE-7594-49C6-8FC5-D0D0E9190209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25400" cy="44450"/>
    <xdr:sp macro="" textlink="">
      <xdr:nvSpPr>
        <xdr:cNvPr id="4602" name="Text Box 43">
          <a:extLst>
            <a:ext uri="{FF2B5EF4-FFF2-40B4-BE49-F238E27FC236}">
              <a16:creationId xmlns:a16="http://schemas.microsoft.com/office/drawing/2014/main" id="{B651804C-5D2D-4F3C-91AE-4FE5034B5EDD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19050"/>
    <xdr:sp macro="" textlink="">
      <xdr:nvSpPr>
        <xdr:cNvPr id="4603" name="Text Box 1">
          <a:extLst>
            <a:ext uri="{FF2B5EF4-FFF2-40B4-BE49-F238E27FC236}">
              <a16:creationId xmlns:a16="http://schemas.microsoft.com/office/drawing/2014/main" id="{A5E30AA8-5C53-4D13-AD56-47FE9F901566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19050"/>
    <xdr:sp macro="" textlink="">
      <xdr:nvSpPr>
        <xdr:cNvPr id="4604" name="Text Box 8">
          <a:extLst>
            <a:ext uri="{FF2B5EF4-FFF2-40B4-BE49-F238E27FC236}">
              <a16:creationId xmlns:a16="http://schemas.microsoft.com/office/drawing/2014/main" id="{B4AFCBC0-6E87-48A2-BA41-C890634C2693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19050"/>
    <xdr:sp macro="" textlink="">
      <xdr:nvSpPr>
        <xdr:cNvPr id="4605" name="Text Box 9">
          <a:extLst>
            <a:ext uri="{FF2B5EF4-FFF2-40B4-BE49-F238E27FC236}">
              <a16:creationId xmlns:a16="http://schemas.microsoft.com/office/drawing/2014/main" id="{A727710B-393C-48A8-8005-03E599C82965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19050"/>
    <xdr:sp macro="" textlink="">
      <xdr:nvSpPr>
        <xdr:cNvPr id="4606" name="Text Box 10">
          <a:extLst>
            <a:ext uri="{FF2B5EF4-FFF2-40B4-BE49-F238E27FC236}">
              <a16:creationId xmlns:a16="http://schemas.microsoft.com/office/drawing/2014/main" id="{79C34A91-7193-4F03-A5C3-26DCF682B273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19050"/>
    <xdr:sp macro="" textlink="">
      <xdr:nvSpPr>
        <xdr:cNvPr id="4607" name="Text Box 41">
          <a:extLst>
            <a:ext uri="{FF2B5EF4-FFF2-40B4-BE49-F238E27FC236}">
              <a16:creationId xmlns:a16="http://schemas.microsoft.com/office/drawing/2014/main" id="{533B2D50-9739-4168-951B-14E4204E0E7B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45</xdr:row>
      <xdr:rowOff>0</xdr:rowOff>
    </xdr:from>
    <xdr:ext cx="19050" cy="19050"/>
    <xdr:sp macro="" textlink="">
      <xdr:nvSpPr>
        <xdr:cNvPr id="4608" name="Text Box 43">
          <a:extLst>
            <a:ext uri="{FF2B5EF4-FFF2-40B4-BE49-F238E27FC236}">
              <a16:creationId xmlns:a16="http://schemas.microsoft.com/office/drawing/2014/main" id="{12EC82CF-EAA0-4F8D-8B17-35C071356729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609" name="Text Box 1">
          <a:extLst>
            <a:ext uri="{FF2B5EF4-FFF2-40B4-BE49-F238E27FC236}">
              <a16:creationId xmlns:a16="http://schemas.microsoft.com/office/drawing/2014/main" id="{07160025-39FA-4CE1-A82E-FAE31CE5276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610" name="Text Box 8">
          <a:extLst>
            <a:ext uri="{FF2B5EF4-FFF2-40B4-BE49-F238E27FC236}">
              <a16:creationId xmlns:a16="http://schemas.microsoft.com/office/drawing/2014/main" id="{2828A46E-4CA6-4F01-8E38-F4A67DCC1BF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611" name="Text Box 9">
          <a:extLst>
            <a:ext uri="{FF2B5EF4-FFF2-40B4-BE49-F238E27FC236}">
              <a16:creationId xmlns:a16="http://schemas.microsoft.com/office/drawing/2014/main" id="{979077B5-494E-424C-B820-FB60F46F070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612" name="Text Box 10">
          <a:extLst>
            <a:ext uri="{FF2B5EF4-FFF2-40B4-BE49-F238E27FC236}">
              <a16:creationId xmlns:a16="http://schemas.microsoft.com/office/drawing/2014/main" id="{E1E42EA8-66C0-4EE7-A7D8-E15E76719DE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613" name="Text Box 41">
          <a:extLst>
            <a:ext uri="{FF2B5EF4-FFF2-40B4-BE49-F238E27FC236}">
              <a16:creationId xmlns:a16="http://schemas.microsoft.com/office/drawing/2014/main" id="{82FB3E7A-7FF8-481D-AB9E-C93D5EB28FA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614" name="Text Box 43">
          <a:extLst>
            <a:ext uri="{FF2B5EF4-FFF2-40B4-BE49-F238E27FC236}">
              <a16:creationId xmlns:a16="http://schemas.microsoft.com/office/drawing/2014/main" id="{BCCA9D40-2A55-4087-9287-D297CB0128C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615" name="Text Box 1">
          <a:extLst>
            <a:ext uri="{FF2B5EF4-FFF2-40B4-BE49-F238E27FC236}">
              <a16:creationId xmlns:a16="http://schemas.microsoft.com/office/drawing/2014/main" id="{E4E7F93D-9FC8-4EDF-A981-BE462266902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616" name="Text Box 8">
          <a:extLst>
            <a:ext uri="{FF2B5EF4-FFF2-40B4-BE49-F238E27FC236}">
              <a16:creationId xmlns:a16="http://schemas.microsoft.com/office/drawing/2014/main" id="{49D8889A-59E0-43C2-A420-42308249C7D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617" name="Text Box 9">
          <a:extLst>
            <a:ext uri="{FF2B5EF4-FFF2-40B4-BE49-F238E27FC236}">
              <a16:creationId xmlns:a16="http://schemas.microsoft.com/office/drawing/2014/main" id="{6B05A3D7-F343-47A9-ABD4-D877E8D51C7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618" name="Text Box 10">
          <a:extLst>
            <a:ext uri="{FF2B5EF4-FFF2-40B4-BE49-F238E27FC236}">
              <a16:creationId xmlns:a16="http://schemas.microsoft.com/office/drawing/2014/main" id="{CC66E675-B91F-40EE-ACAB-50C3B808656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619" name="Text Box 41">
          <a:extLst>
            <a:ext uri="{FF2B5EF4-FFF2-40B4-BE49-F238E27FC236}">
              <a16:creationId xmlns:a16="http://schemas.microsoft.com/office/drawing/2014/main" id="{5BF4E7CE-3A01-41C2-A8EC-B57261D1E12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620" name="Text Box 43">
          <a:extLst>
            <a:ext uri="{FF2B5EF4-FFF2-40B4-BE49-F238E27FC236}">
              <a16:creationId xmlns:a16="http://schemas.microsoft.com/office/drawing/2014/main" id="{A28401D9-708A-4776-B4F1-2DE31F42C2F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621" name="Text Box 1">
          <a:extLst>
            <a:ext uri="{FF2B5EF4-FFF2-40B4-BE49-F238E27FC236}">
              <a16:creationId xmlns:a16="http://schemas.microsoft.com/office/drawing/2014/main" id="{395F562E-5954-4550-B025-25DDDE2CBB6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622" name="Text Box 8">
          <a:extLst>
            <a:ext uri="{FF2B5EF4-FFF2-40B4-BE49-F238E27FC236}">
              <a16:creationId xmlns:a16="http://schemas.microsoft.com/office/drawing/2014/main" id="{AD7F843E-3BD7-4755-9E7E-B64D0B4B875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623" name="Text Box 9">
          <a:extLst>
            <a:ext uri="{FF2B5EF4-FFF2-40B4-BE49-F238E27FC236}">
              <a16:creationId xmlns:a16="http://schemas.microsoft.com/office/drawing/2014/main" id="{3EAA8DA0-212C-4B24-B9CB-256F762EFD7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624" name="Text Box 10">
          <a:extLst>
            <a:ext uri="{FF2B5EF4-FFF2-40B4-BE49-F238E27FC236}">
              <a16:creationId xmlns:a16="http://schemas.microsoft.com/office/drawing/2014/main" id="{6A87C77C-33A8-4B43-B05D-DBD23293B99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625" name="Text Box 41">
          <a:extLst>
            <a:ext uri="{FF2B5EF4-FFF2-40B4-BE49-F238E27FC236}">
              <a16:creationId xmlns:a16="http://schemas.microsoft.com/office/drawing/2014/main" id="{7839B5A2-58B6-4084-95D4-989CD03D68A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626" name="Text Box 43">
          <a:extLst>
            <a:ext uri="{FF2B5EF4-FFF2-40B4-BE49-F238E27FC236}">
              <a16:creationId xmlns:a16="http://schemas.microsoft.com/office/drawing/2014/main" id="{750D8586-24BB-4F11-9571-2A84E44BF81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627" name="Text Box 1">
          <a:extLst>
            <a:ext uri="{FF2B5EF4-FFF2-40B4-BE49-F238E27FC236}">
              <a16:creationId xmlns:a16="http://schemas.microsoft.com/office/drawing/2014/main" id="{7789F3AB-DC06-474B-AFAB-0FD47DB4368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628" name="Text Box 8">
          <a:extLst>
            <a:ext uri="{FF2B5EF4-FFF2-40B4-BE49-F238E27FC236}">
              <a16:creationId xmlns:a16="http://schemas.microsoft.com/office/drawing/2014/main" id="{2C40549F-C517-4C77-8101-EA57CCD2E97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629" name="Text Box 9">
          <a:extLst>
            <a:ext uri="{FF2B5EF4-FFF2-40B4-BE49-F238E27FC236}">
              <a16:creationId xmlns:a16="http://schemas.microsoft.com/office/drawing/2014/main" id="{EF0967A4-636C-4B5B-A900-D1AFB0FA25D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630" name="Text Box 10">
          <a:extLst>
            <a:ext uri="{FF2B5EF4-FFF2-40B4-BE49-F238E27FC236}">
              <a16:creationId xmlns:a16="http://schemas.microsoft.com/office/drawing/2014/main" id="{62D17AE4-765D-4DFD-AF20-0D32D93C330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631" name="Text Box 41">
          <a:extLst>
            <a:ext uri="{FF2B5EF4-FFF2-40B4-BE49-F238E27FC236}">
              <a16:creationId xmlns:a16="http://schemas.microsoft.com/office/drawing/2014/main" id="{642BA62E-0547-4921-9882-1EFD69DBD16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632" name="Text Box 43">
          <a:extLst>
            <a:ext uri="{FF2B5EF4-FFF2-40B4-BE49-F238E27FC236}">
              <a16:creationId xmlns:a16="http://schemas.microsoft.com/office/drawing/2014/main" id="{92F80D10-019B-44EC-A847-6F7D828CD0F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38100"/>
    <xdr:sp macro="" textlink="">
      <xdr:nvSpPr>
        <xdr:cNvPr id="4633" name="Text Box 1">
          <a:extLst>
            <a:ext uri="{FF2B5EF4-FFF2-40B4-BE49-F238E27FC236}">
              <a16:creationId xmlns:a16="http://schemas.microsoft.com/office/drawing/2014/main" id="{D2300885-3BE0-46B8-8F60-5A1D1B368C4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38100"/>
    <xdr:sp macro="" textlink="">
      <xdr:nvSpPr>
        <xdr:cNvPr id="4634" name="Text Box 8">
          <a:extLst>
            <a:ext uri="{FF2B5EF4-FFF2-40B4-BE49-F238E27FC236}">
              <a16:creationId xmlns:a16="http://schemas.microsoft.com/office/drawing/2014/main" id="{AED38BE7-CA97-46F6-BF6F-FD9D040B56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38100"/>
    <xdr:sp macro="" textlink="">
      <xdr:nvSpPr>
        <xdr:cNvPr id="4635" name="Text Box 9">
          <a:extLst>
            <a:ext uri="{FF2B5EF4-FFF2-40B4-BE49-F238E27FC236}">
              <a16:creationId xmlns:a16="http://schemas.microsoft.com/office/drawing/2014/main" id="{891151F4-9FCE-47D0-98F2-85E11960B45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38100"/>
    <xdr:sp macro="" textlink="">
      <xdr:nvSpPr>
        <xdr:cNvPr id="4636" name="Text Box 10">
          <a:extLst>
            <a:ext uri="{FF2B5EF4-FFF2-40B4-BE49-F238E27FC236}">
              <a16:creationId xmlns:a16="http://schemas.microsoft.com/office/drawing/2014/main" id="{B08461CC-F4F9-4D8E-AED1-5B6C0BBC42B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38100"/>
    <xdr:sp macro="" textlink="">
      <xdr:nvSpPr>
        <xdr:cNvPr id="4637" name="Text Box 41">
          <a:extLst>
            <a:ext uri="{FF2B5EF4-FFF2-40B4-BE49-F238E27FC236}">
              <a16:creationId xmlns:a16="http://schemas.microsoft.com/office/drawing/2014/main" id="{41D598E1-8F68-483D-948B-70C5AFD8901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38100"/>
    <xdr:sp macro="" textlink="">
      <xdr:nvSpPr>
        <xdr:cNvPr id="4638" name="Text Box 43">
          <a:extLst>
            <a:ext uri="{FF2B5EF4-FFF2-40B4-BE49-F238E27FC236}">
              <a16:creationId xmlns:a16="http://schemas.microsoft.com/office/drawing/2014/main" id="{824CAFDA-F265-4B1C-9B86-94C1FA3D0DD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38100"/>
    <xdr:sp macro="" textlink="">
      <xdr:nvSpPr>
        <xdr:cNvPr id="4639" name="Text Box 1">
          <a:extLst>
            <a:ext uri="{FF2B5EF4-FFF2-40B4-BE49-F238E27FC236}">
              <a16:creationId xmlns:a16="http://schemas.microsoft.com/office/drawing/2014/main" id="{B5F1EDE7-1939-4784-834E-1F391D8739B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38100"/>
    <xdr:sp macro="" textlink="">
      <xdr:nvSpPr>
        <xdr:cNvPr id="4640" name="Text Box 8">
          <a:extLst>
            <a:ext uri="{FF2B5EF4-FFF2-40B4-BE49-F238E27FC236}">
              <a16:creationId xmlns:a16="http://schemas.microsoft.com/office/drawing/2014/main" id="{3546533F-B5C1-44C8-ABA7-BFC3609D9F4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38100"/>
    <xdr:sp macro="" textlink="">
      <xdr:nvSpPr>
        <xdr:cNvPr id="4641" name="Text Box 9">
          <a:extLst>
            <a:ext uri="{FF2B5EF4-FFF2-40B4-BE49-F238E27FC236}">
              <a16:creationId xmlns:a16="http://schemas.microsoft.com/office/drawing/2014/main" id="{0A95BB8A-5C91-4B17-95EB-CD62D8A2431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38100"/>
    <xdr:sp macro="" textlink="">
      <xdr:nvSpPr>
        <xdr:cNvPr id="4642" name="Text Box 10">
          <a:extLst>
            <a:ext uri="{FF2B5EF4-FFF2-40B4-BE49-F238E27FC236}">
              <a16:creationId xmlns:a16="http://schemas.microsoft.com/office/drawing/2014/main" id="{3357B141-ACDB-41AF-B12D-E5D5D3487C2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38100"/>
    <xdr:sp macro="" textlink="">
      <xdr:nvSpPr>
        <xdr:cNvPr id="4643" name="Text Box 41">
          <a:extLst>
            <a:ext uri="{FF2B5EF4-FFF2-40B4-BE49-F238E27FC236}">
              <a16:creationId xmlns:a16="http://schemas.microsoft.com/office/drawing/2014/main" id="{04BE5793-89CA-4E05-9654-0941174B665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38100"/>
    <xdr:sp macro="" textlink="">
      <xdr:nvSpPr>
        <xdr:cNvPr id="4644" name="Text Box 43">
          <a:extLst>
            <a:ext uri="{FF2B5EF4-FFF2-40B4-BE49-F238E27FC236}">
              <a16:creationId xmlns:a16="http://schemas.microsoft.com/office/drawing/2014/main" id="{549824DC-AF74-4031-AD53-AAB24196D3E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645" name="Text Box 1">
          <a:extLst>
            <a:ext uri="{FF2B5EF4-FFF2-40B4-BE49-F238E27FC236}">
              <a16:creationId xmlns:a16="http://schemas.microsoft.com/office/drawing/2014/main" id="{8970CB74-14E8-4A55-95B9-AE3269BF805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646" name="Text Box 8">
          <a:extLst>
            <a:ext uri="{FF2B5EF4-FFF2-40B4-BE49-F238E27FC236}">
              <a16:creationId xmlns:a16="http://schemas.microsoft.com/office/drawing/2014/main" id="{FCD867E1-B91E-4305-B9BB-61FCF766B33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647" name="Text Box 9">
          <a:extLst>
            <a:ext uri="{FF2B5EF4-FFF2-40B4-BE49-F238E27FC236}">
              <a16:creationId xmlns:a16="http://schemas.microsoft.com/office/drawing/2014/main" id="{65683613-EB1D-4BE0-A9F3-64F2DC5DE75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648" name="Text Box 10">
          <a:extLst>
            <a:ext uri="{FF2B5EF4-FFF2-40B4-BE49-F238E27FC236}">
              <a16:creationId xmlns:a16="http://schemas.microsoft.com/office/drawing/2014/main" id="{10F264A0-3821-466B-88FE-363F5D8C28B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649" name="Text Box 41">
          <a:extLst>
            <a:ext uri="{FF2B5EF4-FFF2-40B4-BE49-F238E27FC236}">
              <a16:creationId xmlns:a16="http://schemas.microsoft.com/office/drawing/2014/main" id="{24EAD7B2-F5B8-421D-B6FF-3727F240AE9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650" name="Text Box 43">
          <a:extLst>
            <a:ext uri="{FF2B5EF4-FFF2-40B4-BE49-F238E27FC236}">
              <a16:creationId xmlns:a16="http://schemas.microsoft.com/office/drawing/2014/main" id="{8EAFFC5B-E796-49D2-A336-A477C287A42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651" name="Text Box 1">
          <a:extLst>
            <a:ext uri="{FF2B5EF4-FFF2-40B4-BE49-F238E27FC236}">
              <a16:creationId xmlns:a16="http://schemas.microsoft.com/office/drawing/2014/main" id="{46FEA155-AC48-4636-87F2-BFD7529F43A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652" name="Text Box 8">
          <a:extLst>
            <a:ext uri="{FF2B5EF4-FFF2-40B4-BE49-F238E27FC236}">
              <a16:creationId xmlns:a16="http://schemas.microsoft.com/office/drawing/2014/main" id="{48A4D40A-B675-4D53-B7CD-E32EFEA1785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653" name="Text Box 9">
          <a:extLst>
            <a:ext uri="{FF2B5EF4-FFF2-40B4-BE49-F238E27FC236}">
              <a16:creationId xmlns:a16="http://schemas.microsoft.com/office/drawing/2014/main" id="{914C2C3D-EA22-40CE-B446-63301D65DCF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654" name="Text Box 10">
          <a:extLst>
            <a:ext uri="{FF2B5EF4-FFF2-40B4-BE49-F238E27FC236}">
              <a16:creationId xmlns:a16="http://schemas.microsoft.com/office/drawing/2014/main" id="{956C563C-8DD4-4585-9AB4-A7BAA3E1C3A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655" name="Text Box 41">
          <a:extLst>
            <a:ext uri="{FF2B5EF4-FFF2-40B4-BE49-F238E27FC236}">
              <a16:creationId xmlns:a16="http://schemas.microsoft.com/office/drawing/2014/main" id="{9B06FF06-0AF0-4E70-9FBD-C17770FCDE0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656" name="Text Box 43">
          <a:extLst>
            <a:ext uri="{FF2B5EF4-FFF2-40B4-BE49-F238E27FC236}">
              <a16:creationId xmlns:a16="http://schemas.microsoft.com/office/drawing/2014/main" id="{30DB3515-E4A1-4F95-B48D-2A57F343D93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657" name="Text Box 1">
          <a:extLst>
            <a:ext uri="{FF2B5EF4-FFF2-40B4-BE49-F238E27FC236}">
              <a16:creationId xmlns:a16="http://schemas.microsoft.com/office/drawing/2014/main" id="{8E0FBE4E-34C3-4B08-BF6C-D4900ABD2E3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658" name="Text Box 8">
          <a:extLst>
            <a:ext uri="{FF2B5EF4-FFF2-40B4-BE49-F238E27FC236}">
              <a16:creationId xmlns:a16="http://schemas.microsoft.com/office/drawing/2014/main" id="{3B1C78FE-857A-4B45-B2DD-71D6058D565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659" name="Text Box 9">
          <a:extLst>
            <a:ext uri="{FF2B5EF4-FFF2-40B4-BE49-F238E27FC236}">
              <a16:creationId xmlns:a16="http://schemas.microsoft.com/office/drawing/2014/main" id="{07FE40F7-73B0-46E1-95BF-87D96D3231B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660" name="Text Box 10">
          <a:extLst>
            <a:ext uri="{FF2B5EF4-FFF2-40B4-BE49-F238E27FC236}">
              <a16:creationId xmlns:a16="http://schemas.microsoft.com/office/drawing/2014/main" id="{988F8F4C-77B9-4CF0-AB03-4648D8134AE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661" name="Text Box 41">
          <a:extLst>
            <a:ext uri="{FF2B5EF4-FFF2-40B4-BE49-F238E27FC236}">
              <a16:creationId xmlns:a16="http://schemas.microsoft.com/office/drawing/2014/main" id="{12CE18F3-03EA-44A7-B894-4A939C1F85B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662" name="Text Box 43">
          <a:extLst>
            <a:ext uri="{FF2B5EF4-FFF2-40B4-BE49-F238E27FC236}">
              <a16:creationId xmlns:a16="http://schemas.microsoft.com/office/drawing/2014/main" id="{1FD06E48-F5B3-4B05-872B-9F2801BFDB7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663" name="Text Box 1">
          <a:extLst>
            <a:ext uri="{FF2B5EF4-FFF2-40B4-BE49-F238E27FC236}">
              <a16:creationId xmlns:a16="http://schemas.microsoft.com/office/drawing/2014/main" id="{C80EB584-2477-4053-A6C5-6D93A77258A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664" name="Text Box 8">
          <a:extLst>
            <a:ext uri="{FF2B5EF4-FFF2-40B4-BE49-F238E27FC236}">
              <a16:creationId xmlns:a16="http://schemas.microsoft.com/office/drawing/2014/main" id="{E6CF78ED-68B4-4672-8693-856A7FF7B7B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665" name="Text Box 9">
          <a:extLst>
            <a:ext uri="{FF2B5EF4-FFF2-40B4-BE49-F238E27FC236}">
              <a16:creationId xmlns:a16="http://schemas.microsoft.com/office/drawing/2014/main" id="{4A8E5696-D016-4EA3-97D8-3C26EF74254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666" name="Text Box 10">
          <a:extLst>
            <a:ext uri="{FF2B5EF4-FFF2-40B4-BE49-F238E27FC236}">
              <a16:creationId xmlns:a16="http://schemas.microsoft.com/office/drawing/2014/main" id="{A7C5AFA2-0B94-489D-9628-76C3A87BD67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667" name="Text Box 41">
          <a:extLst>
            <a:ext uri="{FF2B5EF4-FFF2-40B4-BE49-F238E27FC236}">
              <a16:creationId xmlns:a16="http://schemas.microsoft.com/office/drawing/2014/main" id="{2E309324-1A7D-4645-BB93-DD52B9493DF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668" name="Text Box 43">
          <a:extLst>
            <a:ext uri="{FF2B5EF4-FFF2-40B4-BE49-F238E27FC236}">
              <a16:creationId xmlns:a16="http://schemas.microsoft.com/office/drawing/2014/main" id="{DE476736-553D-409D-BD03-E8DD19F224B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669" name="Text Box 1">
          <a:extLst>
            <a:ext uri="{FF2B5EF4-FFF2-40B4-BE49-F238E27FC236}">
              <a16:creationId xmlns:a16="http://schemas.microsoft.com/office/drawing/2014/main" id="{E5766E79-6F5F-4469-8E95-0CF0DB45C49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670" name="Text Box 8">
          <a:extLst>
            <a:ext uri="{FF2B5EF4-FFF2-40B4-BE49-F238E27FC236}">
              <a16:creationId xmlns:a16="http://schemas.microsoft.com/office/drawing/2014/main" id="{A1DD6383-A72E-4C47-AF3C-40F4392634A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671" name="Text Box 9">
          <a:extLst>
            <a:ext uri="{FF2B5EF4-FFF2-40B4-BE49-F238E27FC236}">
              <a16:creationId xmlns:a16="http://schemas.microsoft.com/office/drawing/2014/main" id="{F06E8AF6-21FA-4610-B7DF-9D2DC7CDD1C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672" name="Text Box 10">
          <a:extLst>
            <a:ext uri="{FF2B5EF4-FFF2-40B4-BE49-F238E27FC236}">
              <a16:creationId xmlns:a16="http://schemas.microsoft.com/office/drawing/2014/main" id="{4AC76B24-116A-43F7-BEA6-D6038ED3FC2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673" name="Text Box 41">
          <a:extLst>
            <a:ext uri="{FF2B5EF4-FFF2-40B4-BE49-F238E27FC236}">
              <a16:creationId xmlns:a16="http://schemas.microsoft.com/office/drawing/2014/main" id="{E0163C4C-23F1-45BB-8AEF-159D7E50485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674" name="Text Box 43">
          <a:extLst>
            <a:ext uri="{FF2B5EF4-FFF2-40B4-BE49-F238E27FC236}">
              <a16:creationId xmlns:a16="http://schemas.microsoft.com/office/drawing/2014/main" id="{D2256CEB-0452-4063-A1CB-DC791E769E1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675" name="Text Box 1">
          <a:extLst>
            <a:ext uri="{FF2B5EF4-FFF2-40B4-BE49-F238E27FC236}">
              <a16:creationId xmlns:a16="http://schemas.microsoft.com/office/drawing/2014/main" id="{B83F98F0-FA47-4164-B935-54934E5F781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676" name="Text Box 8">
          <a:extLst>
            <a:ext uri="{FF2B5EF4-FFF2-40B4-BE49-F238E27FC236}">
              <a16:creationId xmlns:a16="http://schemas.microsoft.com/office/drawing/2014/main" id="{551CAEEB-D503-44E0-979F-A70E07E15B5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677" name="Text Box 9">
          <a:extLst>
            <a:ext uri="{FF2B5EF4-FFF2-40B4-BE49-F238E27FC236}">
              <a16:creationId xmlns:a16="http://schemas.microsoft.com/office/drawing/2014/main" id="{787F0723-836F-4D9B-8EED-0A4D0B1F55C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678" name="Text Box 10">
          <a:extLst>
            <a:ext uri="{FF2B5EF4-FFF2-40B4-BE49-F238E27FC236}">
              <a16:creationId xmlns:a16="http://schemas.microsoft.com/office/drawing/2014/main" id="{EA101293-7D40-4293-ABEE-1B9C2DB7066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679" name="Text Box 41">
          <a:extLst>
            <a:ext uri="{FF2B5EF4-FFF2-40B4-BE49-F238E27FC236}">
              <a16:creationId xmlns:a16="http://schemas.microsoft.com/office/drawing/2014/main" id="{150041E8-0642-4651-8D40-E90BE244044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680" name="Text Box 43">
          <a:extLst>
            <a:ext uri="{FF2B5EF4-FFF2-40B4-BE49-F238E27FC236}">
              <a16:creationId xmlns:a16="http://schemas.microsoft.com/office/drawing/2014/main" id="{C2EC746E-88B9-48F8-8833-40526F2C5B5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681" name="Text Box 1">
          <a:extLst>
            <a:ext uri="{FF2B5EF4-FFF2-40B4-BE49-F238E27FC236}">
              <a16:creationId xmlns:a16="http://schemas.microsoft.com/office/drawing/2014/main" id="{5CA67181-3046-4EE9-BB29-717979B2656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682" name="Text Box 8">
          <a:extLst>
            <a:ext uri="{FF2B5EF4-FFF2-40B4-BE49-F238E27FC236}">
              <a16:creationId xmlns:a16="http://schemas.microsoft.com/office/drawing/2014/main" id="{0BB8BF72-22B4-43E0-BFDC-4FDDD08A231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683" name="Text Box 9">
          <a:extLst>
            <a:ext uri="{FF2B5EF4-FFF2-40B4-BE49-F238E27FC236}">
              <a16:creationId xmlns:a16="http://schemas.microsoft.com/office/drawing/2014/main" id="{F78661C6-CCE1-42F1-8F06-3282E414519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684" name="Text Box 10">
          <a:extLst>
            <a:ext uri="{FF2B5EF4-FFF2-40B4-BE49-F238E27FC236}">
              <a16:creationId xmlns:a16="http://schemas.microsoft.com/office/drawing/2014/main" id="{FA84FC41-4186-42E3-8054-9F1506FD4A2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685" name="Text Box 41">
          <a:extLst>
            <a:ext uri="{FF2B5EF4-FFF2-40B4-BE49-F238E27FC236}">
              <a16:creationId xmlns:a16="http://schemas.microsoft.com/office/drawing/2014/main" id="{10859F18-2E8B-4AE5-9299-9C1F2EFE778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686" name="Text Box 43">
          <a:extLst>
            <a:ext uri="{FF2B5EF4-FFF2-40B4-BE49-F238E27FC236}">
              <a16:creationId xmlns:a16="http://schemas.microsoft.com/office/drawing/2014/main" id="{DA85D0E7-ACEA-4153-BB48-C4DD50A8D17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687" name="Text Box 1">
          <a:extLst>
            <a:ext uri="{FF2B5EF4-FFF2-40B4-BE49-F238E27FC236}">
              <a16:creationId xmlns:a16="http://schemas.microsoft.com/office/drawing/2014/main" id="{6C41CF09-98FA-4BF9-BE9A-C4219E0FF9B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688" name="Text Box 8">
          <a:extLst>
            <a:ext uri="{FF2B5EF4-FFF2-40B4-BE49-F238E27FC236}">
              <a16:creationId xmlns:a16="http://schemas.microsoft.com/office/drawing/2014/main" id="{4A771EC2-0B53-4F0B-837F-199C4CE58EF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689" name="Text Box 9">
          <a:extLst>
            <a:ext uri="{FF2B5EF4-FFF2-40B4-BE49-F238E27FC236}">
              <a16:creationId xmlns:a16="http://schemas.microsoft.com/office/drawing/2014/main" id="{6161E998-42F1-481B-8376-531C5D3359D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690" name="Text Box 10">
          <a:extLst>
            <a:ext uri="{FF2B5EF4-FFF2-40B4-BE49-F238E27FC236}">
              <a16:creationId xmlns:a16="http://schemas.microsoft.com/office/drawing/2014/main" id="{AF03C07F-C833-4183-B9C2-43A8FD03CDC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691" name="Text Box 41">
          <a:extLst>
            <a:ext uri="{FF2B5EF4-FFF2-40B4-BE49-F238E27FC236}">
              <a16:creationId xmlns:a16="http://schemas.microsoft.com/office/drawing/2014/main" id="{0B5733FE-2129-4E38-88B5-60C97326E2E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692" name="Text Box 43">
          <a:extLst>
            <a:ext uri="{FF2B5EF4-FFF2-40B4-BE49-F238E27FC236}">
              <a16:creationId xmlns:a16="http://schemas.microsoft.com/office/drawing/2014/main" id="{196F8A94-D460-453C-81AA-DAF720C4364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693" name="Text Box 1">
          <a:extLst>
            <a:ext uri="{FF2B5EF4-FFF2-40B4-BE49-F238E27FC236}">
              <a16:creationId xmlns:a16="http://schemas.microsoft.com/office/drawing/2014/main" id="{6CB75FDF-8C8E-4F92-964C-75DA0B41C1E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694" name="Text Box 8">
          <a:extLst>
            <a:ext uri="{FF2B5EF4-FFF2-40B4-BE49-F238E27FC236}">
              <a16:creationId xmlns:a16="http://schemas.microsoft.com/office/drawing/2014/main" id="{C6258E2C-205A-41F8-AF7C-D3C196CAC7F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695" name="Text Box 9">
          <a:extLst>
            <a:ext uri="{FF2B5EF4-FFF2-40B4-BE49-F238E27FC236}">
              <a16:creationId xmlns:a16="http://schemas.microsoft.com/office/drawing/2014/main" id="{5E516F78-AEC0-4420-8925-4544E52EBF9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696" name="Text Box 10">
          <a:extLst>
            <a:ext uri="{FF2B5EF4-FFF2-40B4-BE49-F238E27FC236}">
              <a16:creationId xmlns:a16="http://schemas.microsoft.com/office/drawing/2014/main" id="{FD76D070-419D-4978-B110-6487FAF6AAE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697" name="Text Box 41">
          <a:extLst>
            <a:ext uri="{FF2B5EF4-FFF2-40B4-BE49-F238E27FC236}">
              <a16:creationId xmlns:a16="http://schemas.microsoft.com/office/drawing/2014/main" id="{E77553DE-8B65-4895-BC99-5684F0CF8D1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698" name="Text Box 43">
          <a:extLst>
            <a:ext uri="{FF2B5EF4-FFF2-40B4-BE49-F238E27FC236}">
              <a16:creationId xmlns:a16="http://schemas.microsoft.com/office/drawing/2014/main" id="{7103420A-36CC-4A4D-ACD3-C25A25D8E93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699" name="Text Box 1">
          <a:extLst>
            <a:ext uri="{FF2B5EF4-FFF2-40B4-BE49-F238E27FC236}">
              <a16:creationId xmlns:a16="http://schemas.microsoft.com/office/drawing/2014/main" id="{AC6FA4A7-9488-41AE-8908-AE6E666173B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700" name="Text Box 8">
          <a:extLst>
            <a:ext uri="{FF2B5EF4-FFF2-40B4-BE49-F238E27FC236}">
              <a16:creationId xmlns:a16="http://schemas.microsoft.com/office/drawing/2014/main" id="{6D651F81-B267-4F3E-90F4-2D7B10FF753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701" name="Text Box 9">
          <a:extLst>
            <a:ext uri="{FF2B5EF4-FFF2-40B4-BE49-F238E27FC236}">
              <a16:creationId xmlns:a16="http://schemas.microsoft.com/office/drawing/2014/main" id="{48EE6411-2598-4BED-A818-9D8DE07555D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702" name="Text Box 10">
          <a:extLst>
            <a:ext uri="{FF2B5EF4-FFF2-40B4-BE49-F238E27FC236}">
              <a16:creationId xmlns:a16="http://schemas.microsoft.com/office/drawing/2014/main" id="{C1D32164-52C2-4D48-83D3-98EA41389A5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703" name="Text Box 41">
          <a:extLst>
            <a:ext uri="{FF2B5EF4-FFF2-40B4-BE49-F238E27FC236}">
              <a16:creationId xmlns:a16="http://schemas.microsoft.com/office/drawing/2014/main" id="{7CEE0A9F-89D9-420A-B2E5-D43AB740539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704" name="Text Box 43">
          <a:extLst>
            <a:ext uri="{FF2B5EF4-FFF2-40B4-BE49-F238E27FC236}">
              <a16:creationId xmlns:a16="http://schemas.microsoft.com/office/drawing/2014/main" id="{C0D417E7-D8A3-4D16-B380-327BC5E1D82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705" name="Text Box 1">
          <a:extLst>
            <a:ext uri="{FF2B5EF4-FFF2-40B4-BE49-F238E27FC236}">
              <a16:creationId xmlns:a16="http://schemas.microsoft.com/office/drawing/2014/main" id="{7AF416FD-375C-4A4C-B466-6646310C42A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706" name="Text Box 8">
          <a:extLst>
            <a:ext uri="{FF2B5EF4-FFF2-40B4-BE49-F238E27FC236}">
              <a16:creationId xmlns:a16="http://schemas.microsoft.com/office/drawing/2014/main" id="{95AC8CEB-B084-49B1-AE09-1430C355672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707" name="Text Box 9">
          <a:extLst>
            <a:ext uri="{FF2B5EF4-FFF2-40B4-BE49-F238E27FC236}">
              <a16:creationId xmlns:a16="http://schemas.microsoft.com/office/drawing/2014/main" id="{CA80D927-E05C-4A7F-AA17-4B744DFFC64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708" name="Text Box 10">
          <a:extLst>
            <a:ext uri="{FF2B5EF4-FFF2-40B4-BE49-F238E27FC236}">
              <a16:creationId xmlns:a16="http://schemas.microsoft.com/office/drawing/2014/main" id="{A9447938-7303-49E7-88EF-374F1C2CC55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709" name="Text Box 41">
          <a:extLst>
            <a:ext uri="{FF2B5EF4-FFF2-40B4-BE49-F238E27FC236}">
              <a16:creationId xmlns:a16="http://schemas.microsoft.com/office/drawing/2014/main" id="{45A5FC0D-860A-4DD3-9773-4EB0611DC41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710" name="Text Box 43">
          <a:extLst>
            <a:ext uri="{FF2B5EF4-FFF2-40B4-BE49-F238E27FC236}">
              <a16:creationId xmlns:a16="http://schemas.microsoft.com/office/drawing/2014/main" id="{B5DF2009-1992-457C-BB96-086101A0BF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711" name="Text Box 1">
          <a:extLst>
            <a:ext uri="{FF2B5EF4-FFF2-40B4-BE49-F238E27FC236}">
              <a16:creationId xmlns:a16="http://schemas.microsoft.com/office/drawing/2014/main" id="{A374945E-8BB6-4035-AB16-FC7EA9CBFB3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712" name="Text Box 8">
          <a:extLst>
            <a:ext uri="{FF2B5EF4-FFF2-40B4-BE49-F238E27FC236}">
              <a16:creationId xmlns:a16="http://schemas.microsoft.com/office/drawing/2014/main" id="{46E98B12-4B56-4A68-A1DB-33281BCD374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713" name="Text Box 9">
          <a:extLst>
            <a:ext uri="{FF2B5EF4-FFF2-40B4-BE49-F238E27FC236}">
              <a16:creationId xmlns:a16="http://schemas.microsoft.com/office/drawing/2014/main" id="{33541958-BD6A-432F-98AB-C2A6E4B553E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714" name="Text Box 10">
          <a:extLst>
            <a:ext uri="{FF2B5EF4-FFF2-40B4-BE49-F238E27FC236}">
              <a16:creationId xmlns:a16="http://schemas.microsoft.com/office/drawing/2014/main" id="{A611E667-18D7-45AF-B487-71AF546425F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715" name="Text Box 41">
          <a:extLst>
            <a:ext uri="{FF2B5EF4-FFF2-40B4-BE49-F238E27FC236}">
              <a16:creationId xmlns:a16="http://schemas.microsoft.com/office/drawing/2014/main" id="{70494A52-43CB-45FF-944D-D3FC3A7E1BA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716" name="Text Box 43">
          <a:extLst>
            <a:ext uri="{FF2B5EF4-FFF2-40B4-BE49-F238E27FC236}">
              <a16:creationId xmlns:a16="http://schemas.microsoft.com/office/drawing/2014/main" id="{113BF93B-349C-43A7-9525-5609A027466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4717" name="Text Box 1">
          <a:extLst>
            <a:ext uri="{FF2B5EF4-FFF2-40B4-BE49-F238E27FC236}">
              <a16:creationId xmlns:a16="http://schemas.microsoft.com/office/drawing/2014/main" id="{D040EEAD-97DB-4FC2-AF0A-4E450602A89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4718" name="Text Box 8">
          <a:extLst>
            <a:ext uri="{FF2B5EF4-FFF2-40B4-BE49-F238E27FC236}">
              <a16:creationId xmlns:a16="http://schemas.microsoft.com/office/drawing/2014/main" id="{44838854-EA53-49F4-8E93-5A11A5AACD0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4719" name="Text Box 9">
          <a:extLst>
            <a:ext uri="{FF2B5EF4-FFF2-40B4-BE49-F238E27FC236}">
              <a16:creationId xmlns:a16="http://schemas.microsoft.com/office/drawing/2014/main" id="{8FC4BAB2-CC46-4499-B9BE-1C22368F251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4720" name="Text Box 10">
          <a:extLst>
            <a:ext uri="{FF2B5EF4-FFF2-40B4-BE49-F238E27FC236}">
              <a16:creationId xmlns:a16="http://schemas.microsoft.com/office/drawing/2014/main" id="{9AB84E45-6395-479E-9E7E-FF238E1882D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4721" name="Text Box 41">
          <a:extLst>
            <a:ext uri="{FF2B5EF4-FFF2-40B4-BE49-F238E27FC236}">
              <a16:creationId xmlns:a16="http://schemas.microsoft.com/office/drawing/2014/main" id="{CCD8E330-9C23-4C95-8F75-527EF42169D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4722" name="Text Box 43">
          <a:extLst>
            <a:ext uri="{FF2B5EF4-FFF2-40B4-BE49-F238E27FC236}">
              <a16:creationId xmlns:a16="http://schemas.microsoft.com/office/drawing/2014/main" id="{E69FB402-29D8-4B53-8841-DFE0018B4CF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4723" name="Text Box 1">
          <a:extLst>
            <a:ext uri="{FF2B5EF4-FFF2-40B4-BE49-F238E27FC236}">
              <a16:creationId xmlns:a16="http://schemas.microsoft.com/office/drawing/2014/main" id="{1CD3B880-2A4A-4307-B79D-157A96C78E0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4724" name="Text Box 8">
          <a:extLst>
            <a:ext uri="{FF2B5EF4-FFF2-40B4-BE49-F238E27FC236}">
              <a16:creationId xmlns:a16="http://schemas.microsoft.com/office/drawing/2014/main" id="{7320A421-D802-4F63-8182-C895EA869A8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4725" name="Text Box 9">
          <a:extLst>
            <a:ext uri="{FF2B5EF4-FFF2-40B4-BE49-F238E27FC236}">
              <a16:creationId xmlns:a16="http://schemas.microsoft.com/office/drawing/2014/main" id="{703C4C79-57A1-4BD8-8E3D-3C44AF52C15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4726" name="Text Box 10">
          <a:extLst>
            <a:ext uri="{FF2B5EF4-FFF2-40B4-BE49-F238E27FC236}">
              <a16:creationId xmlns:a16="http://schemas.microsoft.com/office/drawing/2014/main" id="{58A978D7-A156-430A-96E4-5D2DE18E702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4727" name="Text Box 41">
          <a:extLst>
            <a:ext uri="{FF2B5EF4-FFF2-40B4-BE49-F238E27FC236}">
              <a16:creationId xmlns:a16="http://schemas.microsoft.com/office/drawing/2014/main" id="{2B755DB6-4F32-48F7-BF14-0B6DADDBEF7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4728" name="Text Box 43">
          <a:extLst>
            <a:ext uri="{FF2B5EF4-FFF2-40B4-BE49-F238E27FC236}">
              <a16:creationId xmlns:a16="http://schemas.microsoft.com/office/drawing/2014/main" id="{DFE5616F-1151-4E80-99A8-01E7783CFA3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729" name="Text Box 1">
          <a:extLst>
            <a:ext uri="{FF2B5EF4-FFF2-40B4-BE49-F238E27FC236}">
              <a16:creationId xmlns:a16="http://schemas.microsoft.com/office/drawing/2014/main" id="{AA146F51-89D3-49EA-8423-53658FCA11A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730" name="Text Box 8">
          <a:extLst>
            <a:ext uri="{FF2B5EF4-FFF2-40B4-BE49-F238E27FC236}">
              <a16:creationId xmlns:a16="http://schemas.microsoft.com/office/drawing/2014/main" id="{6999AFE8-85F1-4813-9ED1-70E56FDB053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731" name="Text Box 9">
          <a:extLst>
            <a:ext uri="{FF2B5EF4-FFF2-40B4-BE49-F238E27FC236}">
              <a16:creationId xmlns:a16="http://schemas.microsoft.com/office/drawing/2014/main" id="{6FA4AB56-E4A1-4202-B58B-FEB41FFEBE1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732" name="Text Box 10">
          <a:extLst>
            <a:ext uri="{FF2B5EF4-FFF2-40B4-BE49-F238E27FC236}">
              <a16:creationId xmlns:a16="http://schemas.microsoft.com/office/drawing/2014/main" id="{2F7D2511-9DB9-4ABD-B296-C1D832FB776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733" name="Text Box 41">
          <a:extLst>
            <a:ext uri="{FF2B5EF4-FFF2-40B4-BE49-F238E27FC236}">
              <a16:creationId xmlns:a16="http://schemas.microsoft.com/office/drawing/2014/main" id="{16CB1E4C-EF74-4831-92D2-746519D4B63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734" name="Text Box 43">
          <a:extLst>
            <a:ext uri="{FF2B5EF4-FFF2-40B4-BE49-F238E27FC236}">
              <a16:creationId xmlns:a16="http://schemas.microsoft.com/office/drawing/2014/main" id="{3DDD2B05-4828-4C2B-9556-3A73097E2EA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735" name="Text Box 1">
          <a:extLst>
            <a:ext uri="{FF2B5EF4-FFF2-40B4-BE49-F238E27FC236}">
              <a16:creationId xmlns:a16="http://schemas.microsoft.com/office/drawing/2014/main" id="{EF51BFCB-A3B1-4BA7-8F41-A358A072EFB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736" name="Text Box 8">
          <a:extLst>
            <a:ext uri="{FF2B5EF4-FFF2-40B4-BE49-F238E27FC236}">
              <a16:creationId xmlns:a16="http://schemas.microsoft.com/office/drawing/2014/main" id="{52ECA658-5D2D-453D-ADEF-CCE3791D390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737" name="Text Box 9">
          <a:extLst>
            <a:ext uri="{FF2B5EF4-FFF2-40B4-BE49-F238E27FC236}">
              <a16:creationId xmlns:a16="http://schemas.microsoft.com/office/drawing/2014/main" id="{24C7A492-F1C2-4AEC-98DE-239D124175E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738" name="Text Box 10">
          <a:extLst>
            <a:ext uri="{FF2B5EF4-FFF2-40B4-BE49-F238E27FC236}">
              <a16:creationId xmlns:a16="http://schemas.microsoft.com/office/drawing/2014/main" id="{9DE7D6A5-FA63-4EF6-A714-FE9E82BF796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739" name="Text Box 41">
          <a:extLst>
            <a:ext uri="{FF2B5EF4-FFF2-40B4-BE49-F238E27FC236}">
              <a16:creationId xmlns:a16="http://schemas.microsoft.com/office/drawing/2014/main" id="{6763FE98-CE89-4279-9183-C6ECCE1AEE9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740" name="Text Box 43">
          <a:extLst>
            <a:ext uri="{FF2B5EF4-FFF2-40B4-BE49-F238E27FC236}">
              <a16:creationId xmlns:a16="http://schemas.microsoft.com/office/drawing/2014/main" id="{4EAE1F05-6106-4077-953B-E1C91E14D55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741" name="Text Box 1">
          <a:extLst>
            <a:ext uri="{FF2B5EF4-FFF2-40B4-BE49-F238E27FC236}">
              <a16:creationId xmlns:a16="http://schemas.microsoft.com/office/drawing/2014/main" id="{D805D92B-CC13-461F-A0B3-7F54B1A6689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742" name="Text Box 8">
          <a:extLst>
            <a:ext uri="{FF2B5EF4-FFF2-40B4-BE49-F238E27FC236}">
              <a16:creationId xmlns:a16="http://schemas.microsoft.com/office/drawing/2014/main" id="{62BC5FD4-92BE-4271-A25C-B240FA50EF2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743" name="Text Box 9">
          <a:extLst>
            <a:ext uri="{FF2B5EF4-FFF2-40B4-BE49-F238E27FC236}">
              <a16:creationId xmlns:a16="http://schemas.microsoft.com/office/drawing/2014/main" id="{90FD17AF-40C3-4FB5-838E-B79094D3BF4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744" name="Text Box 10">
          <a:extLst>
            <a:ext uri="{FF2B5EF4-FFF2-40B4-BE49-F238E27FC236}">
              <a16:creationId xmlns:a16="http://schemas.microsoft.com/office/drawing/2014/main" id="{0576BA15-4C76-4A52-9A09-7DA04DD0D99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745" name="Text Box 41">
          <a:extLst>
            <a:ext uri="{FF2B5EF4-FFF2-40B4-BE49-F238E27FC236}">
              <a16:creationId xmlns:a16="http://schemas.microsoft.com/office/drawing/2014/main" id="{B5ACC735-77F9-414B-995A-4A983F0ADEB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746" name="Text Box 43">
          <a:extLst>
            <a:ext uri="{FF2B5EF4-FFF2-40B4-BE49-F238E27FC236}">
              <a16:creationId xmlns:a16="http://schemas.microsoft.com/office/drawing/2014/main" id="{C5E2712F-E335-4911-A13E-8F88666B933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747" name="Text Box 1">
          <a:extLst>
            <a:ext uri="{FF2B5EF4-FFF2-40B4-BE49-F238E27FC236}">
              <a16:creationId xmlns:a16="http://schemas.microsoft.com/office/drawing/2014/main" id="{7C10D222-8114-40AB-9DEC-27FDFBDAEC3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748" name="Text Box 8">
          <a:extLst>
            <a:ext uri="{FF2B5EF4-FFF2-40B4-BE49-F238E27FC236}">
              <a16:creationId xmlns:a16="http://schemas.microsoft.com/office/drawing/2014/main" id="{74D55F33-A6E6-43A0-9067-D6DA4E0F0FE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749" name="Text Box 9">
          <a:extLst>
            <a:ext uri="{FF2B5EF4-FFF2-40B4-BE49-F238E27FC236}">
              <a16:creationId xmlns:a16="http://schemas.microsoft.com/office/drawing/2014/main" id="{9DF90AB0-43F8-4293-A441-5B21D16F56C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750" name="Text Box 10">
          <a:extLst>
            <a:ext uri="{FF2B5EF4-FFF2-40B4-BE49-F238E27FC236}">
              <a16:creationId xmlns:a16="http://schemas.microsoft.com/office/drawing/2014/main" id="{5F4F2D70-8C5A-4A44-B3BF-1D34E0FFF81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751" name="Text Box 41">
          <a:extLst>
            <a:ext uri="{FF2B5EF4-FFF2-40B4-BE49-F238E27FC236}">
              <a16:creationId xmlns:a16="http://schemas.microsoft.com/office/drawing/2014/main" id="{E3F5623B-EE6C-4BA5-AE39-91AAF6934FF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752" name="Text Box 43">
          <a:extLst>
            <a:ext uri="{FF2B5EF4-FFF2-40B4-BE49-F238E27FC236}">
              <a16:creationId xmlns:a16="http://schemas.microsoft.com/office/drawing/2014/main" id="{73344B65-AD4F-4087-80CE-23E78F87AD2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753" name="Text Box 1">
          <a:extLst>
            <a:ext uri="{FF2B5EF4-FFF2-40B4-BE49-F238E27FC236}">
              <a16:creationId xmlns:a16="http://schemas.microsoft.com/office/drawing/2014/main" id="{C06E5A01-6D0E-4680-AEEC-D5AB3D09B49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754" name="Text Box 8">
          <a:extLst>
            <a:ext uri="{FF2B5EF4-FFF2-40B4-BE49-F238E27FC236}">
              <a16:creationId xmlns:a16="http://schemas.microsoft.com/office/drawing/2014/main" id="{60EDE136-CD6E-4FC8-8B17-55C9603DE7D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755" name="Text Box 9">
          <a:extLst>
            <a:ext uri="{FF2B5EF4-FFF2-40B4-BE49-F238E27FC236}">
              <a16:creationId xmlns:a16="http://schemas.microsoft.com/office/drawing/2014/main" id="{72DD8173-9A5C-4C83-8A4F-FAC6F82EE3A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756" name="Text Box 10">
          <a:extLst>
            <a:ext uri="{FF2B5EF4-FFF2-40B4-BE49-F238E27FC236}">
              <a16:creationId xmlns:a16="http://schemas.microsoft.com/office/drawing/2014/main" id="{3B2D69F6-457D-463D-ACF5-D097C92A1C5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757" name="Text Box 41">
          <a:extLst>
            <a:ext uri="{FF2B5EF4-FFF2-40B4-BE49-F238E27FC236}">
              <a16:creationId xmlns:a16="http://schemas.microsoft.com/office/drawing/2014/main" id="{DF58A3E2-0591-4517-A913-3820B8A06A8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758" name="Text Box 43">
          <a:extLst>
            <a:ext uri="{FF2B5EF4-FFF2-40B4-BE49-F238E27FC236}">
              <a16:creationId xmlns:a16="http://schemas.microsoft.com/office/drawing/2014/main" id="{A213782B-1FAA-4906-AF99-FD70039413A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759" name="Text Box 1">
          <a:extLst>
            <a:ext uri="{FF2B5EF4-FFF2-40B4-BE49-F238E27FC236}">
              <a16:creationId xmlns:a16="http://schemas.microsoft.com/office/drawing/2014/main" id="{DA28721C-3CED-47FB-97F6-6DFA65FDC8A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760" name="Text Box 8">
          <a:extLst>
            <a:ext uri="{FF2B5EF4-FFF2-40B4-BE49-F238E27FC236}">
              <a16:creationId xmlns:a16="http://schemas.microsoft.com/office/drawing/2014/main" id="{BE224816-60AD-4C63-A38B-0D27A273651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761" name="Text Box 9">
          <a:extLst>
            <a:ext uri="{FF2B5EF4-FFF2-40B4-BE49-F238E27FC236}">
              <a16:creationId xmlns:a16="http://schemas.microsoft.com/office/drawing/2014/main" id="{97F16DB8-90F5-4A4B-95FA-D6A65B505A9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762" name="Text Box 10">
          <a:extLst>
            <a:ext uri="{FF2B5EF4-FFF2-40B4-BE49-F238E27FC236}">
              <a16:creationId xmlns:a16="http://schemas.microsoft.com/office/drawing/2014/main" id="{86241DD0-9436-4652-B379-0D0EB2B8A7C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763" name="Text Box 41">
          <a:extLst>
            <a:ext uri="{FF2B5EF4-FFF2-40B4-BE49-F238E27FC236}">
              <a16:creationId xmlns:a16="http://schemas.microsoft.com/office/drawing/2014/main" id="{EB446138-B454-418E-9FE3-0B07D185828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764" name="Text Box 43">
          <a:extLst>
            <a:ext uri="{FF2B5EF4-FFF2-40B4-BE49-F238E27FC236}">
              <a16:creationId xmlns:a16="http://schemas.microsoft.com/office/drawing/2014/main" id="{6DB97FE1-BA3F-40DA-9892-87EEE6DAD19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765" name="Text Box 1">
          <a:extLst>
            <a:ext uri="{FF2B5EF4-FFF2-40B4-BE49-F238E27FC236}">
              <a16:creationId xmlns:a16="http://schemas.microsoft.com/office/drawing/2014/main" id="{B1E47D2B-7670-4B27-AE58-AE7EB452F46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766" name="Text Box 8">
          <a:extLst>
            <a:ext uri="{FF2B5EF4-FFF2-40B4-BE49-F238E27FC236}">
              <a16:creationId xmlns:a16="http://schemas.microsoft.com/office/drawing/2014/main" id="{77193268-FD8F-479E-AC17-14411352116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767" name="Text Box 9">
          <a:extLst>
            <a:ext uri="{FF2B5EF4-FFF2-40B4-BE49-F238E27FC236}">
              <a16:creationId xmlns:a16="http://schemas.microsoft.com/office/drawing/2014/main" id="{D93D160C-C0A9-437D-8A1D-750F9BE2C6F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768" name="Text Box 10">
          <a:extLst>
            <a:ext uri="{FF2B5EF4-FFF2-40B4-BE49-F238E27FC236}">
              <a16:creationId xmlns:a16="http://schemas.microsoft.com/office/drawing/2014/main" id="{7668992D-5209-4FE3-B8E1-FA3B652B810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769" name="Text Box 41">
          <a:extLst>
            <a:ext uri="{FF2B5EF4-FFF2-40B4-BE49-F238E27FC236}">
              <a16:creationId xmlns:a16="http://schemas.microsoft.com/office/drawing/2014/main" id="{C5D0A464-3BE4-4DB1-8A34-A829D5C411D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770" name="Text Box 43">
          <a:extLst>
            <a:ext uri="{FF2B5EF4-FFF2-40B4-BE49-F238E27FC236}">
              <a16:creationId xmlns:a16="http://schemas.microsoft.com/office/drawing/2014/main" id="{B5506911-8FD7-4F26-A258-4214C800C32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771" name="Text Box 1">
          <a:extLst>
            <a:ext uri="{FF2B5EF4-FFF2-40B4-BE49-F238E27FC236}">
              <a16:creationId xmlns:a16="http://schemas.microsoft.com/office/drawing/2014/main" id="{DC114E0E-3F13-4A81-8482-9B6CA5FE273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772" name="Text Box 8">
          <a:extLst>
            <a:ext uri="{FF2B5EF4-FFF2-40B4-BE49-F238E27FC236}">
              <a16:creationId xmlns:a16="http://schemas.microsoft.com/office/drawing/2014/main" id="{DE2AC69B-6C13-4A7A-B440-5BD76586900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773" name="Text Box 9">
          <a:extLst>
            <a:ext uri="{FF2B5EF4-FFF2-40B4-BE49-F238E27FC236}">
              <a16:creationId xmlns:a16="http://schemas.microsoft.com/office/drawing/2014/main" id="{D74CFC1F-09F4-4550-93D1-77B2202AD38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774" name="Text Box 10">
          <a:extLst>
            <a:ext uri="{FF2B5EF4-FFF2-40B4-BE49-F238E27FC236}">
              <a16:creationId xmlns:a16="http://schemas.microsoft.com/office/drawing/2014/main" id="{E8A24D50-5F5B-44F4-86DB-32162F2CD51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775" name="Text Box 41">
          <a:extLst>
            <a:ext uri="{FF2B5EF4-FFF2-40B4-BE49-F238E27FC236}">
              <a16:creationId xmlns:a16="http://schemas.microsoft.com/office/drawing/2014/main" id="{FF245C86-5763-4EAB-A929-9C878452F9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776" name="Text Box 43">
          <a:extLst>
            <a:ext uri="{FF2B5EF4-FFF2-40B4-BE49-F238E27FC236}">
              <a16:creationId xmlns:a16="http://schemas.microsoft.com/office/drawing/2014/main" id="{7D0C1776-C4B0-480F-84D5-83848169A81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777" name="Text Box 1">
          <a:extLst>
            <a:ext uri="{FF2B5EF4-FFF2-40B4-BE49-F238E27FC236}">
              <a16:creationId xmlns:a16="http://schemas.microsoft.com/office/drawing/2014/main" id="{A60B0684-2FD9-4840-BF7A-D60ABBF8CA6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778" name="Text Box 8">
          <a:extLst>
            <a:ext uri="{FF2B5EF4-FFF2-40B4-BE49-F238E27FC236}">
              <a16:creationId xmlns:a16="http://schemas.microsoft.com/office/drawing/2014/main" id="{259D350F-B8AD-4DEF-892E-0888F4F6862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779" name="Text Box 9">
          <a:extLst>
            <a:ext uri="{FF2B5EF4-FFF2-40B4-BE49-F238E27FC236}">
              <a16:creationId xmlns:a16="http://schemas.microsoft.com/office/drawing/2014/main" id="{2B41CDCA-7672-4739-969F-49E3A6CF324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780" name="Text Box 10">
          <a:extLst>
            <a:ext uri="{FF2B5EF4-FFF2-40B4-BE49-F238E27FC236}">
              <a16:creationId xmlns:a16="http://schemas.microsoft.com/office/drawing/2014/main" id="{62FE3BDB-AA08-4707-871E-6089D30B61C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781" name="Text Box 41">
          <a:extLst>
            <a:ext uri="{FF2B5EF4-FFF2-40B4-BE49-F238E27FC236}">
              <a16:creationId xmlns:a16="http://schemas.microsoft.com/office/drawing/2014/main" id="{5084A254-C06A-4F52-96E2-730FA287AF6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782" name="Text Box 43">
          <a:extLst>
            <a:ext uri="{FF2B5EF4-FFF2-40B4-BE49-F238E27FC236}">
              <a16:creationId xmlns:a16="http://schemas.microsoft.com/office/drawing/2014/main" id="{602FE829-0191-45C5-9C1C-70D369CC1D6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783" name="Text Box 1">
          <a:extLst>
            <a:ext uri="{FF2B5EF4-FFF2-40B4-BE49-F238E27FC236}">
              <a16:creationId xmlns:a16="http://schemas.microsoft.com/office/drawing/2014/main" id="{30CECEBD-07DD-41C9-B288-5C378DE55A9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784" name="Text Box 8">
          <a:extLst>
            <a:ext uri="{FF2B5EF4-FFF2-40B4-BE49-F238E27FC236}">
              <a16:creationId xmlns:a16="http://schemas.microsoft.com/office/drawing/2014/main" id="{34D08B9A-3BCC-4E7E-9FAC-BB5AC16A268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785" name="Text Box 9">
          <a:extLst>
            <a:ext uri="{FF2B5EF4-FFF2-40B4-BE49-F238E27FC236}">
              <a16:creationId xmlns:a16="http://schemas.microsoft.com/office/drawing/2014/main" id="{BE0E873D-10D3-462B-B895-D74C75667E1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786" name="Text Box 10">
          <a:extLst>
            <a:ext uri="{FF2B5EF4-FFF2-40B4-BE49-F238E27FC236}">
              <a16:creationId xmlns:a16="http://schemas.microsoft.com/office/drawing/2014/main" id="{5A6213A8-964A-4EC6-BA8E-769D093174B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787" name="Text Box 41">
          <a:extLst>
            <a:ext uri="{FF2B5EF4-FFF2-40B4-BE49-F238E27FC236}">
              <a16:creationId xmlns:a16="http://schemas.microsoft.com/office/drawing/2014/main" id="{87CE9130-87E2-40E3-B997-3973B24F062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788" name="Text Box 43">
          <a:extLst>
            <a:ext uri="{FF2B5EF4-FFF2-40B4-BE49-F238E27FC236}">
              <a16:creationId xmlns:a16="http://schemas.microsoft.com/office/drawing/2014/main" id="{FAD7637A-E3CA-45B0-B51A-6DFA0BF8B28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789" name="Text Box 1">
          <a:extLst>
            <a:ext uri="{FF2B5EF4-FFF2-40B4-BE49-F238E27FC236}">
              <a16:creationId xmlns:a16="http://schemas.microsoft.com/office/drawing/2014/main" id="{7BD5341D-AE8B-4D41-9EFF-0A8DB114F75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790" name="Text Box 8">
          <a:extLst>
            <a:ext uri="{FF2B5EF4-FFF2-40B4-BE49-F238E27FC236}">
              <a16:creationId xmlns:a16="http://schemas.microsoft.com/office/drawing/2014/main" id="{E784C167-81B6-4DF8-A3B5-48565A30D34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791" name="Text Box 9">
          <a:extLst>
            <a:ext uri="{FF2B5EF4-FFF2-40B4-BE49-F238E27FC236}">
              <a16:creationId xmlns:a16="http://schemas.microsoft.com/office/drawing/2014/main" id="{1712772F-0E4C-4655-8566-F4CECE16ECA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792" name="Text Box 10">
          <a:extLst>
            <a:ext uri="{FF2B5EF4-FFF2-40B4-BE49-F238E27FC236}">
              <a16:creationId xmlns:a16="http://schemas.microsoft.com/office/drawing/2014/main" id="{71A9BDB2-DD16-44F8-B2A8-24C0B687BAB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793" name="Text Box 41">
          <a:extLst>
            <a:ext uri="{FF2B5EF4-FFF2-40B4-BE49-F238E27FC236}">
              <a16:creationId xmlns:a16="http://schemas.microsoft.com/office/drawing/2014/main" id="{42E03CF9-BB71-4AE6-8D25-A0E3CB16BA0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794" name="Text Box 43">
          <a:extLst>
            <a:ext uri="{FF2B5EF4-FFF2-40B4-BE49-F238E27FC236}">
              <a16:creationId xmlns:a16="http://schemas.microsoft.com/office/drawing/2014/main" id="{A1292ACA-2078-40C2-849F-C8BBCC3C813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795" name="Text Box 1">
          <a:extLst>
            <a:ext uri="{FF2B5EF4-FFF2-40B4-BE49-F238E27FC236}">
              <a16:creationId xmlns:a16="http://schemas.microsoft.com/office/drawing/2014/main" id="{346BB163-B652-4328-819A-F07855C1E0C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796" name="Text Box 8">
          <a:extLst>
            <a:ext uri="{FF2B5EF4-FFF2-40B4-BE49-F238E27FC236}">
              <a16:creationId xmlns:a16="http://schemas.microsoft.com/office/drawing/2014/main" id="{ADAA4E8D-F76D-4CC5-B730-19448778A3D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797" name="Text Box 9">
          <a:extLst>
            <a:ext uri="{FF2B5EF4-FFF2-40B4-BE49-F238E27FC236}">
              <a16:creationId xmlns:a16="http://schemas.microsoft.com/office/drawing/2014/main" id="{DCF954DC-AC66-42A2-B299-5CA74EA4624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798" name="Text Box 10">
          <a:extLst>
            <a:ext uri="{FF2B5EF4-FFF2-40B4-BE49-F238E27FC236}">
              <a16:creationId xmlns:a16="http://schemas.microsoft.com/office/drawing/2014/main" id="{84E0251C-DDA1-45B6-80DD-1537AA67BA5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799" name="Text Box 41">
          <a:extLst>
            <a:ext uri="{FF2B5EF4-FFF2-40B4-BE49-F238E27FC236}">
              <a16:creationId xmlns:a16="http://schemas.microsoft.com/office/drawing/2014/main" id="{654F4217-9318-42C1-9ACA-7C6C60F3EF1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800" name="Text Box 43">
          <a:extLst>
            <a:ext uri="{FF2B5EF4-FFF2-40B4-BE49-F238E27FC236}">
              <a16:creationId xmlns:a16="http://schemas.microsoft.com/office/drawing/2014/main" id="{E5A19B24-D641-4F64-8D12-D74858C8373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801" name="Text Box 1">
          <a:extLst>
            <a:ext uri="{FF2B5EF4-FFF2-40B4-BE49-F238E27FC236}">
              <a16:creationId xmlns:a16="http://schemas.microsoft.com/office/drawing/2014/main" id="{715CF5D5-5854-4700-8FCD-11B70E0A1CF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802" name="Text Box 8">
          <a:extLst>
            <a:ext uri="{FF2B5EF4-FFF2-40B4-BE49-F238E27FC236}">
              <a16:creationId xmlns:a16="http://schemas.microsoft.com/office/drawing/2014/main" id="{1FD4345D-83DE-460C-A194-E71D08FA5DB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803" name="Text Box 9">
          <a:extLst>
            <a:ext uri="{FF2B5EF4-FFF2-40B4-BE49-F238E27FC236}">
              <a16:creationId xmlns:a16="http://schemas.microsoft.com/office/drawing/2014/main" id="{29F55CDE-75FE-47BB-A971-A99A2EF80AA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804" name="Text Box 10">
          <a:extLst>
            <a:ext uri="{FF2B5EF4-FFF2-40B4-BE49-F238E27FC236}">
              <a16:creationId xmlns:a16="http://schemas.microsoft.com/office/drawing/2014/main" id="{18A5323C-D4FB-4A9F-8C44-A6DCF4564D7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805" name="Text Box 41">
          <a:extLst>
            <a:ext uri="{FF2B5EF4-FFF2-40B4-BE49-F238E27FC236}">
              <a16:creationId xmlns:a16="http://schemas.microsoft.com/office/drawing/2014/main" id="{0CB10199-E76B-427C-8A8D-8D115C40C7A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806" name="Text Box 43">
          <a:extLst>
            <a:ext uri="{FF2B5EF4-FFF2-40B4-BE49-F238E27FC236}">
              <a16:creationId xmlns:a16="http://schemas.microsoft.com/office/drawing/2014/main" id="{D4E50C85-C9DA-423C-9E1B-B44EFDE8DAB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807" name="Text Box 1">
          <a:extLst>
            <a:ext uri="{FF2B5EF4-FFF2-40B4-BE49-F238E27FC236}">
              <a16:creationId xmlns:a16="http://schemas.microsoft.com/office/drawing/2014/main" id="{D7750503-90F1-4689-A164-EBD2E69D0CC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808" name="Text Box 8">
          <a:extLst>
            <a:ext uri="{FF2B5EF4-FFF2-40B4-BE49-F238E27FC236}">
              <a16:creationId xmlns:a16="http://schemas.microsoft.com/office/drawing/2014/main" id="{C6AEEAE2-2048-425D-8C06-117AE04F123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809" name="Text Box 9">
          <a:extLst>
            <a:ext uri="{FF2B5EF4-FFF2-40B4-BE49-F238E27FC236}">
              <a16:creationId xmlns:a16="http://schemas.microsoft.com/office/drawing/2014/main" id="{EEB028E7-8A3D-4BBA-9522-5F49619225A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810" name="Text Box 10">
          <a:extLst>
            <a:ext uri="{FF2B5EF4-FFF2-40B4-BE49-F238E27FC236}">
              <a16:creationId xmlns:a16="http://schemas.microsoft.com/office/drawing/2014/main" id="{ECFEEABC-7159-4D1F-B112-B304FFE28A4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811" name="Text Box 41">
          <a:extLst>
            <a:ext uri="{FF2B5EF4-FFF2-40B4-BE49-F238E27FC236}">
              <a16:creationId xmlns:a16="http://schemas.microsoft.com/office/drawing/2014/main" id="{17001D5E-1EAC-4151-8E2E-1424C71E035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812" name="Text Box 43">
          <a:extLst>
            <a:ext uri="{FF2B5EF4-FFF2-40B4-BE49-F238E27FC236}">
              <a16:creationId xmlns:a16="http://schemas.microsoft.com/office/drawing/2014/main" id="{612B9E1F-80D1-4B6D-952F-C96716A3BFC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813" name="Text Box 1">
          <a:extLst>
            <a:ext uri="{FF2B5EF4-FFF2-40B4-BE49-F238E27FC236}">
              <a16:creationId xmlns:a16="http://schemas.microsoft.com/office/drawing/2014/main" id="{475B86DE-6E22-400B-8C15-79399678F86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814" name="Text Box 8">
          <a:extLst>
            <a:ext uri="{FF2B5EF4-FFF2-40B4-BE49-F238E27FC236}">
              <a16:creationId xmlns:a16="http://schemas.microsoft.com/office/drawing/2014/main" id="{F4FC7F79-FBE9-4373-97D0-C952DEC2032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815" name="Text Box 9">
          <a:extLst>
            <a:ext uri="{FF2B5EF4-FFF2-40B4-BE49-F238E27FC236}">
              <a16:creationId xmlns:a16="http://schemas.microsoft.com/office/drawing/2014/main" id="{F4FC9668-4117-477A-B49A-D09AB16B0B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816" name="Text Box 10">
          <a:extLst>
            <a:ext uri="{FF2B5EF4-FFF2-40B4-BE49-F238E27FC236}">
              <a16:creationId xmlns:a16="http://schemas.microsoft.com/office/drawing/2014/main" id="{08D12E49-5D6C-418F-9552-CFE5D2D7A95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817" name="Text Box 41">
          <a:extLst>
            <a:ext uri="{FF2B5EF4-FFF2-40B4-BE49-F238E27FC236}">
              <a16:creationId xmlns:a16="http://schemas.microsoft.com/office/drawing/2014/main" id="{3FA577CB-B480-40CA-8474-A059BFA3299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818" name="Text Box 43">
          <a:extLst>
            <a:ext uri="{FF2B5EF4-FFF2-40B4-BE49-F238E27FC236}">
              <a16:creationId xmlns:a16="http://schemas.microsoft.com/office/drawing/2014/main" id="{10646DEB-369C-43B3-90CE-DB165E9DA8B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819" name="Text Box 1">
          <a:extLst>
            <a:ext uri="{FF2B5EF4-FFF2-40B4-BE49-F238E27FC236}">
              <a16:creationId xmlns:a16="http://schemas.microsoft.com/office/drawing/2014/main" id="{CFC51C3F-E3B6-47A8-AEC5-9697E7634A9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820" name="Text Box 8">
          <a:extLst>
            <a:ext uri="{FF2B5EF4-FFF2-40B4-BE49-F238E27FC236}">
              <a16:creationId xmlns:a16="http://schemas.microsoft.com/office/drawing/2014/main" id="{C8068515-4EB3-4970-B454-43F75439EB4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821" name="Text Box 9">
          <a:extLst>
            <a:ext uri="{FF2B5EF4-FFF2-40B4-BE49-F238E27FC236}">
              <a16:creationId xmlns:a16="http://schemas.microsoft.com/office/drawing/2014/main" id="{98142E2C-A177-4207-9418-EA6EAD25768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822" name="Text Box 10">
          <a:extLst>
            <a:ext uri="{FF2B5EF4-FFF2-40B4-BE49-F238E27FC236}">
              <a16:creationId xmlns:a16="http://schemas.microsoft.com/office/drawing/2014/main" id="{C3210E04-9F0E-4C3B-95CE-EC201CA172A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823" name="Text Box 41">
          <a:extLst>
            <a:ext uri="{FF2B5EF4-FFF2-40B4-BE49-F238E27FC236}">
              <a16:creationId xmlns:a16="http://schemas.microsoft.com/office/drawing/2014/main" id="{EEB19513-B0A3-4A29-8E6D-1CC3193E9FE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4824" name="Text Box 43">
          <a:extLst>
            <a:ext uri="{FF2B5EF4-FFF2-40B4-BE49-F238E27FC236}">
              <a16:creationId xmlns:a16="http://schemas.microsoft.com/office/drawing/2014/main" id="{D4B01DE2-3142-4B2E-93DD-B42EB2A70FD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4825" name="Text Box 1">
          <a:extLst>
            <a:ext uri="{FF2B5EF4-FFF2-40B4-BE49-F238E27FC236}">
              <a16:creationId xmlns:a16="http://schemas.microsoft.com/office/drawing/2014/main" id="{41FED8AB-ECC6-4FA8-8BBF-E54A0AFCA44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4826" name="Text Box 8">
          <a:extLst>
            <a:ext uri="{FF2B5EF4-FFF2-40B4-BE49-F238E27FC236}">
              <a16:creationId xmlns:a16="http://schemas.microsoft.com/office/drawing/2014/main" id="{F2E61C75-921E-454D-B65F-B852328453C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4827" name="Text Box 9">
          <a:extLst>
            <a:ext uri="{FF2B5EF4-FFF2-40B4-BE49-F238E27FC236}">
              <a16:creationId xmlns:a16="http://schemas.microsoft.com/office/drawing/2014/main" id="{7FCF4E9C-CE75-4F20-8CAB-C038A7B46DD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4828" name="Text Box 10">
          <a:extLst>
            <a:ext uri="{FF2B5EF4-FFF2-40B4-BE49-F238E27FC236}">
              <a16:creationId xmlns:a16="http://schemas.microsoft.com/office/drawing/2014/main" id="{26527622-7F4B-4DE8-AD7E-06F42EF227C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4829" name="Text Box 41">
          <a:extLst>
            <a:ext uri="{FF2B5EF4-FFF2-40B4-BE49-F238E27FC236}">
              <a16:creationId xmlns:a16="http://schemas.microsoft.com/office/drawing/2014/main" id="{FC20FE92-8BD8-4DCC-BB5D-C0AD7DF4371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4830" name="Text Box 43">
          <a:extLst>
            <a:ext uri="{FF2B5EF4-FFF2-40B4-BE49-F238E27FC236}">
              <a16:creationId xmlns:a16="http://schemas.microsoft.com/office/drawing/2014/main" id="{94899AB1-2311-4D29-BDD7-BE7782D68BD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4831" name="Text Box 1">
          <a:extLst>
            <a:ext uri="{FF2B5EF4-FFF2-40B4-BE49-F238E27FC236}">
              <a16:creationId xmlns:a16="http://schemas.microsoft.com/office/drawing/2014/main" id="{E5C45881-C2BF-472B-86C4-8CE218FA583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4832" name="Text Box 8">
          <a:extLst>
            <a:ext uri="{FF2B5EF4-FFF2-40B4-BE49-F238E27FC236}">
              <a16:creationId xmlns:a16="http://schemas.microsoft.com/office/drawing/2014/main" id="{DE47AD99-461E-4100-8002-41730C6CCF2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4833" name="Text Box 9">
          <a:extLst>
            <a:ext uri="{FF2B5EF4-FFF2-40B4-BE49-F238E27FC236}">
              <a16:creationId xmlns:a16="http://schemas.microsoft.com/office/drawing/2014/main" id="{031A4DB6-E6EF-4419-8884-B0D8A43EEC0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4834" name="Text Box 10">
          <a:extLst>
            <a:ext uri="{FF2B5EF4-FFF2-40B4-BE49-F238E27FC236}">
              <a16:creationId xmlns:a16="http://schemas.microsoft.com/office/drawing/2014/main" id="{6D655A37-261E-4158-B637-D7DA133BD1E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4835" name="Text Box 41">
          <a:extLst>
            <a:ext uri="{FF2B5EF4-FFF2-40B4-BE49-F238E27FC236}">
              <a16:creationId xmlns:a16="http://schemas.microsoft.com/office/drawing/2014/main" id="{EDBDEA36-5E0C-41DF-9223-61C9D7888A7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4836" name="Text Box 43">
          <a:extLst>
            <a:ext uri="{FF2B5EF4-FFF2-40B4-BE49-F238E27FC236}">
              <a16:creationId xmlns:a16="http://schemas.microsoft.com/office/drawing/2014/main" id="{9FF96B89-DBA3-4010-BC53-0D372933F78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57150"/>
    <xdr:sp macro="" textlink="">
      <xdr:nvSpPr>
        <xdr:cNvPr id="4837" name="Text Box 1">
          <a:extLst>
            <a:ext uri="{FF2B5EF4-FFF2-40B4-BE49-F238E27FC236}">
              <a16:creationId xmlns:a16="http://schemas.microsoft.com/office/drawing/2014/main" id="{0D0F5287-063E-46B6-A168-86DFA4F1461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57150"/>
    <xdr:sp macro="" textlink="">
      <xdr:nvSpPr>
        <xdr:cNvPr id="4838" name="Text Box 8">
          <a:extLst>
            <a:ext uri="{FF2B5EF4-FFF2-40B4-BE49-F238E27FC236}">
              <a16:creationId xmlns:a16="http://schemas.microsoft.com/office/drawing/2014/main" id="{BF4D2370-B8B7-4D50-9DC6-AD286E063F5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57150"/>
    <xdr:sp macro="" textlink="">
      <xdr:nvSpPr>
        <xdr:cNvPr id="4839" name="Text Box 9">
          <a:extLst>
            <a:ext uri="{FF2B5EF4-FFF2-40B4-BE49-F238E27FC236}">
              <a16:creationId xmlns:a16="http://schemas.microsoft.com/office/drawing/2014/main" id="{076BBF2A-A00F-4C1C-931D-764F92405CA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57150"/>
    <xdr:sp macro="" textlink="">
      <xdr:nvSpPr>
        <xdr:cNvPr id="4840" name="Text Box 10">
          <a:extLst>
            <a:ext uri="{FF2B5EF4-FFF2-40B4-BE49-F238E27FC236}">
              <a16:creationId xmlns:a16="http://schemas.microsoft.com/office/drawing/2014/main" id="{DCFE3035-4B90-4793-98D4-BFE478EB94C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57150"/>
    <xdr:sp macro="" textlink="">
      <xdr:nvSpPr>
        <xdr:cNvPr id="4841" name="Text Box 41">
          <a:extLst>
            <a:ext uri="{FF2B5EF4-FFF2-40B4-BE49-F238E27FC236}">
              <a16:creationId xmlns:a16="http://schemas.microsoft.com/office/drawing/2014/main" id="{7369395C-D02E-4016-928B-2E7FB1BA20C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57150"/>
    <xdr:sp macro="" textlink="">
      <xdr:nvSpPr>
        <xdr:cNvPr id="4842" name="Text Box 43">
          <a:extLst>
            <a:ext uri="{FF2B5EF4-FFF2-40B4-BE49-F238E27FC236}">
              <a16:creationId xmlns:a16="http://schemas.microsoft.com/office/drawing/2014/main" id="{24CB59FA-0D55-45CB-8F03-35894C94C42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4843" name="Text Box 1">
          <a:extLst>
            <a:ext uri="{FF2B5EF4-FFF2-40B4-BE49-F238E27FC236}">
              <a16:creationId xmlns:a16="http://schemas.microsoft.com/office/drawing/2014/main" id="{2FF33EBD-B038-478E-BF47-373FE0AC446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4844" name="Text Box 8">
          <a:extLst>
            <a:ext uri="{FF2B5EF4-FFF2-40B4-BE49-F238E27FC236}">
              <a16:creationId xmlns:a16="http://schemas.microsoft.com/office/drawing/2014/main" id="{52573BFD-4F11-4D6A-8814-E7C1F49CC86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4845" name="Text Box 9">
          <a:extLst>
            <a:ext uri="{FF2B5EF4-FFF2-40B4-BE49-F238E27FC236}">
              <a16:creationId xmlns:a16="http://schemas.microsoft.com/office/drawing/2014/main" id="{1F749155-BE1D-4445-A085-634093AE431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4846" name="Text Box 10">
          <a:extLst>
            <a:ext uri="{FF2B5EF4-FFF2-40B4-BE49-F238E27FC236}">
              <a16:creationId xmlns:a16="http://schemas.microsoft.com/office/drawing/2014/main" id="{DFDBB49E-237C-4F3D-80EC-7B049BA1282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4847" name="Text Box 41">
          <a:extLst>
            <a:ext uri="{FF2B5EF4-FFF2-40B4-BE49-F238E27FC236}">
              <a16:creationId xmlns:a16="http://schemas.microsoft.com/office/drawing/2014/main" id="{DD876B98-284A-41BC-9716-14E482D2010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4848" name="Text Box 43">
          <a:extLst>
            <a:ext uri="{FF2B5EF4-FFF2-40B4-BE49-F238E27FC236}">
              <a16:creationId xmlns:a16="http://schemas.microsoft.com/office/drawing/2014/main" id="{167F55F3-B4B4-4386-9432-8EDA33B6ED9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4849" name="Text Box 1">
          <a:extLst>
            <a:ext uri="{FF2B5EF4-FFF2-40B4-BE49-F238E27FC236}">
              <a16:creationId xmlns:a16="http://schemas.microsoft.com/office/drawing/2014/main" id="{3FE42B65-F8E9-4CC3-9DCB-B8BE57CBEF8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4850" name="Text Box 8">
          <a:extLst>
            <a:ext uri="{FF2B5EF4-FFF2-40B4-BE49-F238E27FC236}">
              <a16:creationId xmlns:a16="http://schemas.microsoft.com/office/drawing/2014/main" id="{39A682E2-99AB-4F3E-A7F1-9DAFBA710DF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4851" name="Text Box 9">
          <a:extLst>
            <a:ext uri="{FF2B5EF4-FFF2-40B4-BE49-F238E27FC236}">
              <a16:creationId xmlns:a16="http://schemas.microsoft.com/office/drawing/2014/main" id="{48CE5337-35E0-4EE2-86E1-0C55F299156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4852" name="Text Box 10">
          <a:extLst>
            <a:ext uri="{FF2B5EF4-FFF2-40B4-BE49-F238E27FC236}">
              <a16:creationId xmlns:a16="http://schemas.microsoft.com/office/drawing/2014/main" id="{5C96B153-8208-43E8-8DD1-916AB53E60D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4853" name="Text Box 41">
          <a:extLst>
            <a:ext uri="{FF2B5EF4-FFF2-40B4-BE49-F238E27FC236}">
              <a16:creationId xmlns:a16="http://schemas.microsoft.com/office/drawing/2014/main" id="{06D268C9-AE9C-4439-A6B7-CAA7C910852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4854" name="Text Box 43">
          <a:extLst>
            <a:ext uri="{FF2B5EF4-FFF2-40B4-BE49-F238E27FC236}">
              <a16:creationId xmlns:a16="http://schemas.microsoft.com/office/drawing/2014/main" id="{6E571557-A7C7-4064-B4A1-7AC8FA1A594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4855" name="Text Box 1">
          <a:extLst>
            <a:ext uri="{FF2B5EF4-FFF2-40B4-BE49-F238E27FC236}">
              <a16:creationId xmlns:a16="http://schemas.microsoft.com/office/drawing/2014/main" id="{623155A7-DE5E-4CCD-905A-C0229964189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4856" name="Text Box 8">
          <a:extLst>
            <a:ext uri="{FF2B5EF4-FFF2-40B4-BE49-F238E27FC236}">
              <a16:creationId xmlns:a16="http://schemas.microsoft.com/office/drawing/2014/main" id="{37EFE491-13C9-4CF3-8BF0-811EABB8B63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4857" name="Text Box 9">
          <a:extLst>
            <a:ext uri="{FF2B5EF4-FFF2-40B4-BE49-F238E27FC236}">
              <a16:creationId xmlns:a16="http://schemas.microsoft.com/office/drawing/2014/main" id="{4162845F-45DF-4E88-9520-18578707BCE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4858" name="Text Box 10">
          <a:extLst>
            <a:ext uri="{FF2B5EF4-FFF2-40B4-BE49-F238E27FC236}">
              <a16:creationId xmlns:a16="http://schemas.microsoft.com/office/drawing/2014/main" id="{1B611956-A303-4832-A070-5C9B06FA669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4859" name="Text Box 41">
          <a:extLst>
            <a:ext uri="{FF2B5EF4-FFF2-40B4-BE49-F238E27FC236}">
              <a16:creationId xmlns:a16="http://schemas.microsoft.com/office/drawing/2014/main" id="{BB8DD847-849B-4821-A836-109CAC0492C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4860" name="Text Box 43">
          <a:extLst>
            <a:ext uri="{FF2B5EF4-FFF2-40B4-BE49-F238E27FC236}">
              <a16:creationId xmlns:a16="http://schemas.microsoft.com/office/drawing/2014/main" id="{A3189DF1-9CD3-4821-992C-E19515FDF2E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4861" name="Text Box 1">
          <a:extLst>
            <a:ext uri="{FF2B5EF4-FFF2-40B4-BE49-F238E27FC236}">
              <a16:creationId xmlns:a16="http://schemas.microsoft.com/office/drawing/2014/main" id="{DDCF5B8B-AA87-4A89-AF2C-97EE1D244CB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4862" name="Text Box 8">
          <a:extLst>
            <a:ext uri="{FF2B5EF4-FFF2-40B4-BE49-F238E27FC236}">
              <a16:creationId xmlns:a16="http://schemas.microsoft.com/office/drawing/2014/main" id="{B056F685-A446-47AD-8EC9-9D88E6D47CF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4863" name="Text Box 9">
          <a:extLst>
            <a:ext uri="{FF2B5EF4-FFF2-40B4-BE49-F238E27FC236}">
              <a16:creationId xmlns:a16="http://schemas.microsoft.com/office/drawing/2014/main" id="{5A46B7A0-7404-4DF2-94D9-9169A74F7AC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4864" name="Text Box 10">
          <a:extLst>
            <a:ext uri="{FF2B5EF4-FFF2-40B4-BE49-F238E27FC236}">
              <a16:creationId xmlns:a16="http://schemas.microsoft.com/office/drawing/2014/main" id="{9AE6B10A-83A7-4D82-8F2B-EEC1328BF62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4865" name="Text Box 41">
          <a:extLst>
            <a:ext uri="{FF2B5EF4-FFF2-40B4-BE49-F238E27FC236}">
              <a16:creationId xmlns:a16="http://schemas.microsoft.com/office/drawing/2014/main" id="{07B308FB-0BC4-4F07-9D50-CE3EB928F6C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4866" name="Text Box 43">
          <a:extLst>
            <a:ext uri="{FF2B5EF4-FFF2-40B4-BE49-F238E27FC236}">
              <a16:creationId xmlns:a16="http://schemas.microsoft.com/office/drawing/2014/main" id="{01CE2610-4362-4192-A43B-82FA052EC7E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57150"/>
    <xdr:sp macro="" textlink="">
      <xdr:nvSpPr>
        <xdr:cNvPr id="4867" name="Text Box 1">
          <a:extLst>
            <a:ext uri="{FF2B5EF4-FFF2-40B4-BE49-F238E27FC236}">
              <a16:creationId xmlns:a16="http://schemas.microsoft.com/office/drawing/2014/main" id="{AEA73707-EF78-4955-A03B-22E7FEB2A97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57150"/>
    <xdr:sp macro="" textlink="">
      <xdr:nvSpPr>
        <xdr:cNvPr id="4868" name="Text Box 8">
          <a:extLst>
            <a:ext uri="{FF2B5EF4-FFF2-40B4-BE49-F238E27FC236}">
              <a16:creationId xmlns:a16="http://schemas.microsoft.com/office/drawing/2014/main" id="{629C39AE-2935-4B1E-88BF-0409779345D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57150"/>
    <xdr:sp macro="" textlink="">
      <xdr:nvSpPr>
        <xdr:cNvPr id="4869" name="Text Box 9">
          <a:extLst>
            <a:ext uri="{FF2B5EF4-FFF2-40B4-BE49-F238E27FC236}">
              <a16:creationId xmlns:a16="http://schemas.microsoft.com/office/drawing/2014/main" id="{D37D1E74-E52B-4173-9869-F79AF5221CE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57150"/>
    <xdr:sp macro="" textlink="">
      <xdr:nvSpPr>
        <xdr:cNvPr id="4870" name="Text Box 10">
          <a:extLst>
            <a:ext uri="{FF2B5EF4-FFF2-40B4-BE49-F238E27FC236}">
              <a16:creationId xmlns:a16="http://schemas.microsoft.com/office/drawing/2014/main" id="{242E3EA8-72EC-4401-A4F3-78A942E69D3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57150"/>
    <xdr:sp macro="" textlink="">
      <xdr:nvSpPr>
        <xdr:cNvPr id="4871" name="Text Box 41">
          <a:extLst>
            <a:ext uri="{FF2B5EF4-FFF2-40B4-BE49-F238E27FC236}">
              <a16:creationId xmlns:a16="http://schemas.microsoft.com/office/drawing/2014/main" id="{99C3F440-2D20-45F2-AB8D-35F54533C0E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57150"/>
    <xdr:sp macro="" textlink="">
      <xdr:nvSpPr>
        <xdr:cNvPr id="4872" name="Text Box 43">
          <a:extLst>
            <a:ext uri="{FF2B5EF4-FFF2-40B4-BE49-F238E27FC236}">
              <a16:creationId xmlns:a16="http://schemas.microsoft.com/office/drawing/2014/main" id="{AF72552A-9332-4A35-84EA-0E2B7A120B8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4873" name="Text Box 1">
          <a:extLst>
            <a:ext uri="{FF2B5EF4-FFF2-40B4-BE49-F238E27FC236}">
              <a16:creationId xmlns:a16="http://schemas.microsoft.com/office/drawing/2014/main" id="{1C0E069F-31AA-4296-AF2C-72FC78EF3AA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4874" name="Text Box 8">
          <a:extLst>
            <a:ext uri="{FF2B5EF4-FFF2-40B4-BE49-F238E27FC236}">
              <a16:creationId xmlns:a16="http://schemas.microsoft.com/office/drawing/2014/main" id="{C0DBCD3F-F4AF-418C-998B-0969731A9FE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4875" name="Text Box 9">
          <a:extLst>
            <a:ext uri="{FF2B5EF4-FFF2-40B4-BE49-F238E27FC236}">
              <a16:creationId xmlns:a16="http://schemas.microsoft.com/office/drawing/2014/main" id="{3B4B0780-A93F-41A4-9400-65D05F8D847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4876" name="Text Box 10">
          <a:extLst>
            <a:ext uri="{FF2B5EF4-FFF2-40B4-BE49-F238E27FC236}">
              <a16:creationId xmlns:a16="http://schemas.microsoft.com/office/drawing/2014/main" id="{12D48718-7815-4430-8471-213D92DB381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4877" name="Text Box 41">
          <a:extLst>
            <a:ext uri="{FF2B5EF4-FFF2-40B4-BE49-F238E27FC236}">
              <a16:creationId xmlns:a16="http://schemas.microsoft.com/office/drawing/2014/main" id="{C992EC10-B04D-48F1-B4B2-BC889348200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4878" name="Text Box 43">
          <a:extLst>
            <a:ext uri="{FF2B5EF4-FFF2-40B4-BE49-F238E27FC236}">
              <a16:creationId xmlns:a16="http://schemas.microsoft.com/office/drawing/2014/main" id="{D6962928-91D6-4C14-ACB8-020FEFBC336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4879" name="Text Box 1">
          <a:extLst>
            <a:ext uri="{FF2B5EF4-FFF2-40B4-BE49-F238E27FC236}">
              <a16:creationId xmlns:a16="http://schemas.microsoft.com/office/drawing/2014/main" id="{46F521FF-00D5-40A8-8725-BCC05F065A2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4880" name="Text Box 8">
          <a:extLst>
            <a:ext uri="{FF2B5EF4-FFF2-40B4-BE49-F238E27FC236}">
              <a16:creationId xmlns:a16="http://schemas.microsoft.com/office/drawing/2014/main" id="{468F7878-651B-4F57-BAB5-6E121EE5C65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4881" name="Text Box 9">
          <a:extLst>
            <a:ext uri="{FF2B5EF4-FFF2-40B4-BE49-F238E27FC236}">
              <a16:creationId xmlns:a16="http://schemas.microsoft.com/office/drawing/2014/main" id="{7747C647-BB23-4D9F-950A-3809A3A9DCA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4882" name="Text Box 10">
          <a:extLst>
            <a:ext uri="{FF2B5EF4-FFF2-40B4-BE49-F238E27FC236}">
              <a16:creationId xmlns:a16="http://schemas.microsoft.com/office/drawing/2014/main" id="{67AB1CBA-1E19-472F-A5BE-B2C8EEDAF32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4883" name="Text Box 41">
          <a:extLst>
            <a:ext uri="{FF2B5EF4-FFF2-40B4-BE49-F238E27FC236}">
              <a16:creationId xmlns:a16="http://schemas.microsoft.com/office/drawing/2014/main" id="{2C86D734-2CF3-43F0-9D77-3F47C4967DA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4884" name="Text Box 43">
          <a:extLst>
            <a:ext uri="{FF2B5EF4-FFF2-40B4-BE49-F238E27FC236}">
              <a16:creationId xmlns:a16="http://schemas.microsoft.com/office/drawing/2014/main" id="{40C29996-A4C1-4716-9130-9539A0E2BA2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4885" name="Text Box 1">
          <a:extLst>
            <a:ext uri="{FF2B5EF4-FFF2-40B4-BE49-F238E27FC236}">
              <a16:creationId xmlns:a16="http://schemas.microsoft.com/office/drawing/2014/main" id="{229B283F-39D0-4CAE-BF50-3F77EFB6560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4886" name="Text Box 8">
          <a:extLst>
            <a:ext uri="{FF2B5EF4-FFF2-40B4-BE49-F238E27FC236}">
              <a16:creationId xmlns:a16="http://schemas.microsoft.com/office/drawing/2014/main" id="{06E5EA2C-7D03-44BA-856A-B3AA67D384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4887" name="Text Box 9">
          <a:extLst>
            <a:ext uri="{FF2B5EF4-FFF2-40B4-BE49-F238E27FC236}">
              <a16:creationId xmlns:a16="http://schemas.microsoft.com/office/drawing/2014/main" id="{97B8A7CE-6B87-4633-B0CC-9CA37770383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4888" name="Text Box 10">
          <a:extLst>
            <a:ext uri="{FF2B5EF4-FFF2-40B4-BE49-F238E27FC236}">
              <a16:creationId xmlns:a16="http://schemas.microsoft.com/office/drawing/2014/main" id="{DE9780E5-8AB4-4439-9716-C5C4574110D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4889" name="Text Box 41">
          <a:extLst>
            <a:ext uri="{FF2B5EF4-FFF2-40B4-BE49-F238E27FC236}">
              <a16:creationId xmlns:a16="http://schemas.microsoft.com/office/drawing/2014/main" id="{E9B116D1-1488-489A-AC34-2F4B4C4F4E2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4890" name="Text Box 43">
          <a:extLst>
            <a:ext uri="{FF2B5EF4-FFF2-40B4-BE49-F238E27FC236}">
              <a16:creationId xmlns:a16="http://schemas.microsoft.com/office/drawing/2014/main" id="{4FEF0115-B130-4F85-9C16-47FCCC5301D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4891" name="Text Box 1">
          <a:extLst>
            <a:ext uri="{FF2B5EF4-FFF2-40B4-BE49-F238E27FC236}">
              <a16:creationId xmlns:a16="http://schemas.microsoft.com/office/drawing/2014/main" id="{FDCC7186-2F3B-4A4A-920C-78B01781BA2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4892" name="Text Box 8">
          <a:extLst>
            <a:ext uri="{FF2B5EF4-FFF2-40B4-BE49-F238E27FC236}">
              <a16:creationId xmlns:a16="http://schemas.microsoft.com/office/drawing/2014/main" id="{59FA2D5F-56CC-46EC-B6AC-7E4BE323557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4893" name="Text Box 9">
          <a:extLst>
            <a:ext uri="{FF2B5EF4-FFF2-40B4-BE49-F238E27FC236}">
              <a16:creationId xmlns:a16="http://schemas.microsoft.com/office/drawing/2014/main" id="{394F3CBB-2860-471D-A8F9-58FD5DE7CB6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4894" name="Text Box 10">
          <a:extLst>
            <a:ext uri="{FF2B5EF4-FFF2-40B4-BE49-F238E27FC236}">
              <a16:creationId xmlns:a16="http://schemas.microsoft.com/office/drawing/2014/main" id="{33054E8D-4D89-48F1-A7C4-AF16B152CA8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4895" name="Text Box 41">
          <a:extLst>
            <a:ext uri="{FF2B5EF4-FFF2-40B4-BE49-F238E27FC236}">
              <a16:creationId xmlns:a16="http://schemas.microsoft.com/office/drawing/2014/main" id="{857FB662-4791-4DB4-B363-EF9324226F4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4896" name="Text Box 43">
          <a:extLst>
            <a:ext uri="{FF2B5EF4-FFF2-40B4-BE49-F238E27FC236}">
              <a16:creationId xmlns:a16="http://schemas.microsoft.com/office/drawing/2014/main" id="{EE069466-3BD5-43FE-9E2F-7BB1350CB07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4897" name="Text Box 1">
          <a:extLst>
            <a:ext uri="{FF2B5EF4-FFF2-40B4-BE49-F238E27FC236}">
              <a16:creationId xmlns:a16="http://schemas.microsoft.com/office/drawing/2014/main" id="{69CE3975-F3AC-40F8-9782-6670DEB0D3A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4898" name="Text Box 8">
          <a:extLst>
            <a:ext uri="{FF2B5EF4-FFF2-40B4-BE49-F238E27FC236}">
              <a16:creationId xmlns:a16="http://schemas.microsoft.com/office/drawing/2014/main" id="{DF3E8406-6BEB-423C-A77E-EA8C8E48F0C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4899" name="Text Box 9">
          <a:extLst>
            <a:ext uri="{FF2B5EF4-FFF2-40B4-BE49-F238E27FC236}">
              <a16:creationId xmlns:a16="http://schemas.microsoft.com/office/drawing/2014/main" id="{DB25CFD0-631E-4E28-A520-AA1A87EC8D7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4900" name="Text Box 10">
          <a:extLst>
            <a:ext uri="{FF2B5EF4-FFF2-40B4-BE49-F238E27FC236}">
              <a16:creationId xmlns:a16="http://schemas.microsoft.com/office/drawing/2014/main" id="{2BB74DC8-53D1-4E3A-92CB-42E14B6A6E0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4901" name="Text Box 41">
          <a:extLst>
            <a:ext uri="{FF2B5EF4-FFF2-40B4-BE49-F238E27FC236}">
              <a16:creationId xmlns:a16="http://schemas.microsoft.com/office/drawing/2014/main" id="{CA33193C-B830-435F-A281-6C7E4BC3C60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4902" name="Text Box 43">
          <a:extLst>
            <a:ext uri="{FF2B5EF4-FFF2-40B4-BE49-F238E27FC236}">
              <a16:creationId xmlns:a16="http://schemas.microsoft.com/office/drawing/2014/main" id="{567560B6-BB74-42EE-A48C-68D7715B915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4903" name="Text Box 1">
          <a:extLst>
            <a:ext uri="{FF2B5EF4-FFF2-40B4-BE49-F238E27FC236}">
              <a16:creationId xmlns:a16="http://schemas.microsoft.com/office/drawing/2014/main" id="{420320CA-5E35-49B5-B443-46ED4A7CBF1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4904" name="Text Box 8">
          <a:extLst>
            <a:ext uri="{FF2B5EF4-FFF2-40B4-BE49-F238E27FC236}">
              <a16:creationId xmlns:a16="http://schemas.microsoft.com/office/drawing/2014/main" id="{A9195D84-2EFC-423C-B856-46D81DDBD04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4905" name="Text Box 9">
          <a:extLst>
            <a:ext uri="{FF2B5EF4-FFF2-40B4-BE49-F238E27FC236}">
              <a16:creationId xmlns:a16="http://schemas.microsoft.com/office/drawing/2014/main" id="{F86C9775-C802-4B47-AF11-DE1717D43F5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4906" name="Text Box 10">
          <a:extLst>
            <a:ext uri="{FF2B5EF4-FFF2-40B4-BE49-F238E27FC236}">
              <a16:creationId xmlns:a16="http://schemas.microsoft.com/office/drawing/2014/main" id="{6F528D30-E0AC-4813-9DBD-140DC0AD486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4907" name="Text Box 41">
          <a:extLst>
            <a:ext uri="{FF2B5EF4-FFF2-40B4-BE49-F238E27FC236}">
              <a16:creationId xmlns:a16="http://schemas.microsoft.com/office/drawing/2014/main" id="{4A2E4B87-1785-4834-8BFE-60B89796521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4908" name="Text Box 43">
          <a:extLst>
            <a:ext uri="{FF2B5EF4-FFF2-40B4-BE49-F238E27FC236}">
              <a16:creationId xmlns:a16="http://schemas.microsoft.com/office/drawing/2014/main" id="{057A6802-DEBA-4ABC-AC84-A1815FDD32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4909" name="Text Box 1">
          <a:extLst>
            <a:ext uri="{FF2B5EF4-FFF2-40B4-BE49-F238E27FC236}">
              <a16:creationId xmlns:a16="http://schemas.microsoft.com/office/drawing/2014/main" id="{5394D493-78D0-44C4-A741-59EA1ADF44C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4910" name="Text Box 8">
          <a:extLst>
            <a:ext uri="{FF2B5EF4-FFF2-40B4-BE49-F238E27FC236}">
              <a16:creationId xmlns:a16="http://schemas.microsoft.com/office/drawing/2014/main" id="{50429BAD-4789-4C21-9DB8-23612F9938B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4911" name="Text Box 9">
          <a:extLst>
            <a:ext uri="{FF2B5EF4-FFF2-40B4-BE49-F238E27FC236}">
              <a16:creationId xmlns:a16="http://schemas.microsoft.com/office/drawing/2014/main" id="{8D57E4F8-A008-4D73-800A-FE7AE20D8CD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4912" name="Text Box 10">
          <a:extLst>
            <a:ext uri="{FF2B5EF4-FFF2-40B4-BE49-F238E27FC236}">
              <a16:creationId xmlns:a16="http://schemas.microsoft.com/office/drawing/2014/main" id="{AFB0FC9B-FA5E-4CB7-A4F4-688DC2C0517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4913" name="Text Box 41">
          <a:extLst>
            <a:ext uri="{FF2B5EF4-FFF2-40B4-BE49-F238E27FC236}">
              <a16:creationId xmlns:a16="http://schemas.microsoft.com/office/drawing/2014/main" id="{75F9B662-1882-41B5-9D45-6D6201F1DD0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4914" name="Text Box 43">
          <a:extLst>
            <a:ext uri="{FF2B5EF4-FFF2-40B4-BE49-F238E27FC236}">
              <a16:creationId xmlns:a16="http://schemas.microsoft.com/office/drawing/2014/main" id="{5E117227-1CD4-420B-9820-F5054FF9BE8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44450"/>
    <xdr:sp macro="" textlink="">
      <xdr:nvSpPr>
        <xdr:cNvPr id="4915" name="Text Box 1">
          <a:extLst>
            <a:ext uri="{FF2B5EF4-FFF2-40B4-BE49-F238E27FC236}">
              <a16:creationId xmlns:a16="http://schemas.microsoft.com/office/drawing/2014/main" id="{71520AA7-3378-4D91-9DA3-3E38B5BDF6B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44450"/>
    <xdr:sp macro="" textlink="">
      <xdr:nvSpPr>
        <xdr:cNvPr id="4916" name="Text Box 8">
          <a:extLst>
            <a:ext uri="{FF2B5EF4-FFF2-40B4-BE49-F238E27FC236}">
              <a16:creationId xmlns:a16="http://schemas.microsoft.com/office/drawing/2014/main" id="{7B817476-F337-4B67-9473-92EB9C8DA4E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44450"/>
    <xdr:sp macro="" textlink="">
      <xdr:nvSpPr>
        <xdr:cNvPr id="4917" name="Text Box 9">
          <a:extLst>
            <a:ext uri="{FF2B5EF4-FFF2-40B4-BE49-F238E27FC236}">
              <a16:creationId xmlns:a16="http://schemas.microsoft.com/office/drawing/2014/main" id="{90F48B00-62C9-4B89-B948-9DBD1110F0B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44450"/>
    <xdr:sp macro="" textlink="">
      <xdr:nvSpPr>
        <xdr:cNvPr id="4918" name="Text Box 10">
          <a:extLst>
            <a:ext uri="{FF2B5EF4-FFF2-40B4-BE49-F238E27FC236}">
              <a16:creationId xmlns:a16="http://schemas.microsoft.com/office/drawing/2014/main" id="{F119E950-98CE-4AE0-8A57-497972617A6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44450"/>
    <xdr:sp macro="" textlink="">
      <xdr:nvSpPr>
        <xdr:cNvPr id="4919" name="Text Box 41">
          <a:extLst>
            <a:ext uri="{FF2B5EF4-FFF2-40B4-BE49-F238E27FC236}">
              <a16:creationId xmlns:a16="http://schemas.microsoft.com/office/drawing/2014/main" id="{B3057DB7-1248-4F8C-8D53-E723DEC43CC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44450"/>
    <xdr:sp macro="" textlink="">
      <xdr:nvSpPr>
        <xdr:cNvPr id="4920" name="Text Box 43">
          <a:extLst>
            <a:ext uri="{FF2B5EF4-FFF2-40B4-BE49-F238E27FC236}">
              <a16:creationId xmlns:a16="http://schemas.microsoft.com/office/drawing/2014/main" id="{8CE9A1A6-E8E8-462D-9A3F-3926997EA84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4921" name="Text Box 1">
          <a:extLst>
            <a:ext uri="{FF2B5EF4-FFF2-40B4-BE49-F238E27FC236}">
              <a16:creationId xmlns:a16="http://schemas.microsoft.com/office/drawing/2014/main" id="{32001A1A-E8A7-41DC-8E2E-B15EAC987AD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4922" name="Text Box 8">
          <a:extLst>
            <a:ext uri="{FF2B5EF4-FFF2-40B4-BE49-F238E27FC236}">
              <a16:creationId xmlns:a16="http://schemas.microsoft.com/office/drawing/2014/main" id="{561997A7-2BC2-491D-BD8F-38DD749DB16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4923" name="Text Box 9">
          <a:extLst>
            <a:ext uri="{FF2B5EF4-FFF2-40B4-BE49-F238E27FC236}">
              <a16:creationId xmlns:a16="http://schemas.microsoft.com/office/drawing/2014/main" id="{71A93ECB-C522-4310-A03E-004A0409F94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4924" name="Text Box 10">
          <a:extLst>
            <a:ext uri="{FF2B5EF4-FFF2-40B4-BE49-F238E27FC236}">
              <a16:creationId xmlns:a16="http://schemas.microsoft.com/office/drawing/2014/main" id="{943B01C7-804E-4CB5-8F29-0D403A941DF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4925" name="Text Box 41">
          <a:extLst>
            <a:ext uri="{FF2B5EF4-FFF2-40B4-BE49-F238E27FC236}">
              <a16:creationId xmlns:a16="http://schemas.microsoft.com/office/drawing/2014/main" id="{0F38E4CE-2687-4B95-AC78-4B3D294BED1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4926" name="Text Box 43">
          <a:extLst>
            <a:ext uri="{FF2B5EF4-FFF2-40B4-BE49-F238E27FC236}">
              <a16:creationId xmlns:a16="http://schemas.microsoft.com/office/drawing/2014/main" id="{6F698410-45CF-4E5C-879F-4DB1793DB2D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4927" name="Text Box 1">
          <a:extLst>
            <a:ext uri="{FF2B5EF4-FFF2-40B4-BE49-F238E27FC236}">
              <a16:creationId xmlns:a16="http://schemas.microsoft.com/office/drawing/2014/main" id="{CB7F9096-BA27-4797-AB14-CEABBA386F7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4928" name="Text Box 8">
          <a:extLst>
            <a:ext uri="{FF2B5EF4-FFF2-40B4-BE49-F238E27FC236}">
              <a16:creationId xmlns:a16="http://schemas.microsoft.com/office/drawing/2014/main" id="{2FAD9AF8-0B2D-4367-BB09-214F52253F4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4929" name="Text Box 9">
          <a:extLst>
            <a:ext uri="{FF2B5EF4-FFF2-40B4-BE49-F238E27FC236}">
              <a16:creationId xmlns:a16="http://schemas.microsoft.com/office/drawing/2014/main" id="{376D52CF-81BE-4534-8DC9-EB58DC317B1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4930" name="Text Box 10">
          <a:extLst>
            <a:ext uri="{FF2B5EF4-FFF2-40B4-BE49-F238E27FC236}">
              <a16:creationId xmlns:a16="http://schemas.microsoft.com/office/drawing/2014/main" id="{DD7879CE-70F1-42EF-BE5A-7A17A773A4A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4931" name="Text Box 41">
          <a:extLst>
            <a:ext uri="{FF2B5EF4-FFF2-40B4-BE49-F238E27FC236}">
              <a16:creationId xmlns:a16="http://schemas.microsoft.com/office/drawing/2014/main" id="{0443F17A-AD3C-440B-BDA9-3141C2B39FD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4932" name="Text Box 43">
          <a:extLst>
            <a:ext uri="{FF2B5EF4-FFF2-40B4-BE49-F238E27FC236}">
              <a16:creationId xmlns:a16="http://schemas.microsoft.com/office/drawing/2014/main" id="{5C642927-729A-4E16-893E-B24312AE9A0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4933" name="Text Box 1">
          <a:extLst>
            <a:ext uri="{FF2B5EF4-FFF2-40B4-BE49-F238E27FC236}">
              <a16:creationId xmlns:a16="http://schemas.microsoft.com/office/drawing/2014/main" id="{D8121D19-8CAE-4462-8539-96AB9032458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4934" name="Text Box 8">
          <a:extLst>
            <a:ext uri="{FF2B5EF4-FFF2-40B4-BE49-F238E27FC236}">
              <a16:creationId xmlns:a16="http://schemas.microsoft.com/office/drawing/2014/main" id="{8E60B5E6-C76C-4881-8883-917D7561CF4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4935" name="Text Box 9">
          <a:extLst>
            <a:ext uri="{FF2B5EF4-FFF2-40B4-BE49-F238E27FC236}">
              <a16:creationId xmlns:a16="http://schemas.microsoft.com/office/drawing/2014/main" id="{C10F326E-38EA-428A-B39F-D348ABD57CB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4936" name="Text Box 10">
          <a:extLst>
            <a:ext uri="{FF2B5EF4-FFF2-40B4-BE49-F238E27FC236}">
              <a16:creationId xmlns:a16="http://schemas.microsoft.com/office/drawing/2014/main" id="{10294273-DA06-4869-A557-1CF14E9B655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4937" name="Text Box 41">
          <a:extLst>
            <a:ext uri="{FF2B5EF4-FFF2-40B4-BE49-F238E27FC236}">
              <a16:creationId xmlns:a16="http://schemas.microsoft.com/office/drawing/2014/main" id="{4B349BDA-D1F8-4FD1-BE25-7E6038D7222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4938" name="Text Box 43">
          <a:extLst>
            <a:ext uri="{FF2B5EF4-FFF2-40B4-BE49-F238E27FC236}">
              <a16:creationId xmlns:a16="http://schemas.microsoft.com/office/drawing/2014/main" id="{FFBA3F5C-B000-46B4-A99B-B1D57CDE06B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4939" name="Text Box 1">
          <a:extLst>
            <a:ext uri="{FF2B5EF4-FFF2-40B4-BE49-F238E27FC236}">
              <a16:creationId xmlns:a16="http://schemas.microsoft.com/office/drawing/2014/main" id="{CD82049C-EA83-4E07-8C63-D12DC65232E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4940" name="Text Box 8">
          <a:extLst>
            <a:ext uri="{FF2B5EF4-FFF2-40B4-BE49-F238E27FC236}">
              <a16:creationId xmlns:a16="http://schemas.microsoft.com/office/drawing/2014/main" id="{8A7D5931-C755-4EDA-9188-BE6DAC3DB3B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4941" name="Text Box 9">
          <a:extLst>
            <a:ext uri="{FF2B5EF4-FFF2-40B4-BE49-F238E27FC236}">
              <a16:creationId xmlns:a16="http://schemas.microsoft.com/office/drawing/2014/main" id="{3BBF1261-CF24-4E61-8045-32ECA0DC4C3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4942" name="Text Box 10">
          <a:extLst>
            <a:ext uri="{FF2B5EF4-FFF2-40B4-BE49-F238E27FC236}">
              <a16:creationId xmlns:a16="http://schemas.microsoft.com/office/drawing/2014/main" id="{3DA1578F-BA6B-48EE-A942-A7554C0AEDB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4943" name="Text Box 41">
          <a:extLst>
            <a:ext uri="{FF2B5EF4-FFF2-40B4-BE49-F238E27FC236}">
              <a16:creationId xmlns:a16="http://schemas.microsoft.com/office/drawing/2014/main" id="{1D91E8AC-39A0-40C9-920A-B9995B4ED32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4944" name="Text Box 43">
          <a:extLst>
            <a:ext uri="{FF2B5EF4-FFF2-40B4-BE49-F238E27FC236}">
              <a16:creationId xmlns:a16="http://schemas.microsoft.com/office/drawing/2014/main" id="{9E2FEFE2-8586-4A1F-B447-30D09F5901E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44450"/>
    <xdr:sp macro="" textlink="">
      <xdr:nvSpPr>
        <xdr:cNvPr id="4945" name="Text Box 1">
          <a:extLst>
            <a:ext uri="{FF2B5EF4-FFF2-40B4-BE49-F238E27FC236}">
              <a16:creationId xmlns:a16="http://schemas.microsoft.com/office/drawing/2014/main" id="{0AB16FDE-DDED-465D-A578-975C6B1D08D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44450"/>
    <xdr:sp macro="" textlink="">
      <xdr:nvSpPr>
        <xdr:cNvPr id="4946" name="Text Box 8">
          <a:extLst>
            <a:ext uri="{FF2B5EF4-FFF2-40B4-BE49-F238E27FC236}">
              <a16:creationId xmlns:a16="http://schemas.microsoft.com/office/drawing/2014/main" id="{0F25DA6A-3D7A-4EAD-B0E8-32DE0AFA3D3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44450"/>
    <xdr:sp macro="" textlink="">
      <xdr:nvSpPr>
        <xdr:cNvPr id="4947" name="Text Box 9">
          <a:extLst>
            <a:ext uri="{FF2B5EF4-FFF2-40B4-BE49-F238E27FC236}">
              <a16:creationId xmlns:a16="http://schemas.microsoft.com/office/drawing/2014/main" id="{35444E35-1262-46D0-A4F2-22E66D982EA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44450"/>
    <xdr:sp macro="" textlink="">
      <xdr:nvSpPr>
        <xdr:cNvPr id="4948" name="Text Box 10">
          <a:extLst>
            <a:ext uri="{FF2B5EF4-FFF2-40B4-BE49-F238E27FC236}">
              <a16:creationId xmlns:a16="http://schemas.microsoft.com/office/drawing/2014/main" id="{9DE43A50-8067-4F5C-9C74-2BB2D75527D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44450"/>
    <xdr:sp macro="" textlink="">
      <xdr:nvSpPr>
        <xdr:cNvPr id="4949" name="Text Box 41">
          <a:extLst>
            <a:ext uri="{FF2B5EF4-FFF2-40B4-BE49-F238E27FC236}">
              <a16:creationId xmlns:a16="http://schemas.microsoft.com/office/drawing/2014/main" id="{789372E0-3C03-43EF-B571-ADCF45717A5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44450"/>
    <xdr:sp macro="" textlink="">
      <xdr:nvSpPr>
        <xdr:cNvPr id="4950" name="Text Box 43">
          <a:extLst>
            <a:ext uri="{FF2B5EF4-FFF2-40B4-BE49-F238E27FC236}">
              <a16:creationId xmlns:a16="http://schemas.microsoft.com/office/drawing/2014/main" id="{A5CD8541-B22D-4E36-A5A3-A0B0B2EB291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4951" name="Text Box 1">
          <a:extLst>
            <a:ext uri="{FF2B5EF4-FFF2-40B4-BE49-F238E27FC236}">
              <a16:creationId xmlns:a16="http://schemas.microsoft.com/office/drawing/2014/main" id="{BDCF2CAA-7566-401B-9BB7-5E68104D7DD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4952" name="Text Box 8">
          <a:extLst>
            <a:ext uri="{FF2B5EF4-FFF2-40B4-BE49-F238E27FC236}">
              <a16:creationId xmlns:a16="http://schemas.microsoft.com/office/drawing/2014/main" id="{A41BFCE4-2DDE-4477-9E8A-7155344AB66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4953" name="Text Box 9">
          <a:extLst>
            <a:ext uri="{FF2B5EF4-FFF2-40B4-BE49-F238E27FC236}">
              <a16:creationId xmlns:a16="http://schemas.microsoft.com/office/drawing/2014/main" id="{A3D5064D-7E4C-4ABF-9EE5-66F86C4ACB6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4954" name="Text Box 10">
          <a:extLst>
            <a:ext uri="{FF2B5EF4-FFF2-40B4-BE49-F238E27FC236}">
              <a16:creationId xmlns:a16="http://schemas.microsoft.com/office/drawing/2014/main" id="{6223F05D-5CEF-44F2-9502-F3C20A9DA01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4955" name="Text Box 41">
          <a:extLst>
            <a:ext uri="{FF2B5EF4-FFF2-40B4-BE49-F238E27FC236}">
              <a16:creationId xmlns:a16="http://schemas.microsoft.com/office/drawing/2014/main" id="{54F8295E-9BE8-4870-8336-2270824B9E6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4956" name="Text Box 43">
          <a:extLst>
            <a:ext uri="{FF2B5EF4-FFF2-40B4-BE49-F238E27FC236}">
              <a16:creationId xmlns:a16="http://schemas.microsoft.com/office/drawing/2014/main" id="{3D0F243A-80F7-44C7-AF04-ED7BA768E03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4957" name="Text Box 1">
          <a:extLst>
            <a:ext uri="{FF2B5EF4-FFF2-40B4-BE49-F238E27FC236}">
              <a16:creationId xmlns:a16="http://schemas.microsoft.com/office/drawing/2014/main" id="{2461E6E7-96DC-4D2C-BFB1-F452C125480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4958" name="Text Box 8">
          <a:extLst>
            <a:ext uri="{FF2B5EF4-FFF2-40B4-BE49-F238E27FC236}">
              <a16:creationId xmlns:a16="http://schemas.microsoft.com/office/drawing/2014/main" id="{A5098961-853F-4258-80BE-27D5A6C7002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4959" name="Text Box 9">
          <a:extLst>
            <a:ext uri="{FF2B5EF4-FFF2-40B4-BE49-F238E27FC236}">
              <a16:creationId xmlns:a16="http://schemas.microsoft.com/office/drawing/2014/main" id="{8E210023-76CC-4F06-8FE0-A9BA61BA739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4960" name="Text Box 10">
          <a:extLst>
            <a:ext uri="{FF2B5EF4-FFF2-40B4-BE49-F238E27FC236}">
              <a16:creationId xmlns:a16="http://schemas.microsoft.com/office/drawing/2014/main" id="{62011BAD-A2E0-4BC7-AA79-DAB13FDF19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4961" name="Text Box 41">
          <a:extLst>
            <a:ext uri="{FF2B5EF4-FFF2-40B4-BE49-F238E27FC236}">
              <a16:creationId xmlns:a16="http://schemas.microsoft.com/office/drawing/2014/main" id="{5205ED0F-877C-464A-984E-1CEF54EEEB0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4962" name="Text Box 43">
          <a:extLst>
            <a:ext uri="{FF2B5EF4-FFF2-40B4-BE49-F238E27FC236}">
              <a16:creationId xmlns:a16="http://schemas.microsoft.com/office/drawing/2014/main" id="{AC7A8CAE-187B-47EB-B8C2-453B7973D20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4963" name="Text Box 1">
          <a:extLst>
            <a:ext uri="{FF2B5EF4-FFF2-40B4-BE49-F238E27FC236}">
              <a16:creationId xmlns:a16="http://schemas.microsoft.com/office/drawing/2014/main" id="{5183DEEB-0F59-47A9-B135-40297A5B3D7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4964" name="Text Box 8">
          <a:extLst>
            <a:ext uri="{FF2B5EF4-FFF2-40B4-BE49-F238E27FC236}">
              <a16:creationId xmlns:a16="http://schemas.microsoft.com/office/drawing/2014/main" id="{EC1DF8A9-B393-44E7-BC42-D73782870B1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4965" name="Text Box 9">
          <a:extLst>
            <a:ext uri="{FF2B5EF4-FFF2-40B4-BE49-F238E27FC236}">
              <a16:creationId xmlns:a16="http://schemas.microsoft.com/office/drawing/2014/main" id="{2ABC3008-B1AB-414E-B625-4540DAB997A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4966" name="Text Box 10">
          <a:extLst>
            <a:ext uri="{FF2B5EF4-FFF2-40B4-BE49-F238E27FC236}">
              <a16:creationId xmlns:a16="http://schemas.microsoft.com/office/drawing/2014/main" id="{D61EBDA0-884C-42AB-BE94-195183D8552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4967" name="Text Box 41">
          <a:extLst>
            <a:ext uri="{FF2B5EF4-FFF2-40B4-BE49-F238E27FC236}">
              <a16:creationId xmlns:a16="http://schemas.microsoft.com/office/drawing/2014/main" id="{45D9109B-797B-4BEB-85C1-DD8CC86C44F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4968" name="Text Box 43">
          <a:extLst>
            <a:ext uri="{FF2B5EF4-FFF2-40B4-BE49-F238E27FC236}">
              <a16:creationId xmlns:a16="http://schemas.microsoft.com/office/drawing/2014/main" id="{803F8E63-92AE-42B4-93EF-F3EFA38ECE3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4969" name="Text Box 1">
          <a:extLst>
            <a:ext uri="{FF2B5EF4-FFF2-40B4-BE49-F238E27FC236}">
              <a16:creationId xmlns:a16="http://schemas.microsoft.com/office/drawing/2014/main" id="{C655F0E7-51AD-48F8-908E-EA80D32E267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4970" name="Text Box 8">
          <a:extLst>
            <a:ext uri="{FF2B5EF4-FFF2-40B4-BE49-F238E27FC236}">
              <a16:creationId xmlns:a16="http://schemas.microsoft.com/office/drawing/2014/main" id="{B488DB44-BA02-4ED0-86D2-DFE61037C5A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4971" name="Text Box 9">
          <a:extLst>
            <a:ext uri="{FF2B5EF4-FFF2-40B4-BE49-F238E27FC236}">
              <a16:creationId xmlns:a16="http://schemas.microsoft.com/office/drawing/2014/main" id="{966BCE1D-2560-4531-9526-AFB0C5C5E6B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4972" name="Text Box 10">
          <a:extLst>
            <a:ext uri="{FF2B5EF4-FFF2-40B4-BE49-F238E27FC236}">
              <a16:creationId xmlns:a16="http://schemas.microsoft.com/office/drawing/2014/main" id="{6EEBD038-A163-4D4A-A75F-1209DB05C68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4973" name="Text Box 41">
          <a:extLst>
            <a:ext uri="{FF2B5EF4-FFF2-40B4-BE49-F238E27FC236}">
              <a16:creationId xmlns:a16="http://schemas.microsoft.com/office/drawing/2014/main" id="{3FAD143F-6316-4840-BF1D-AFAB7E8962B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4974" name="Text Box 43">
          <a:extLst>
            <a:ext uri="{FF2B5EF4-FFF2-40B4-BE49-F238E27FC236}">
              <a16:creationId xmlns:a16="http://schemas.microsoft.com/office/drawing/2014/main" id="{106E28FE-88AB-4CDB-BD43-2E382FC76FF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4975" name="Text Box 1">
          <a:extLst>
            <a:ext uri="{FF2B5EF4-FFF2-40B4-BE49-F238E27FC236}">
              <a16:creationId xmlns:a16="http://schemas.microsoft.com/office/drawing/2014/main" id="{B39AF130-A9F5-46EC-A693-60A6407332F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4976" name="Text Box 8">
          <a:extLst>
            <a:ext uri="{FF2B5EF4-FFF2-40B4-BE49-F238E27FC236}">
              <a16:creationId xmlns:a16="http://schemas.microsoft.com/office/drawing/2014/main" id="{A4ECA06B-0CBD-4EF5-ABC3-9C28B370374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4977" name="Text Box 9">
          <a:extLst>
            <a:ext uri="{FF2B5EF4-FFF2-40B4-BE49-F238E27FC236}">
              <a16:creationId xmlns:a16="http://schemas.microsoft.com/office/drawing/2014/main" id="{728D02F3-A4C5-46FE-B424-6FB8857A6E2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4978" name="Text Box 10">
          <a:extLst>
            <a:ext uri="{FF2B5EF4-FFF2-40B4-BE49-F238E27FC236}">
              <a16:creationId xmlns:a16="http://schemas.microsoft.com/office/drawing/2014/main" id="{F8D246B9-65F1-4E3D-B4CA-2426EBED397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4979" name="Text Box 41">
          <a:extLst>
            <a:ext uri="{FF2B5EF4-FFF2-40B4-BE49-F238E27FC236}">
              <a16:creationId xmlns:a16="http://schemas.microsoft.com/office/drawing/2014/main" id="{4070C930-CBE5-4982-8FCB-0539FD423C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4980" name="Text Box 43">
          <a:extLst>
            <a:ext uri="{FF2B5EF4-FFF2-40B4-BE49-F238E27FC236}">
              <a16:creationId xmlns:a16="http://schemas.microsoft.com/office/drawing/2014/main" id="{21503B43-37F3-490E-B2DA-EE8BA0B2198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4981" name="Text Box 1">
          <a:extLst>
            <a:ext uri="{FF2B5EF4-FFF2-40B4-BE49-F238E27FC236}">
              <a16:creationId xmlns:a16="http://schemas.microsoft.com/office/drawing/2014/main" id="{15926E39-81B9-4791-A5BF-ADFB2A70190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4982" name="Text Box 8">
          <a:extLst>
            <a:ext uri="{FF2B5EF4-FFF2-40B4-BE49-F238E27FC236}">
              <a16:creationId xmlns:a16="http://schemas.microsoft.com/office/drawing/2014/main" id="{955E92D2-2ED3-42C4-9C2E-6CF3D3225C2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4983" name="Text Box 9">
          <a:extLst>
            <a:ext uri="{FF2B5EF4-FFF2-40B4-BE49-F238E27FC236}">
              <a16:creationId xmlns:a16="http://schemas.microsoft.com/office/drawing/2014/main" id="{C56DE460-ADB1-48DF-82A2-CEC1D6F7EAB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4984" name="Text Box 10">
          <a:extLst>
            <a:ext uri="{FF2B5EF4-FFF2-40B4-BE49-F238E27FC236}">
              <a16:creationId xmlns:a16="http://schemas.microsoft.com/office/drawing/2014/main" id="{CCF5A7CC-A5AA-42A3-805F-9F2AA1D709C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4985" name="Text Box 41">
          <a:extLst>
            <a:ext uri="{FF2B5EF4-FFF2-40B4-BE49-F238E27FC236}">
              <a16:creationId xmlns:a16="http://schemas.microsoft.com/office/drawing/2014/main" id="{DF19818A-8F9F-4841-8FFC-1251BE870B1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4986" name="Text Box 43">
          <a:extLst>
            <a:ext uri="{FF2B5EF4-FFF2-40B4-BE49-F238E27FC236}">
              <a16:creationId xmlns:a16="http://schemas.microsoft.com/office/drawing/2014/main" id="{11AAE9C1-14EE-4295-ACB7-3DA3FDCB39A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4987" name="Text Box 1">
          <a:extLst>
            <a:ext uri="{FF2B5EF4-FFF2-40B4-BE49-F238E27FC236}">
              <a16:creationId xmlns:a16="http://schemas.microsoft.com/office/drawing/2014/main" id="{DEC920BD-D766-4DEB-AEE0-F7092FD68CD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4988" name="Text Box 8">
          <a:extLst>
            <a:ext uri="{FF2B5EF4-FFF2-40B4-BE49-F238E27FC236}">
              <a16:creationId xmlns:a16="http://schemas.microsoft.com/office/drawing/2014/main" id="{EF5F799C-7B55-44F2-A9FD-394E7CEA5B5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4989" name="Text Box 9">
          <a:extLst>
            <a:ext uri="{FF2B5EF4-FFF2-40B4-BE49-F238E27FC236}">
              <a16:creationId xmlns:a16="http://schemas.microsoft.com/office/drawing/2014/main" id="{EA8F8153-DD23-4D06-9631-6F25987ADEE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4990" name="Text Box 10">
          <a:extLst>
            <a:ext uri="{FF2B5EF4-FFF2-40B4-BE49-F238E27FC236}">
              <a16:creationId xmlns:a16="http://schemas.microsoft.com/office/drawing/2014/main" id="{F6D84794-D124-4D1F-86A0-A85E05D6DB4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4991" name="Text Box 41">
          <a:extLst>
            <a:ext uri="{FF2B5EF4-FFF2-40B4-BE49-F238E27FC236}">
              <a16:creationId xmlns:a16="http://schemas.microsoft.com/office/drawing/2014/main" id="{2D16A485-B7EE-4562-B1ED-42F4E5EC018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4992" name="Text Box 43">
          <a:extLst>
            <a:ext uri="{FF2B5EF4-FFF2-40B4-BE49-F238E27FC236}">
              <a16:creationId xmlns:a16="http://schemas.microsoft.com/office/drawing/2014/main" id="{3E967E8A-366C-47BB-97E6-F6E3347898B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4993" name="Text Box 1">
          <a:extLst>
            <a:ext uri="{FF2B5EF4-FFF2-40B4-BE49-F238E27FC236}">
              <a16:creationId xmlns:a16="http://schemas.microsoft.com/office/drawing/2014/main" id="{802041F2-D3DA-4D18-AB40-31EB0C9BB56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4994" name="Text Box 8">
          <a:extLst>
            <a:ext uri="{FF2B5EF4-FFF2-40B4-BE49-F238E27FC236}">
              <a16:creationId xmlns:a16="http://schemas.microsoft.com/office/drawing/2014/main" id="{57E54932-A34E-4556-8BBE-DA4399D6BFB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4995" name="Text Box 9">
          <a:extLst>
            <a:ext uri="{FF2B5EF4-FFF2-40B4-BE49-F238E27FC236}">
              <a16:creationId xmlns:a16="http://schemas.microsoft.com/office/drawing/2014/main" id="{A95B5DD2-8F28-4DB3-B5E0-0C98F3D9A2F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4996" name="Text Box 10">
          <a:extLst>
            <a:ext uri="{FF2B5EF4-FFF2-40B4-BE49-F238E27FC236}">
              <a16:creationId xmlns:a16="http://schemas.microsoft.com/office/drawing/2014/main" id="{6E2FCF9E-3F52-4F14-BA0A-C55112F2B4E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4997" name="Text Box 41">
          <a:extLst>
            <a:ext uri="{FF2B5EF4-FFF2-40B4-BE49-F238E27FC236}">
              <a16:creationId xmlns:a16="http://schemas.microsoft.com/office/drawing/2014/main" id="{6165122F-A902-49BA-A01D-5710619ECD2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4998" name="Text Box 43">
          <a:extLst>
            <a:ext uri="{FF2B5EF4-FFF2-40B4-BE49-F238E27FC236}">
              <a16:creationId xmlns:a16="http://schemas.microsoft.com/office/drawing/2014/main" id="{D46FC0DA-68F9-4EC2-9FBA-31C292128F2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4999" name="Text Box 1">
          <a:extLst>
            <a:ext uri="{FF2B5EF4-FFF2-40B4-BE49-F238E27FC236}">
              <a16:creationId xmlns:a16="http://schemas.microsoft.com/office/drawing/2014/main" id="{47912459-F7C9-4A56-B1B2-3BA3132C0DA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000" name="Text Box 8">
          <a:extLst>
            <a:ext uri="{FF2B5EF4-FFF2-40B4-BE49-F238E27FC236}">
              <a16:creationId xmlns:a16="http://schemas.microsoft.com/office/drawing/2014/main" id="{FC13A61C-5097-4859-81E6-DF7879FDFD8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001" name="Text Box 9">
          <a:extLst>
            <a:ext uri="{FF2B5EF4-FFF2-40B4-BE49-F238E27FC236}">
              <a16:creationId xmlns:a16="http://schemas.microsoft.com/office/drawing/2014/main" id="{04671CB5-642A-4680-AABA-99EE1393967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002" name="Text Box 10">
          <a:extLst>
            <a:ext uri="{FF2B5EF4-FFF2-40B4-BE49-F238E27FC236}">
              <a16:creationId xmlns:a16="http://schemas.microsoft.com/office/drawing/2014/main" id="{A1BC2413-A13B-4477-A326-9DC7C3C8F9C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003" name="Text Box 41">
          <a:extLst>
            <a:ext uri="{FF2B5EF4-FFF2-40B4-BE49-F238E27FC236}">
              <a16:creationId xmlns:a16="http://schemas.microsoft.com/office/drawing/2014/main" id="{6A8F2616-8C1C-4FF9-83FA-BA957E814F0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004" name="Text Box 43">
          <a:extLst>
            <a:ext uri="{FF2B5EF4-FFF2-40B4-BE49-F238E27FC236}">
              <a16:creationId xmlns:a16="http://schemas.microsoft.com/office/drawing/2014/main" id="{3B0E4F5D-B78F-4DFB-92E2-AE683EC364F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005" name="Text Box 1">
          <a:extLst>
            <a:ext uri="{FF2B5EF4-FFF2-40B4-BE49-F238E27FC236}">
              <a16:creationId xmlns:a16="http://schemas.microsoft.com/office/drawing/2014/main" id="{840327CA-FF74-4036-A285-DA58FD17E4E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006" name="Text Box 8">
          <a:extLst>
            <a:ext uri="{FF2B5EF4-FFF2-40B4-BE49-F238E27FC236}">
              <a16:creationId xmlns:a16="http://schemas.microsoft.com/office/drawing/2014/main" id="{B231E9FE-AF2C-4B6C-ABAB-8093081FC36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007" name="Text Box 9">
          <a:extLst>
            <a:ext uri="{FF2B5EF4-FFF2-40B4-BE49-F238E27FC236}">
              <a16:creationId xmlns:a16="http://schemas.microsoft.com/office/drawing/2014/main" id="{C96B372F-E5AE-4ADE-9B31-3E6915FD0AD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008" name="Text Box 10">
          <a:extLst>
            <a:ext uri="{FF2B5EF4-FFF2-40B4-BE49-F238E27FC236}">
              <a16:creationId xmlns:a16="http://schemas.microsoft.com/office/drawing/2014/main" id="{082769B0-2A1B-40B4-A517-02F8F9779D8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009" name="Text Box 41">
          <a:extLst>
            <a:ext uri="{FF2B5EF4-FFF2-40B4-BE49-F238E27FC236}">
              <a16:creationId xmlns:a16="http://schemas.microsoft.com/office/drawing/2014/main" id="{A6515B8F-7513-4AD0-88A2-89ABDBEF419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010" name="Text Box 43">
          <a:extLst>
            <a:ext uri="{FF2B5EF4-FFF2-40B4-BE49-F238E27FC236}">
              <a16:creationId xmlns:a16="http://schemas.microsoft.com/office/drawing/2014/main" id="{397A957B-05F7-46B3-AA84-6D84DE15483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011" name="Text Box 1">
          <a:extLst>
            <a:ext uri="{FF2B5EF4-FFF2-40B4-BE49-F238E27FC236}">
              <a16:creationId xmlns:a16="http://schemas.microsoft.com/office/drawing/2014/main" id="{4AAB44E2-4C3A-4317-9402-FA91F21B81E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012" name="Text Box 8">
          <a:extLst>
            <a:ext uri="{FF2B5EF4-FFF2-40B4-BE49-F238E27FC236}">
              <a16:creationId xmlns:a16="http://schemas.microsoft.com/office/drawing/2014/main" id="{CAA12405-A6D4-4896-B39B-BEB2212005A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013" name="Text Box 9">
          <a:extLst>
            <a:ext uri="{FF2B5EF4-FFF2-40B4-BE49-F238E27FC236}">
              <a16:creationId xmlns:a16="http://schemas.microsoft.com/office/drawing/2014/main" id="{32926F77-3BAC-4BF0-AF3F-E259975FD28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014" name="Text Box 10">
          <a:extLst>
            <a:ext uri="{FF2B5EF4-FFF2-40B4-BE49-F238E27FC236}">
              <a16:creationId xmlns:a16="http://schemas.microsoft.com/office/drawing/2014/main" id="{E7979207-2640-497F-8D4D-D98131B1D11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015" name="Text Box 41">
          <a:extLst>
            <a:ext uri="{FF2B5EF4-FFF2-40B4-BE49-F238E27FC236}">
              <a16:creationId xmlns:a16="http://schemas.microsoft.com/office/drawing/2014/main" id="{411BE9E7-87CB-4E2F-BDDC-F42F56F0A19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016" name="Text Box 43">
          <a:extLst>
            <a:ext uri="{FF2B5EF4-FFF2-40B4-BE49-F238E27FC236}">
              <a16:creationId xmlns:a16="http://schemas.microsoft.com/office/drawing/2014/main" id="{0F6DAFE7-E68E-4CE1-9173-964F82107F6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57150"/>
    <xdr:sp macro="" textlink="">
      <xdr:nvSpPr>
        <xdr:cNvPr id="5017" name="Text Box 1">
          <a:extLst>
            <a:ext uri="{FF2B5EF4-FFF2-40B4-BE49-F238E27FC236}">
              <a16:creationId xmlns:a16="http://schemas.microsoft.com/office/drawing/2014/main" id="{EEE269F7-804B-4B65-A1C2-2B5CF239F32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57150"/>
    <xdr:sp macro="" textlink="">
      <xdr:nvSpPr>
        <xdr:cNvPr id="5018" name="Text Box 8">
          <a:extLst>
            <a:ext uri="{FF2B5EF4-FFF2-40B4-BE49-F238E27FC236}">
              <a16:creationId xmlns:a16="http://schemas.microsoft.com/office/drawing/2014/main" id="{2D04C7D9-93E1-4C53-B099-C8D0173FA78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57150"/>
    <xdr:sp macro="" textlink="">
      <xdr:nvSpPr>
        <xdr:cNvPr id="5019" name="Text Box 9">
          <a:extLst>
            <a:ext uri="{FF2B5EF4-FFF2-40B4-BE49-F238E27FC236}">
              <a16:creationId xmlns:a16="http://schemas.microsoft.com/office/drawing/2014/main" id="{AE66F324-FCF1-435A-8350-24D841F1DFE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57150"/>
    <xdr:sp macro="" textlink="">
      <xdr:nvSpPr>
        <xdr:cNvPr id="5020" name="Text Box 10">
          <a:extLst>
            <a:ext uri="{FF2B5EF4-FFF2-40B4-BE49-F238E27FC236}">
              <a16:creationId xmlns:a16="http://schemas.microsoft.com/office/drawing/2014/main" id="{EA977F76-6504-4766-A983-2726E33173C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57150"/>
    <xdr:sp macro="" textlink="">
      <xdr:nvSpPr>
        <xdr:cNvPr id="5021" name="Text Box 41">
          <a:extLst>
            <a:ext uri="{FF2B5EF4-FFF2-40B4-BE49-F238E27FC236}">
              <a16:creationId xmlns:a16="http://schemas.microsoft.com/office/drawing/2014/main" id="{25C72F75-1E7C-410E-BCED-D4B747B76D8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57150"/>
    <xdr:sp macro="" textlink="">
      <xdr:nvSpPr>
        <xdr:cNvPr id="5022" name="Text Box 43">
          <a:extLst>
            <a:ext uri="{FF2B5EF4-FFF2-40B4-BE49-F238E27FC236}">
              <a16:creationId xmlns:a16="http://schemas.microsoft.com/office/drawing/2014/main" id="{43E4452F-5166-49E1-8499-0A7B19BBC7A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023" name="Text Box 1">
          <a:extLst>
            <a:ext uri="{FF2B5EF4-FFF2-40B4-BE49-F238E27FC236}">
              <a16:creationId xmlns:a16="http://schemas.microsoft.com/office/drawing/2014/main" id="{8DD702E7-038B-41C7-BBCD-1CC394DCA02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024" name="Text Box 8">
          <a:extLst>
            <a:ext uri="{FF2B5EF4-FFF2-40B4-BE49-F238E27FC236}">
              <a16:creationId xmlns:a16="http://schemas.microsoft.com/office/drawing/2014/main" id="{EEB8F437-6CBD-41CE-B4A1-282FAE24512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025" name="Text Box 9">
          <a:extLst>
            <a:ext uri="{FF2B5EF4-FFF2-40B4-BE49-F238E27FC236}">
              <a16:creationId xmlns:a16="http://schemas.microsoft.com/office/drawing/2014/main" id="{149595C8-0F4D-4A7E-A8DB-1D6E10D343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026" name="Text Box 10">
          <a:extLst>
            <a:ext uri="{FF2B5EF4-FFF2-40B4-BE49-F238E27FC236}">
              <a16:creationId xmlns:a16="http://schemas.microsoft.com/office/drawing/2014/main" id="{F129D96C-1B97-4EFF-8B76-58D95DFC084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027" name="Text Box 41">
          <a:extLst>
            <a:ext uri="{FF2B5EF4-FFF2-40B4-BE49-F238E27FC236}">
              <a16:creationId xmlns:a16="http://schemas.microsoft.com/office/drawing/2014/main" id="{B2DF2AA5-69C6-4E5E-A1FA-B93257EB9EC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028" name="Text Box 43">
          <a:extLst>
            <a:ext uri="{FF2B5EF4-FFF2-40B4-BE49-F238E27FC236}">
              <a16:creationId xmlns:a16="http://schemas.microsoft.com/office/drawing/2014/main" id="{B43E99C0-AD39-4D32-8895-5714AC271AD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029" name="Text Box 1">
          <a:extLst>
            <a:ext uri="{FF2B5EF4-FFF2-40B4-BE49-F238E27FC236}">
              <a16:creationId xmlns:a16="http://schemas.microsoft.com/office/drawing/2014/main" id="{7B7A925A-C500-46D8-9C1F-3C05FD70347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030" name="Text Box 8">
          <a:extLst>
            <a:ext uri="{FF2B5EF4-FFF2-40B4-BE49-F238E27FC236}">
              <a16:creationId xmlns:a16="http://schemas.microsoft.com/office/drawing/2014/main" id="{9000510E-C4C2-48D4-944C-9BD6B0B9EC6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031" name="Text Box 9">
          <a:extLst>
            <a:ext uri="{FF2B5EF4-FFF2-40B4-BE49-F238E27FC236}">
              <a16:creationId xmlns:a16="http://schemas.microsoft.com/office/drawing/2014/main" id="{13243010-97F3-474C-A4C5-B9C4D3D04FC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032" name="Text Box 10">
          <a:extLst>
            <a:ext uri="{FF2B5EF4-FFF2-40B4-BE49-F238E27FC236}">
              <a16:creationId xmlns:a16="http://schemas.microsoft.com/office/drawing/2014/main" id="{1E91741B-74EA-41B5-82FB-67130FD7561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033" name="Text Box 41">
          <a:extLst>
            <a:ext uri="{FF2B5EF4-FFF2-40B4-BE49-F238E27FC236}">
              <a16:creationId xmlns:a16="http://schemas.microsoft.com/office/drawing/2014/main" id="{E40E72EB-75F2-4418-A19B-2501091569B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034" name="Text Box 43">
          <a:extLst>
            <a:ext uri="{FF2B5EF4-FFF2-40B4-BE49-F238E27FC236}">
              <a16:creationId xmlns:a16="http://schemas.microsoft.com/office/drawing/2014/main" id="{F5B468CC-78B9-4825-9F52-7AFDB322C56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035" name="Text Box 1">
          <a:extLst>
            <a:ext uri="{FF2B5EF4-FFF2-40B4-BE49-F238E27FC236}">
              <a16:creationId xmlns:a16="http://schemas.microsoft.com/office/drawing/2014/main" id="{4270C5C9-9005-4598-BD7C-E4332E6880B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036" name="Text Box 8">
          <a:extLst>
            <a:ext uri="{FF2B5EF4-FFF2-40B4-BE49-F238E27FC236}">
              <a16:creationId xmlns:a16="http://schemas.microsoft.com/office/drawing/2014/main" id="{4E4CD753-20AD-4E20-A530-804A82C5CFF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037" name="Text Box 9">
          <a:extLst>
            <a:ext uri="{FF2B5EF4-FFF2-40B4-BE49-F238E27FC236}">
              <a16:creationId xmlns:a16="http://schemas.microsoft.com/office/drawing/2014/main" id="{F2D53631-D8D6-411E-A7F5-2DD605841D9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038" name="Text Box 10">
          <a:extLst>
            <a:ext uri="{FF2B5EF4-FFF2-40B4-BE49-F238E27FC236}">
              <a16:creationId xmlns:a16="http://schemas.microsoft.com/office/drawing/2014/main" id="{1B309AC4-B542-48AD-803A-B4044A436C4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039" name="Text Box 41">
          <a:extLst>
            <a:ext uri="{FF2B5EF4-FFF2-40B4-BE49-F238E27FC236}">
              <a16:creationId xmlns:a16="http://schemas.microsoft.com/office/drawing/2014/main" id="{4EDE0960-3C44-4C9D-8DD3-7B3E958B9DE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040" name="Text Box 43">
          <a:extLst>
            <a:ext uri="{FF2B5EF4-FFF2-40B4-BE49-F238E27FC236}">
              <a16:creationId xmlns:a16="http://schemas.microsoft.com/office/drawing/2014/main" id="{C8BABA06-7A47-470F-BA39-7D46DF3206E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041" name="Text Box 1">
          <a:extLst>
            <a:ext uri="{FF2B5EF4-FFF2-40B4-BE49-F238E27FC236}">
              <a16:creationId xmlns:a16="http://schemas.microsoft.com/office/drawing/2014/main" id="{5173069B-EDF3-4BE1-A31D-7DBC18457A3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042" name="Text Box 8">
          <a:extLst>
            <a:ext uri="{FF2B5EF4-FFF2-40B4-BE49-F238E27FC236}">
              <a16:creationId xmlns:a16="http://schemas.microsoft.com/office/drawing/2014/main" id="{F4254036-2E4C-4BFC-881A-46508BF647D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043" name="Text Box 9">
          <a:extLst>
            <a:ext uri="{FF2B5EF4-FFF2-40B4-BE49-F238E27FC236}">
              <a16:creationId xmlns:a16="http://schemas.microsoft.com/office/drawing/2014/main" id="{B740CEE4-253D-4BDD-91E7-6E3244025E7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044" name="Text Box 10">
          <a:extLst>
            <a:ext uri="{FF2B5EF4-FFF2-40B4-BE49-F238E27FC236}">
              <a16:creationId xmlns:a16="http://schemas.microsoft.com/office/drawing/2014/main" id="{2DC672BA-3BF8-4532-AB9E-C0C84C4AC43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045" name="Text Box 41">
          <a:extLst>
            <a:ext uri="{FF2B5EF4-FFF2-40B4-BE49-F238E27FC236}">
              <a16:creationId xmlns:a16="http://schemas.microsoft.com/office/drawing/2014/main" id="{672BD73E-94F4-45B4-9FC3-CDBFF9B2A40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046" name="Text Box 43">
          <a:extLst>
            <a:ext uri="{FF2B5EF4-FFF2-40B4-BE49-F238E27FC236}">
              <a16:creationId xmlns:a16="http://schemas.microsoft.com/office/drawing/2014/main" id="{03C9C29A-7749-4B78-ACD0-0CB0C329EDF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57150"/>
    <xdr:sp macro="" textlink="">
      <xdr:nvSpPr>
        <xdr:cNvPr id="5047" name="Text Box 1">
          <a:extLst>
            <a:ext uri="{FF2B5EF4-FFF2-40B4-BE49-F238E27FC236}">
              <a16:creationId xmlns:a16="http://schemas.microsoft.com/office/drawing/2014/main" id="{7E3C6F64-0ABF-4E44-9C3F-EE3650BBBCA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57150"/>
    <xdr:sp macro="" textlink="">
      <xdr:nvSpPr>
        <xdr:cNvPr id="5048" name="Text Box 8">
          <a:extLst>
            <a:ext uri="{FF2B5EF4-FFF2-40B4-BE49-F238E27FC236}">
              <a16:creationId xmlns:a16="http://schemas.microsoft.com/office/drawing/2014/main" id="{E5F46B8E-0ECB-4B4B-80EB-450AA8AC745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57150"/>
    <xdr:sp macro="" textlink="">
      <xdr:nvSpPr>
        <xdr:cNvPr id="5049" name="Text Box 9">
          <a:extLst>
            <a:ext uri="{FF2B5EF4-FFF2-40B4-BE49-F238E27FC236}">
              <a16:creationId xmlns:a16="http://schemas.microsoft.com/office/drawing/2014/main" id="{38CEE682-6591-4B22-8E6D-A6C5596B7E6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57150"/>
    <xdr:sp macro="" textlink="">
      <xdr:nvSpPr>
        <xdr:cNvPr id="5050" name="Text Box 10">
          <a:extLst>
            <a:ext uri="{FF2B5EF4-FFF2-40B4-BE49-F238E27FC236}">
              <a16:creationId xmlns:a16="http://schemas.microsoft.com/office/drawing/2014/main" id="{06A03E5F-2C13-4F74-AE93-43092A1FE21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57150"/>
    <xdr:sp macro="" textlink="">
      <xdr:nvSpPr>
        <xdr:cNvPr id="5051" name="Text Box 41">
          <a:extLst>
            <a:ext uri="{FF2B5EF4-FFF2-40B4-BE49-F238E27FC236}">
              <a16:creationId xmlns:a16="http://schemas.microsoft.com/office/drawing/2014/main" id="{1AD11883-D268-4127-978F-C3B007196F4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57150"/>
    <xdr:sp macro="" textlink="">
      <xdr:nvSpPr>
        <xdr:cNvPr id="5052" name="Text Box 43">
          <a:extLst>
            <a:ext uri="{FF2B5EF4-FFF2-40B4-BE49-F238E27FC236}">
              <a16:creationId xmlns:a16="http://schemas.microsoft.com/office/drawing/2014/main" id="{0D3BBF56-49F3-40D5-8CB1-D0FD1D7B791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053" name="Text Box 1">
          <a:extLst>
            <a:ext uri="{FF2B5EF4-FFF2-40B4-BE49-F238E27FC236}">
              <a16:creationId xmlns:a16="http://schemas.microsoft.com/office/drawing/2014/main" id="{DA574014-5990-4406-B8DE-B45AD728407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054" name="Text Box 8">
          <a:extLst>
            <a:ext uri="{FF2B5EF4-FFF2-40B4-BE49-F238E27FC236}">
              <a16:creationId xmlns:a16="http://schemas.microsoft.com/office/drawing/2014/main" id="{393A60A9-CE97-4C00-B4A0-2733EAC0315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055" name="Text Box 9">
          <a:extLst>
            <a:ext uri="{FF2B5EF4-FFF2-40B4-BE49-F238E27FC236}">
              <a16:creationId xmlns:a16="http://schemas.microsoft.com/office/drawing/2014/main" id="{490773AA-CC2D-40E6-AD3B-9441D022972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056" name="Text Box 10">
          <a:extLst>
            <a:ext uri="{FF2B5EF4-FFF2-40B4-BE49-F238E27FC236}">
              <a16:creationId xmlns:a16="http://schemas.microsoft.com/office/drawing/2014/main" id="{99C2BD7A-024C-4A05-8085-57D7C2B505A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057" name="Text Box 41">
          <a:extLst>
            <a:ext uri="{FF2B5EF4-FFF2-40B4-BE49-F238E27FC236}">
              <a16:creationId xmlns:a16="http://schemas.microsoft.com/office/drawing/2014/main" id="{36AE788A-7114-4991-95C9-84A02B2A938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058" name="Text Box 43">
          <a:extLst>
            <a:ext uri="{FF2B5EF4-FFF2-40B4-BE49-F238E27FC236}">
              <a16:creationId xmlns:a16="http://schemas.microsoft.com/office/drawing/2014/main" id="{2B5286B1-2195-4DB0-A5BA-2A249BE8861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059" name="Text Box 1">
          <a:extLst>
            <a:ext uri="{FF2B5EF4-FFF2-40B4-BE49-F238E27FC236}">
              <a16:creationId xmlns:a16="http://schemas.microsoft.com/office/drawing/2014/main" id="{79B119C7-A9FC-4A4D-A992-69C04388B3A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060" name="Text Box 8">
          <a:extLst>
            <a:ext uri="{FF2B5EF4-FFF2-40B4-BE49-F238E27FC236}">
              <a16:creationId xmlns:a16="http://schemas.microsoft.com/office/drawing/2014/main" id="{9EB789A9-03C0-4A61-8F79-D63915122D4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061" name="Text Box 9">
          <a:extLst>
            <a:ext uri="{FF2B5EF4-FFF2-40B4-BE49-F238E27FC236}">
              <a16:creationId xmlns:a16="http://schemas.microsoft.com/office/drawing/2014/main" id="{1A5E3EA0-5489-492C-BBC0-711F9B5D798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062" name="Text Box 10">
          <a:extLst>
            <a:ext uri="{FF2B5EF4-FFF2-40B4-BE49-F238E27FC236}">
              <a16:creationId xmlns:a16="http://schemas.microsoft.com/office/drawing/2014/main" id="{6BA21EFA-E7C7-4213-81BC-0686950AEB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063" name="Text Box 41">
          <a:extLst>
            <a:ext uri="{FF2B5EF4-FFF2-40B4-BE49-F238E27FC236}">
              <a16:creationId xmlns:a16="http://schemas.microsoft.com/office/drawing/2014/main" id="{0D9F6BB3-5107-4487-8418-B17A7D8D3B3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064" name="Text Box 43">
          <a:extLst>
            <a:ext uri="{FF2B5EF4-FFF2-40B4-BE49-F238E27FC236}">
              <a16:creationId xmlns:a16="http://schemas.microsoft.com/office/drawing/2014/main" id="{B560BAC8-549E-4631-A26E-EF4382D6987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065" name="Text Box 1">
          <a:extLst>
            <a:ext uri="{FF2B5EF4-FFF2-40B4-BE49-F238E27FC236}">
              <a16:creationId xmlns:a16="http://schemas.microsoft.com/office/drawing/2014/main" id="{3FA30A4A-3244-40FC-82D0-409B3DFD49A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066" name="Text Box 8">
          <a:extLst>
            <a:ext uri="{FF2B5EF4-FFF2-40B4-BE49-F238E27FC236}">
              <a16:creationId xmlns:a16="http://schemas.microsoft.com/office/drawing/2014/main" id="{7DA57393-627A-4514-8248-493D9E1A090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067" name="Text Box 9">
          <a:extLst>
            <a:ext uri="{FF2B5EF4-FFF2-40B4-BE49-F238E27FC236}">
              <a16:creationId xmlns:a16="http://schemas.microsoft.com/office/drawing/2014/main" id="{6B267667-C64E-4882-8DED-3B14C0F89BC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068" name="Text Box 10">
          <a:extLst>
            <a:ext uri="{FF2B5EF4-FFF2-40B4-BE49-F238E27FC236}">
              <a16:creationId xmlns:a16="http://schemas.microsoft.com/office/drawing/2014/main" id="{758F35DF-77F8-4A34-BBE5-45D62911EC2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069" name="Text Box 41">
          <a:extLst>
            <a:ext uri="{FF2B5EF4-FFF2-40B4-BE49-F238E27FC236}">
              <a16:creationId xmlns:a16="http://schemas.microsoft.com/office/drawing/2014/main" id="{3E558269-BFEB-4A7D-BE39-D1AAE607732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070" name="Text Box 43">
          <a:extLst>
            <a:ext uri="{FF2B5EF4-FFF2-40B4-BE49-F238E27FC236}">
              <a16:creationId xmlns:a16="http://schemas.microsoft.com/office/drawing/2014/main" id="{C9276DC6-3AF3-4B4F-B725-E169E53DDA8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071" name="Text Box 1">
          <a:extLst>
            <a:ext uri="{FF2B5EF4-FFF2-40B4-BE49-F238E27FC236}">
              <a16:creationId xmlns:a16="http://schemas.microsoft.com/office/drawing/2014/main" id="{004B71DA-26E9-4721-A44E-A2F50E2F106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072" name="Text Box 8">
          <a:extLst>
            <a:ext uri="{FF2B5EF4-FFF2-40B4-BE49-F238E27FC236}">
              <a16:creationId xmlns:a16="http://schemas.microsoft.com/office/drawing/2014/main" id="{E1180D87-0D9A-439B-9DE6-3EC678719DB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073" name="Text Box 9">
          <a:extLst>
            <a:ext uri="{FF2B5EF4-FFF2-40B4-BE49-F238E27FC236}">
              <a16:creationId xmlns:a16="http://schemas.microsoft.com/office/drawing/2014/main" id="{034AD521-756A-45E2-A588-3C857A09805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074" name="Text Box 10">
          <a:extLst>
            <a:ext uri="{FF2B5EF4-FFF2-40B4-BE49-F238E27FC236}">
              <a16:creationId xmlns:a16="http://schemas.microsoft.com/office/drawing/2014/main" id="{ECF140AB-BEEF-4793-8000-DC0243AEF78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075" name="Text Box 41">
          <a:extLst>
            <a:ext uri="{FF2B5EF4-FFF2-40B4-BE49-F238E27FC236}">
              <a16:creationId xmlns:a16="http://schemas.microsoft.com/office/drawing/2014/main" id="{B2D0522E-AADF-4EC3-899D-9FE7E6CAC4C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076" name="Text Box 43">
          <a:extLst>
            <a:ext uri="{FF2B5EF4-FFF2-40B4-BE49-F238E27FC236}">
              <a16:creationId xmlns:a16="http://schemas.microsoft.com/office/drawing/2014/main" id="{668A3796-47CD-40DA-87CC-5352202DC92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077" name="Text Box 1">
          <a:extLst>
            <a:ext uri="{FF2B5EF4-FFF2-40B4-BE49-F238E27FC236}">
              <a16:creationId xmlns:a16="http://schemas.microsoft.com/office/drawing/2014/main" id="{B4ACEB53-B36B-46AE-A255-3CDC5E2951B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078" name="Text Box 8">
          <a:extLst>
            <a:ext uri="{FF2B5EF4-FFF2-40B4-BE49-F238E27FC236}">
              <a16:creationId xmlns:a16="http://schemas.microsoft.com/office/drawing/2014/main" id="{5F0DBC8E-ED02-418A-ADB9-41C264FC1AC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079" name="Text Box 9">
          <a:extLst>
            <a:ext uri="{FF2B5EF4-FFF2-40B4-BE49-F238E27FC236}">
              <a16:creationId xmlns:a16="http://schemas.microsoft.com/office/drawing/2014/main" id="{76ABA3A9-627C-431B-AB4B-0B8956E7803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080" name="Text Box 10">
          <a:extLst>
            <a:ext uri="{FF2B5EF4-FFF2-40B4-BE49-F238E27FC236}">
              <a16:creationId xmlns:a16="http://schemas.microsoft.com/office/drawing/2014/main" id="{D5466A2E-40EB-4F90-B0F8-58D15D364CF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081" name="Text Box 41">
          <a:extLst>
            <a:ext uri="{FF2B5EF4-FFF2-40B4-BE49-F238E27FC236}">
              <a16:creationId xmlns:a16="http://schemas.microsoft.com/office/drawing/2014/main" id="{ABBCC8AB-59A0-4E04-8987-D15AEAC1C48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082" name="Text Box 43">
          <a:extLst>
            <a:ext uri="{FF2B5EF4-FFF2-40B4-BE49-F238E27FC236}">
              <a16:creationId xmlns:a16="http://schemas.microsoft.com/office/drawing/2014/main" id="{FDB16F1A-9017-4F38-AC62-A4C2F78920D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083" name="Text Box 1">
          <a:extLst>
            <a:ext uri="{FF2B5EF4-FFF2-40B4-BE49-F238E27FC236}">
              <a16:creationId xmlns:a16="http://schemas.microsoft.com/office/drawing/2014/main" id="{9380B87B-E079-4478-93DB-7A846402CFE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084" name="Text Box 8">
          <a:extLst>
            <a:ext uri="{FF2B5EF4-FFF2-40B4-BE49-F238E27FC236}">
              <a16:creationId xmlns:a16="http://schemas.microsoft.com/office/drawing/2014/main" id="{016EFB35-B1CF-4F86-BA1D-83DE6F2F922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085" name="Text Box 9">
          <a:extLst>
            <a:ext uri="{FF2B5EF4-FFF2-40B4-BE49-F238E27FC236}">
              <a16:creationId xmlns:a16="http://schemas.microsoft.com/office/drawing/2014/main" id="{12D3C4BA-F404-41C5-AAAB-F020367EEBA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086" name="Text Box 10">
          <a:extLst>
            <a:ext uri="{FF2B5EF4-FFF2-40B4-BE49-F238E27FC236}">
              <a16:creationId xmlns:a16="http://schemas.microsoft.com/office/drawing/2014/main" id="{2EDAA16B-8EC5-461F-B8C5-53DCB9EF221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087" name="Text Box 41">
          <a:extLst>
            <a:ext uri="{FF2B5EF4-FFF2-40B4-BE49-F238E27FC236}">
              <a16:creationId xmlns:a16="http://schemas.microsoft.com/office/drawing/2014/main" id="{FDE62E53-B2E8-49E7-8C58-5B2733223A8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088" name="Text Box 43">
          <a:extLst>
            <a:ext uri="{FF2B5EF4-FFF2-40B4-BE49-F238E27FC236}">
              <a16:creationId xmlns:a16="http://schemas.microsoft.com/office/drawing/2014/main" id="{316071F1-E0F8-4E57-8BBF-3FD97A5FDAC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5089" name="Text Box 1">
          <a:extLst>
            <a:ext uri="{FF2B5EF4-FFF2-40B4-BE49-F238E27FC236}">
              <a16:creationId xmlns:a16="http://schemas.microsoft.com/office/drawing/2014/main" id="{1D5444F0-5267-4859-B297-979F5A787B8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5090" name="Text Box 8">
          <a:extLst>
            <a:ext uri="{FF2B5EF4-FFF2-40B4-BE49-F238E27FC236}">
              <a16:creationId xmlns:a16="http://schemas.microsoft.com/office/drawing/2014/main" id="{56CA8647-9301-44AB-82BF-8836D191C91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5091" name="Text Box 9">
          <a:extLst>
            <a:ext uri="{FF2B5EF4-FFF2-40B4-BE49-F238E27FC236}">
              <a16:creationId xmlns:a16="http://schemas.microsoft.com/office/drawing/2014/main" id="{10F5C69D-2511-4DA8-844A-A0CABD4E141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5092" name="Text Box 10">
          <a:extLst>
            <a:ext uri="{FF2B5EF4-FFF2-40B4-BE49-F238E27FC236}">
              <a16:creationId xmlns:a16="http://schemas.microsoft.com/office/drawing/2014/main" id="{F1153FD2-501B-47B3-A66B-27489A81A80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5093" name="Text Box 41">
          <a:extLst>
            <a:ext uri="{FF2B5EF4-FFF2-40B4-BE49-F238E27FC236}">
              <a16:creationId xmlns:a16="http://schemas.microsoft.com/office/drawing/2014/main" id="{2EC8CFA1-3C66-48D4-9A39-777457EC9B0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5094" name="Text Box 43">
          <a:extLst>
            <a:ext uri="{FF2B5EF4-FFF2-40B4-BE49-F238E27FC236}">
              <a16:creationId xmlns:a16="http://schemas.microsoft.com/office/drawing/2014/main" id="{3F72F36A-4CF0-40D3-9585-82343F1C5F9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44450"/>
    <xdr:sp macro="" textlink="">
      <xdr:nvSpPr>
        <xdr:cNvPr id="5095" name="Text Box 1">
          <a:extLst>
            <a:ext uri="{FF2B5EF4-FFF2-40B4-BE49-F238E27FC236}">
              <a16:creationId xmlns:a16="http://schemas.microsoft.com/office/drawing/2014/main" id="{4B302A35-A7DF-4592-B8C2-871A48AB5BC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44450"/>
    <xdr:sp macro="" textlink="">
      <xdr:nvSpPr>
        <xdr:cNvPr id="5096" name="Text Box 8">
          <a:extLst>
            <a:ext uri="{FF2B5EF4-FFF2-40B4-BE49-F238E27FC236}">
              <a16:creationId xmlns:a16="http://schemas.microsoft.com/office/drawing/2014/main" id="{6D88AC48-AFE6-41C7-ABC9-41A4E4E3052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44450"/>
    <xdr:sp macro="" textlink="">
      <xdr:nvSpPr>
        <xdr:cNvPr id="5097" name="Text Box 9">
          <a:extLst>
            <a:ext uri="{FF2B5EF4-FFF2-40B4-BE49-F238E27FC236}">
              <a16:creationId xmlns:a16="http://schemas.microsoft.com/office/drawing/2014/main" id="{363E8689-4631-4564-891B-49DD4F766A3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44450"/>
    <xdr:sp macro="" textlink="">
      <xdr:nvSpPr>
        <xdr:cNvPr id="5098" name="Text Box 10">
          <a:extLst>
            <a:ext uri="{FF2B5EF4-FFF2-40B4-BE49-F238E27FC236}">
              <a16:creationId xmlns:a16="http://schemas.microsoft.com/office/drawing/2014/main" id="{08DB6F60-DEED-4F66-8AB7-1A25DBC00C1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44450"/>
    <xdr:sp macro="" textlink="">
      <xdr:nvSpPr>
        <xdr:cNvPr id="5099" name="Text Box 41">
          <a:extLst>
            <a:ext uri="{FF2B5EF4-FFF2-40B4-BE49-F238E27FC236}">
              <a16:creationId xmlns:a16="http://schemas.microsoft.com/office/drawing/2014/main" id="{D9D4D535-C427-4FB2-A280-592B96F4A86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44450"/>
    <xdr:sp macro="" textlink="">
      <xdr:nvSpPr>
        <xdr:cNvPr id="5100" name="Text Box 43">
          <a:extLst>
            <a:ext uri="{FF2B5EF4-FFF2-40B4-BE49-F238E27FC236}">
              <a16:creationId xmlns:a16="http://schemas.microsoft.com/office/drawing/2014/main" id="{272F3075-0D2C-4914-89D5-57E5099AF9B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101" name="Text Box 1">
          <a:extLst>
            <a:ext uri="{FF2B5EF4-FFF2-40B4-BE49-F238E27FC236}">
              <a16:creationId xmlns:a16="http://schemas.microsoft.com/office/drawing/2014/main" id="{80C29877-3E60-4017-951E-B300534FA1D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102" name="Text Box 8">
          <a:extLst>
            <a:ext uri="{FF2B5EF4-FFF2-40B4-BE49-F238E27FC236}">
              <a16:creationId xmlns:a16="http://schemas.microsoft.com/office/drawing/2014/main" id="{3028EED8-A264-4C34-AC1D-818F3324E37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103" name="Text Box 9">
          <a:extLst>
            <a:ext uri="{FF2B5EF4-FFF2-40B4-BE49-F238E27FC236}">
              <a16:creationId xmlns:a16="http://schemas.microsoft.com/office/drawing/2014/main" id="{C60063A4-6355-4C96-8B84-F5D91110CEE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104" name="Text Box 10">
          <a:extLst>
            <a:ext uri="{FF2B5EF4-FFF2-40B4-BE49-F238E27FC236}">
              <a16:creationId xmlns:a16="http://schemas.microsoft.com/office/drawing/2014/main" id="{E449B56C-3A4E-44BA-A2B1-7051595F500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105" name="Text Box 41">
          <a:extLst>
            <a:ext uri="{FF2B5EF4-FFF2-40B4-BE49-F238E27FC236}">
              <a16:creationId xmlns:a16="http://schemas.microsoft.com/office/drawing/2014/main" id="{C628AD2F-5C25-499A-9893-5CA7FA932EA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106" name="Text Box 43">
          <a:extLst>
            <a:ext uri="{FF2B5EF4-FFF2-40B4-BE49-F238E27FC236}">
              <a16:creationId xmlns:a16="http://schemas.microsoft.com/office/drawing/2014/main" id="{6E92C9B6-99F6-43A9-816C-482B5EC9105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107" name="Text Box 1">
          <a:extLst>
            <a:ext uri="{FF2B5EF4-FFF2-40B4-BE49-F238E27FC236}">
              <a16:creationId xmlns:a16="http://schemas.microsoft.com/office/drawing/2014/main" id="{621F16C2-2960-4C5C-8D0E-146989A3EDE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108" name="Text Box 8">
          <a:extLst>
            <a:ext uri="{FF2B5EF4-FFF2-40B4-BE49-F238E27FC236}">
              <a16:creationId xmlns:a16="http://schemas.microsoft.com/office/drawing/2014/main" id="{9915D561-AFEE-464B-9D38-3FB3C82FE6F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109" name="Text Box 9">
          <a:extLst>
            <a:ext uri="{FF2B5EF4-FFF2-40B4-BE49-F238E27FC236}">
              <a16:creationId xmlns:a16="http://schemas.microsoft.com/office/drawing/2014/main" id="{A27E6520-F66E-4FAD-8AEE-9933E586D8C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110" name="Text Box 10">
          <a:extLst>
            <a:ext uri="{FF2B5EF4-FFF2-40B4-BE49-F238E27FC236}">
              <a16:creationId xmlns:a16="http://schemas.microsoft.com/office/drawing/2014/main" id="{D1EE44F8-21D8-47AC-8C4A-2A79542945C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111" name="Text Box 41">
          <a:extLst>
            <a:ext uri="{FF2B5EF4-FFF2-40B4-BE49-F238E27FC236}">
              <a16:creationId xmlns:a16="http://schemas.microsoft.com/office/drawing/2014/main" id="{0A59F6AF-DC43-4967-8551-01D37FE453A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112" name="Text Box 43">
          <a:extLst>
            <a:ext uri="{FF2B5EF4-FFF2-40B4-BE49-F238E27FC236}">
              <a16:creationId xmlns:a16="http://schemas.microsoft.com/office/drawing/2014/main" id="{5DFA301B-00E1-42E7-B5DC-56BDE41694D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113" name="Text Box 1">
          <a:extLst>
            <a:ext uri="{FF2B5EF4-FFF2-40B4-BE49-F238E27FC236}">
              <a16:creationId xmlns:a16="http://schemas.microsoft.com/office/drawing/2014/main" id="{33679651-582A-47B0-9F64-5DC291F86E6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114" name="Text Box 8">
          <a:extLst>
            <a:ext uri="{FF2B5EF4-FFF2-40B4-BE49-F238E27FC236}">
              <a16:creationId xmlns:a16="http://schemas.microsoft.com/office/drawing/2014/main" id="{92DC91BB-C021-4623-9CF9-AE1FE9AD5C0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115" name="Text Box 9">
          <a:extLst>
            <a:ext uri="{FF2B5EF4-FFF2-40B4-BE49-F238E27FC236}">
              <a16:creationId xmlns:a16="http://schemas.microsoft.com/office/drawing/2014/main" id="{FCFA1297-B8A1-43CE-97E6-83A1047C71A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116" name="Text Box 10">
          <a:extLst>
            <a:ext uri="{FF2B5EF4-FFF2-40B4-BE49-F238E27FC236}">
              <a16:creationId xmlns:a16="http://schemas.microsoft.com/office/drawing/2014/main" id="{DE90EC87-FFAF-48B9-925F-075AEB22F26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117" name="Text Box 41">
          <a:extLst>
            <a:ext uri="{FF2B5EF4-FFF2-40B4-BE49-F238E27FC236}">
              <a16:creationId xmlns:a16="http://schemas.microsoft.com/office/drawing/2014/main" id="{3870CE23-5AEB-4C7F-ACA0-8976DD458AF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118" name="Text Box 43">
          <a:extLst>
            <a:ext uri="{FF2B5EF4-FFF2-40B4-BE49-F238E27FC236}">
              <a16:creationId xmlns:a16="http://schemas.microsoft.com/office/drawing/2014/main" id="{3AC34EBC-76B1-4B77-AAAF-D3520206D9A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119" name="Text Box 1">
          <a:extLst>
            <a:ext uri="{FF2B5EF4-FFF2-40B4-BE49-F238E27FC236}">
              <a16:creationId xmlns:a16="http://schemas.microsoft.com/office/drawing/2014/main" id="{7019D0A4-A9F9-47D2-A000-F00C285B1E2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120" name="Text Box 8">
          <a:extLst>
            <a:ext uri="{FF2B5EF4-FFF2-40B4-BE49-F238E27FC236}">
              <a16:creationId xmlns:a16="http://schemas.microsoft.com/office/drawing/2014/main" id="{E3A81F06-2B98-4D0D-A5C0-05FA40FEAA7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121" name="Text Box 9">
          <a:extLst>
            <a:ext uri="{FF2B5EF4-FFF2-40B4-BE49-F238E27FC236}">
              <a16:creationId xmlns:a16="http://schemas.microsoft.com/office/drawing/2014/main" id="{7645F812-953C-41E9-9618-BBD51F58ECA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122" name="Text Box 10">
          <a:extLst>
            <a:ext uri="{FF2B5EF4-FFF2-40B4-BE49-F238E27FC236}">
              <a16:creationId xmlns:a16="http://schemas.microsoft.com/office/drawing/2014/main" id="{39C47DEB-FF2A-4CB3-8E9F-AEFFC777B6B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123" name="Text Box 41">
          <a:extLst>
            <a:ext uri="{FF2B5EF4-FFF2-40B4-BE49-F238E27FC236}">
              <a16:creationId xmlns:a16="http://schemas.microsoft.com/office/drawing/2014/main" id="{658EE148-DB90-477F-8259-5C1A1AB39DE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124" name="Text Box 43">
          <a:extLst>
            <a:ext uri="{FF2B5EF4-FFF2-40B4-BE49-F238E27FC236}">
              <a16:creationId xmlns:a16="http://schemas.microsoft.com/office/drawing/2014/main" id="{F2963DA7-CB56-4A38-933F-CE86FC58771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44450"/>
    <xdr:sp macro="" textlink="">
      <xdr:nvSpPr>
        <xdr:cNvPr id="5125" name="Text Box 1">
          <a:extLst>
            <a:ext uri="{FF2B5EF4-FFF2-40B4-BE49-F238E27FC236}">
              <a16:creationId xmlns:a16="http://schemas.microsoft.com/office/drawing/2014/main" id="{ABA40F4E-1C33-42B9-875A-8158DBC58F0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44450"/>
    <xdr:sp macro="" textlink="">
      <xdr:nvSpPr>
        <xdr:cNvPr id="5126" name="Text Box 8">
          <a:extLst>
            <a:ext uri="{FF2B5EF4-FFF2-40B4-BE49-F238E27FC236}">
              <a16:creationId xmlns:a16="http://schemas.microsoft.com/office/drawing/2014/main" id="{779E42B4-30F2-4907-83B0-80250DA1C7A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44450"/>
    <xdr:sp macro="" textlink="">
      <xdr:nvSpPr>
        <xdr:cNvPr id="5127" name="Text Box 9">
          <a:extLst>
            <a:ext uri="{FF2B5EF4-FFF2-40B4-BE49-F238E27FC236}">
              <a16:creationId xmlns:a16="http://schemas.microsoft.com/office/drawing/2014/main" id="{80322199-2FEC-4C49-AA84-2522D81677F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44450"/>
    <xdr:sp macro="" textlink="">
      <xdr:nvSpPr>
        <xdr:cNvPr id="5128" name="Text Box 10">
          <a:extLst>
            <a:ext uri="{FF2B5EF4-FFF2-40B4-BE49-F238E27FC236}">
              <a16:creationId xmlns:a16="http://schemas.microsoft.com/office/drawing/2014/main" id="{8572F7EB-FC96-422A-AE83-0790E889A10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44450"/>
    <xdr:sp macro="" textlink="">
      <xdr:nvSpPr>
        <xdr:cNvPr id="5129" name="Text Box 41">
          <a:extLst>
            <a:ext uri="{FF2B5EF4-FFF2-40B4-BE49-F238E27FC236}">
              <a16:creationId xmlns:a16="http://schemas.microsoft.com/office/drawing/2014/main" id="{66B167AD-3BAE-46C9-9AEB-C10412B2B70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44450"/>
    <xdr:sp macro="" textlink="">
      <xdr:nvSpPr>
        <xdr:cNvPr id="5130" name="Text Box 43">
          <a:extLst>
            <a:ext uri="{FF2B5EF4-FFF2-40B4-BE49-F238E27FC236}">
              <a16:creationId xmlns:a16="http://schemas.microsoft.com/office/drawing/2014/main" id="{976893EC-A944-450B-8854-263772DAE57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131" name="Text Box 1">
          <a:extLst>
            <a:ext uri="{FF2B5EF4-FFF2-40B4-BE49-F238E27FC236}">
              <a16:creationId xmlns:a16="http://schemas.microsoft.com/office/drawing/2014/main" id="{E29D9467-3827-48D5-9197-909C4247871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132" name="Text Box 8">
          <a:extLst>
            <a:ext uri="{FF2B5EF4-FFF2-40B4-BE49-F238E27FC236}">
              <a16:creationId xmlns:a16="http://schemas.microsoft.com/office/drawing/2014/main" id="{F896AB18-238B-40BD-9549-DAB60DFA01D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133" name="Text Box 9">
          <a:extLst>
            <a:ext uri="{FF2B5EF4-FFF2-40B4-BE49-F238E27FC236}">
              <a16:creationId xmlns:a16="http://schemas.microsoft.com/office/drawing/2014/main" id="{26869C59-298F-4D64-B592-E1D05C8FDFB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134" name="Text Box 10">
          <a:extLst>
            <a:ext uri="{FF2B5EF4-FFF2-40B4-BE49-F238E27FC236}">
              <a16:creationId xmlns:a16="http://schemas.microsoft.com/office/drawing/2014/main" id="{3F6F5C5D-90FB-45FF-9420-E5DC872B1A2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135" name="Text Box 41">
          <a:extLst>
            <a:ext uri="{FF2B5EF4-FFF2-40B4-BE49-F238E27FC236}">
              <a16:creationId xmlns:a16="http://schemas.microsoft.com/office/drawing/2014/main" id="{4D7AE631-BFD7-458A-BD1E-6E5FD9EC1F4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136" name="Text Box 43">
          <a:extLst>
            <a:ext uri="{FF2B5EF4-FFF2-40B4-BE49-F238E27FC236}">
              <a16:creationId xmlns:a16="http://schemas.microsoft.com/office/drawing/2014/main" id="{1BEBDB94-A828-4FA6-9CBD-0C544A3294D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137" name="Text Box 1">
          <a:extLst>
            <a:ext uri="{FF2B5EF4-FFF2-40B4-BE49-F238E27FC236}">
              <a16:creationId xmlns:a16="http://schemas.microsoft.com/office/drawing/2014/main" id="{80F6864E-69AE-46B7-A208-65F64B5E0E7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138" name="Text Box 8">
          <a:extLst>
            <a:ext uri="{FF2B5EF4-FFF2-40B4-BE49-F238E27FC236}">
              <a16:creationId xmlns:a16="http://schemas.microsoft.com/office/drawing/2014/main" id="{B32B5E92-06EA-451C-91EF-2578B02CC88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139" name="Text Box 9">
          <a:extLst>
            <a:ext uri="{FF2B5EF4-FFF2-40B4-BE49-F238E27FC236}">
              <a16:creationId xmlns:a16="http://schemas.microsoft.com/office/drawing/2014/main" id="{990AF610-9D34-4E88-B208-1D5690106E4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140" name="Text Box 10">
          <a:extLst>
            <a:ext uri="{FF2B5EF4-FFF2-40B4-BE49-F238E27FC236}">
              <a16:creationId xmlns:a16="http://schemas.microsoft.com/office/drawing/2014/main" id="{EB1FD307-FFAA-4D41-90F7-A96B6B36F2F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141" name="Text Box 41">
          <a:extLst>
            <a:ext uri="{FF2B5EF4-FFF2-40B4-BE49-F238E27FC236}">
              <a16:creationId xmlns:a16="http://schemas.microsoft.com/office/drawing/2014/main" id="{E2EF5798-8E05-4C16-96BE-C38461626D4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142" name="Text Box 43">
          <a:extLst>
            <a:ext uri="{FF2B5EF4-FFF2-40B4-BE49-F238E27FC236}">
              <a16:creationId xmlns:a16="http://schemas.microsoft.com/office/drawing/2014/main" id="{6988A1EE-86BA-4FC1-82AF-412755946DA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143" name="Text Box 1">
          <a:extLst>
            <a:ext uri="{FF2B5EF4-FFF2-40B4-BE49-F238E27FC236}">
              <a16:creationId xmlns:a16="http://schemas.microsoft.com/office/drawing/2014/main" id="{81C62DBF-B79B-415D-A53C-940A89E6222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144" name="Text Box 8">
          <a:extLst>
            <a:ext uri="{FF2B5EF4-FFF2-40B4-BE49-F238E27FC236}">
              <a16:creationId xmlns:a16="http://schemas.microsoft.com/office/drawing/2014/main" id="{0DAB53D0-C1B5-4A56-B52C-C7481BA868B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145" name="Text Box 9">
          <a:extLst>
            <a:ext uri="{FF2B5EF4-FFF2-40B4-BE49-F238E27FC236}">
              <a16:creationId xmlns:a16="http://schemas.microsoft.com/office/drawing/2014/main" id="{9221FDD9-A4E0-4220-92D3-1A48455AE06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146" name="Text Box 10">
          <a:extLst>
            <a:ext uri="{FF2B5EF4-FFF2-40B4-BE49-F238E27FC236}">
              <a16:creationId xmlns:a16="http://schemas.microsoft.com/office/drawing/2014/main" id="{DC1561E0-E495-4931-BD0F-54F30446074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147" name="Text Box 41">
          <a:extLst>
            <a:ext uri="{FF2B5EF4-FFF2-40B4-BE49-F238E27FC236}">
              <a16:creationId xmlns:a16="http://schemas.microsoft.com/office/drawing/2014/main" id="{49FD2B0D-75D2-4311-9774-A3692157E32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148" name="Text Box 43">
          <a:extLst>
            <a:ext uri="{FF2B5EF4-FFF2-40B4-BE49-F238E27FC236}">
              <a16:creationId xmlns:a16="http://schemas.microsoft.com/office/drawing/2014/main" id="{3959120B-B08D-49D6-982F-12E76A5506E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149" name="Text Box 1">
          <a:extLst>
            <a:ext uri="{FF2B5EF4-FFF2-40B4-BE49-F238E27FC236}">
              <a16:creationId xmlns:a16="http://schemas.microsoft.com/office/drawing/2014/main" id="{210F0EAC-4353-49BB-943E-E08E7B85D91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150" name="Text Box 8">
          <a:extLst>
            <a:ext uri="{FF2B5EF4-FFF2-40B4-BE49-F238E27FC236}">
              <a16:creationId xmlns:a16="http://schemas.microsoft.com/office/drawing/2014/main" id="{18B7FC66-A591-4902-87A9-2A63A3C6C33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151" name="Text Box 9">
          <a:extLst>
            <a:ext uri="{FF2B5EF4-FFF2-40B4-BE49-F238E27FC236}">
              <a16:creationId xmlns:a16="http://schemas.microsoft.com/office/drawing/2014/main" id="{FAD22D0B-E4C7-4024-A3B4-3E943F825AE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152" name="Text Box 10">
          <a:extLst>
            <a:ext uri="{FF2B5EF4-FFF2-40B4-BE49-F238E27FC236}">
              <a16:creationId xmlns:a16="http://schemas.microsoft.com/office/drawing/2014/main" id="{92C15A68-6AFB-49CA-8046-95A8A42DDC0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153" name="Text Box 41">
          <a:extLst>
            <a:ext uri="{FF2B5EF4-FFF2-40B4-BE49-F238E27FC236}">
              <a16:creationId xmlns:a16="http://schemas.microsoft.com/office/drawing/2014/main" id="{61E28730-E360-419E-925A-3D2DA4C9FDE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154" name="Text Box 43">
          <a:extLst>
            <a:ext uri="{FF2B5EF4-FFF2-40B4-BE49-F238E27FC236}">
              <a16:creationId xmlns:a16="http://schemas.microsoft.com/office/drawing/2014/main" id="{FBAEE80B-A8A0-4ED7-B718-9D01854A1FD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155" name="Text Box 1">
          <a:extLst>
            <a:ext uri="{FF2B5EF4-FFF2-40B4-BE49-F238E27FC236}">
              <a16:creationId xmlns:a16="http://schemas.microsoft.com/office/drawing/2014/main" id="{15BE1EDF-2C5D-440A-9E0A-5FF49E76B91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156" name="Text Box 8">
          <a:extLst>
            <a:ext uri="{FF2B5EF4-FFF2-40B4-BE49-F238E27FC236}">
              <a16:creationId xmlns:a16="http://schemas.microsoft.com/office/drawing/2014/main" id="{A7A669D3-F324-402E-BE82-43307160A39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157" name="Text Box 9">
          <a:extLst>
            <a:ext uri="{FF2B5EF4-FFF2-40B4-BE49-F238E27FC236}">
              <a16:creationId xmlns:a16="http://schemas.microsoft.com/office/drawing/2014/main" id="{6435E66C-1B74-4BB6-B021-9B327177717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158" name="Text Box 10">
          <a:extLst>
            <a:ext uri="{FF2B5EF4-FFF2-40B4-BE49-F238E27FC236}">
              <a16:creationId xmlns:a16="http://schemas.microsoft.com/office/drawing/2014/main" id="{48C8C121-D809-47F0-A94C-A80D5758CC5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159" name="Text Box 41">
          <a:extLst>
            <a:ext uri="{FF2B5EF4-FFF2-40B4-BE49-F238E27FC236}">
              <a16:creationId xmlns:a16="http://schemas.microsoft.com/office/drawing/2014/main" id="{6F0DC0FD-B025-463D-B171-558AA80ADEA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160" name="Text Box 43">
          <a:extLst>
            <a:ext uri="{FF2B5EF4-FFF2-40B4-BE49-F238E27FC236}">
              <a16:creationId xmlns:a16="http://schemas.microsoft.com/office/drawing/2014/main" id="{A069A0A8-B5BA-4946-9B60-A44DEC7E292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161" name="Text Box 1">
          <a:extLst>
            <a:ext uri="{FF2B5EF4-FFF2-40B4-BE49-F238E27FC236}">
              <a16:creationId xmlns:a16="http://schemas.microsoft.com/office/drawing/2014/main" id="{5F665427-8A15-4056-8AF8-4052FE16DBB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162" name="Text Box 8">
          <a:extLst>
            <a:ext uri="{FF2B5EF4-FFF2-40B4-BE49-F238E27FC236}">
              <a16:creationId xmlns:a16="http://schemas.microsoft.com/office/drawing/2014/main" id="{F95ACEC5-B29A-4643-9062-F8D0A99C201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163" name="Text Box 9">
          <a:extLst>
            <a:ext uri="{FF2B5EF4-FFF2-40B4-BE49-F238E27FC236}">
              <a16:creationId xmlns:a16="http://schemas.microsoft.com/office/drawing/2014/main" id="{7D82AE84-8CC2-468E-B0EB-547A3701E9F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164" name="Text Box 10">
          <a:extLst>
            <a:ext uri="{FF2B5EF4-FFF2-40B4-BE49-F238E27FC236}">
              <a16:creationId xmlns:a16="http://schemas.microsoft.com/office/drawing/2014/main" id="{3748EAF7-908E-4773-B004-92F7E46152D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165" name="Text Box 41">
          <a:extLst>
            <a:ext uri="{FF2B5EF4-FFF2-40B4-BE49-F238E27FC236}">
              <a16:creationId xmlns:a16="http://schemas.microsoft.com/office/drawing/2014/main" id="{7DA01B60-8A58-41E5-96E9-3FAC1BD336C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166" name="Text Box 43">
          <a:extLst>
            <a:ext uri="{FF2B5EF4-FFF2-40B4-BE49-F238E27FC236}">
              <a16:creationId xmlns:a16="http://schemas.microsoft.com/office/drawing/2014/main" id="{C37FCE81-06DE-41E0-BD85-24DEA16C80C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5167" name="Text Box 1">
          <a:extLst>
            <a:ext uri="{FF2B5EF4-FFF2-40B4-BE49-F238E27FC236}">
              <a16:creationId xmlns:a16="http://schemas.microsoft.com/office/drawing/2014/main" id="{7D242220-57EE-4C12-A652-82056FB00BF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5168" name="Text Box 8">
          <a:extLst>
            <a:ext uri="{FF2B5EF4-FFF2-40B4-BE49-F238E27FC236}">
              <a16:creationId xmlns:a16="http://schemas.microsoft.com/office/drawing/2014/main" id="{7CD56CF8-E123-4251-B5DA-559E4ECABC4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5169" name="Text Box 9">
          <a:extLst>
            <a:ext uri="{FF2B5EF4-FFF2-40B4-BE49-F238E27FC236}">
              <a16:creationId xmlns:a16="http://schemas.microsoft.com/office/drawing/2014/main" id="{D84AE9E0-5318-4826-84B8-EC8A7E3B0B1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5170" name="Text Box 10">
          <a:extLst>
            <a:ext uri="{FF2B5EF4-FFF2-40B4-BE49-F238E27FC236}">
              <a16:creationId xmlns:a16="http://schemas.microsoft.com/office/drawing/2014/main" id="{68297A85-087C-4ADF-A179-5486C393174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5171" name="Text Box 41">
          <a:extLst>
            <a:ext uri="{FF2B5EF4-FFF2-40B4-BE49-F238E27FC236}">
              <a16:creationId xmlns:a16="http://schemas.microsoft.com/office/drawing/2014/main" id="{775566A6-3E1F-4AFE-AC8F-B9699D2D344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5172" name="Text Box 43">
          <a:extLst>
            <a:ext uri="{FF2B5EF4-FFF2-40B4-BE49-F238E27FC236}">
              <a16:creationId xmlns:a16="http://schemas.microsoft.com/office/drawing/2014/main" id="{91B12291-700D-411B-8046-47CF7651903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173" name="Text Box 1">
          <a:extLst>
            <a:ext uri="{FF2B5EF4-FFF2-40B4-BE49-F238E27FC236}">
              <a16:creationId xmlns:a16="http://schemas.microsoft.com/office/drawing/2014/main" id="{97F209CE-E25F-4D5C-9B52-024096B5446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174" name="Text Box 8">
          <a:extLst>
            <a:ext uri="{FF2B5EF4-FFF2-40B4-BE49-F238E27FC236}">
              <a16:creationId xmlns:a16="http://schemas.microsoft.com/office/drawing/2014/main" id="{752D5BF5-2EE3-4484-80E6-7A59A2A7368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175" name="Text Box 9">
          <a:extLst>
            <a:ext uri="{FF2B5EF4-FFF2-40B4-BE49-F238E27FC236}">
              <a16:creationId xmlns:a16="http://schemas.microsoft.com/office/drawing/2014/main" id="{83BCC729-896D-42B0-AFB0-AD4E7FD6829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176" name="Text Box 10">
          <a:extLst>
            <a:ext uri="{FF2B5EF4-FFF2-40B4-BE49-F238E27FC236}">
              <a16:creationId xmlns:a16="http://schemas.microsoft.com/office/drawing/2014/main" id="{65D71CC5-FFFD-477A-927F-1D7672D7584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177" name="Text Box 41">
          <a:extLst>
            <a:ext uri="{FF2B5EF4-FFF2-40B4-BE49-F238E27FC236}">
              <a16:creationId xmlns:a16="http://schemas.microsoft.com/office/drawing/2014/main" id="{139E6B2D-FA68-43EC-9A14-E61FF720C29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178" name="Text Box 43">
          <a:extLst>
            <a:ext uri="{FF2B5EF4-FFF2-40B4-BE49-F238E27FC236}">
              <a16:creationId xmlns:a16="http://schemas.microsoft.com/office/drawing/2014/main" id="{676F42EF-792D-4D2C-BDC2-51681FBF7A7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179" name="Text Box 1">
          <a:extLst>
            <a:ext uri="{FF2B5EF4-FFF2-40B4-BE49-F238E27FC236}">
              <a16:creationId xmlns:a16="http://schemas.microsoft.com/office/drawing/2014/main" id="{B77CF781-3A25-46D4-8760-88D9E5DAE68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180" name="Text Box 8">
          <a:extLst>
            <a:ext uri="{FF2B5EF4-FFF2-40B4-BE49-F238E27FC236}">
              <a16:creationId xmlns:a16="http://schemas.microsoft.com/office/drawing/2014/main" id="{CD7213D0-0FC8-45A1-AA36-A8904B35937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181" name="Text Box 9">
          <a:extLst>
            <a:ext uri="{FF2B5EF4-FFF2-40B4-BE49-F238E27FC236}">
              <a16:creationId xmlns:a16="http://schemas.microsoft.com/office/drawing/2014/main" id="{56870323-D6E2-4710-93C9-9A40989F14E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182" name="Text Box 10">
          <a:extLst>
            <a:ext uri="{FF2B5EF4-FFF2-40B4-BE49-F238E27FC236}">
              <a16:creationId xmlns:a16="http://schemas.microsoft.com/office/drawing/2014/main" id="{6BACC0B9-B1D9-4FCE-83FD-E67120C1C95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183" name="Text Box 41">
          <a:extLst>
            <a:ext uri="{FF2B5EF4-FFF2-40B4-BE49-F238E27FC236}">
              <a16:creationId xmlns:a16="http://schemas.microsoft.com/office/drawing/2014/main" id="{46E99EA2-9862-49A2-8C1F-B7230C90040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184" name="Text Box 43">
          <a:extLst>
            <a:ext uri="{FF2B5EF4-FFF2-40B4-BE49-F238E27FC236}">
              <a16:creationId xmlns:a16="http://schemas.microsoft.com/office/drawing/2014/main" id="{A15DC118-629C-49C8-9E39-11021537258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185" name="Text Box 1">
          <a:extLst>
            <a:ext uri="{FF2B5EF4-FFF2-40B4-BE49-F238E27FC236}">
              <a16:creationId xmlns:a16="http://schemas.microsoft.com/office/drawing/2014/main" id="{105C6EC5-5BEC-47D9-BEC0-D5240406030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186" name="Text Box 8">
          <a:extLst>
            <a:ext uri="{FF2B5EF4-FFF2-40B4-BE49-F238E27FC236}">
              <a16:creationId xmlns:a16="http://schemas.microsoft.com/office/drawing/2014/main" id="{B7B9E63B-A3F8-4E56-9A8B-4B938E4B2CE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187" name="Text Box 9">
          <a:extLst>
            <a:ext uri="{FF2B5EF4-FFF2-40B4-BE49-F238E27FC236}">
              <a16:creationId xmlns:a16="http://schemas.microsoft.com/office/drawing/2014/main" id="{C3DA669B-742C-4AE7-B1F7-56D29F708ED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188" name="Text Box 10">
          <a:extLst>
            <a:ext uri="{FF2B5EF4-FFF2-40B4-BE49-F238E27FC236}">
              <a16:creationId xmlns:a16="http://schemas.microsoft.com/office/drawing/2014/main" id="{75C5DA98-6E72-404E-A64E-A6CAEC08C9E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189" name="Text Box 41">
          <a:extLst>
            <a:ext uri="{FF2B5EF4-FFF2-40B4-BE49-F238E27FC236}">
              <a16:creationId xmlns:a16="http://schemas.microsoft.com/office/drawing/2014/main" id="{569E3AC1-DE3E-48F3-81FB-8CBEF8609D6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190" name="Text Box 43">
          <a:extLst>
            <a:ext uri="{FF2B5EF4-FFF2-40B4-BE49-F238E27FC236}">
              <a16:creationId xmlns:a16="http://schemas.microsoft.com/office/drawing/2014/main" id="{B7F92986-D61C-405F-BA2C-6A802A12BD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191" name="Text Box 1">
          <a:extLst>
            <a:ext uri="{FF2B5EF4-FFF2-40B4-BE49-F238E27FC236}">
              <a16:creationId xmlns:a16="http://schemas.microsoft.com/office/drawing/2014/main" id="{5B36E64E-9DC0-41A9-99F7-86A2BB5CDB5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192" name="Text Box 8">
          <a:extLst>
            <a:ext uri="{FF2B5EF4-FFF2-40B4-BE49-F238E27FC236}">
              <a16:creationId xmlns:a16="http://schemas.microsoft.com/office/drawing/2014/main" id="{67A9939B-6E23-4E79-BB64-E0B27ED8DB6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193" name="Text Box 9">
          <a:extLst>
            <a:ext uri="{FF2B5EF4-FFF2-40B4-BE49-F238E27FC236}">
              <a16:creationId xmlns:a16="http://schemas.microsoft.com/office/drawing/2014/main" id="{74CB9EAA-5337-4C3B-904F-1A8C24079C7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194" name="Text Box 10">
          <a:extLst>
            <a:ext uri="{FF2B5EF4-FFF2-40B4-BE49-F238E27FC236}">
              <a16:creationId xmlns:a16="http://schemas.microsoft.com/office/drawing/2014/main" id="{CBF718E0-AAD9-4C16-8FC6-8BEEF6D56BD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195" name="Text Box 41">
          <a:extLst>
            <a:ext uri="{FF2B5EF4-FFF2-40B4-BE49-F238E27FC236}">
              <a16:creationId xmlns:a16="http://schemas.microsoft.com/office/drawing/2014/main" id="{3A2FDBEA-7751-4561-9E2C-8DAE877DB0D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196" name="Text Box 43">
          <a:extLst>
            <a:ext uri="{FF2B5EF4-FFF2-40B4-BE49-F238E27FC236}">
              <a16:creationId xmlns:a16="http://schemas.microsoft.com/office/drawing/2014/main" id="{7399C51B-BE19-41D6-B140-D4F930F951C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38100"/>
    <xdr:sp macro="" textlink="">
      <xdr:nvSpPr>
        <xdr:cNvPr id="5197" name="Text Box 1">
          <a:extLst>
            <a:ext uri="{FF2B5EF4-FFF2-40B4-BE49-F238E27FC236}">
              <a16:creationId xmlns:a16="http://schemas.microsoft.com/office/drawing/2014/main" id="{3F69990B-4B1E-40EF-9101-B3136597AE2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38100"/>
    <xdr:sp macro="" textlink="">
      <xdr:nvSpPr>
        <xdr:cNvPr id="5198" name="Text Box 8">
          <a:extLst>
            <a:ext uri="{FF2B5EF4-FFF2-40B4-BE49-F238E27FC236}">
              <a16:creationId xmlns:a16="http://schemas.microsoft.com/office/drawing/2014/main" id="{3D24C90F-3DBF-45F6-97F4-C7684560A81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38100"/>
    <xdr:sp macro="" textlink="">
      <xdr:nvSpPr>
        <xdr:cNvPr id="5199" name="Text Box 9">
          <a:extLst>
            <a:ext uri="{FF2B5EF4-FFF2-40B4-BE49-F238E27FC236}">
              <a16:creationId xmlns:a16="http://schemas.microsoft.com/office/drawing/2014/main" id="{FEF239CF-60A0-4596-8B18-6DF581EF3CD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38100"/>
    <xdr:sp macro="" textlink="">
      <xdr:nvSpPr>
        <xdr:cNvPr id="5200" name="Text Box 10">
          <a:extLst>
            <a:ext uri="{FF2B5EF4-FFF2-40B4-BE49-F238E27FC236}">
              <a16:creationId xmlns:a16="http://schemas.microsoft.com/office/drawing/2014/main" id="{96048CBA-78CB-481C-B1E6-BDFA9FE58DC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38100"/>
    <xdr:sp macro="" textlink="">
      <xdr:nvSpPr>
        <xdr:cNvPr id="5201" name="Text Box 41">
          <a:extLst>
            <a:ext uri="{FF2B5EF4-FFF2-40B4-BE49-F238E27FC236}">
              <a16:creationId xmlns:a16="http://schemas.microsoft.com/office/drawing/2014/main" id="{AA3FE3C5-17E2-4169-9256-F73B7F13E39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38100"/>
    <xdr:sp macro="" textlink="">
      <xdr:nvSpPr>
        <xdr:cNvPr id="5202" name="Text Box 43">
          <a:extLst>
            <a:ext uri="{FF2B5EF4-FFF2-40B4-BE49-F238E27FC236}">
              <a16:creationId xmlns:a16="http://schemas.microsoft.com/office/drawing/2014/main" id="{AC7C215E-42E1-4C4D-B320-11FFB5034B6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38100"/>
    <xdr:sp macro="" textlink="">
      <xdr:nvSpPr>
        <xdr:cNvPr id="5203" name="Text Box 1">
          <a:extLst>
            <a:ext uri="{FF2B5EF4-FFF2-40B4-BE49-F238E27FC236}">
              <a16:creationId xmlns:a16="http://schemas.microsoft.com/office/drawing/2014/main" id="{8BE29CAA-52DF-44BE-8506-11429A297B5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38100"/>
    <xdr:sp macro="" textlink="">
      <xdr:nvSpPr>
        <xdr:cNvPr id="5204" name="Text Box 8">
          <a:extLst>
            <a:ext uri="{FF2B5EF4-FFF2-40B4-BE49-F238E27FC236}">
              <a16:creationId xmlns:a16="http://schemas.microsoft.com/office/drawing/2014/main" id="{0AF10FC5-6CCE-489B-950C-0489218486C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38100"/>
    <xdr:sp macro="" textlink="">
      <xdr:nvSpPr>
        <xdr:cNvPr id="5205" name="Text Box 9">
          <a:extLst>
            <a:ext uri="{FF2B5EF4-FFF2-40B4-BE49-F238E27FC236}">
              <a16:creationId xmlns:a16="http://schemas.microsoft.com/office/drawing/2014/main" id="{710A7149-5B63-4DE0-AD4B-72794028281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38100"/>
    <xdr:sp macro="" textlink="">
      <xdr:nvSpPr>
        <xdr:cNvPr id="5206" name="Text Box 10">
          <a:extLst>
            <a:ext uri="{FF2B5EF4-FFF2-40B4-BE49-F238E27FC236}">
              <a16:creationId xmlns:a16="http://schemas.microsoft.com/office/drawing/2014/main" id="{8996D580-BCF8-44A3-AE11-DD6AC913A0D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38100"/>
    <xdr:sp macro="" textlink="">
      <xdr:nvSpPr>
        <xdr:cNvPr id="5207" name="Text Box 41">
          <a:extLst>
            <a:ext uri="{FF2B5EF4-FFF2-40B4-BE49-F238E27FC236}">
              <a16:creationId xmlns:a16="http://schemas.microsoft.com/office/drawing/2014/main" id="{21914E05-7919-4430-BABD-10FC4163C28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38100"/>
    <xdr:sp macro="" textlink="">
      <xdr:nvSpPr>
        <xdr:cNvPr id="5208" name="Text Box 43">
          <a:extLst>
            <a:ext uri="{FF2B5EF4-FFF2-40B4-BE49-F238E27FC236}">
              <a16:creationId xmlns:a16="http://schemas.microsoft.com/office/drawing/2014/main" id="{49C23296-BF71-477D-87F5-19D3188A750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209" name="Text Box 1">
          <a:extLst>
            <a:ext uri="{FF2B5EF4-FFF2-40B4-BE49-F238E27FC236}">
              <a16:creationId xmlns:a16="http://schemas.microsoft.com/office/drawing/2014/main" id="{341114B5-0BFF-49ED-AF2A-09FAC78B311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210" name="Text Box 8">
          <a:extLst>
            <a:ext uri="{FF2B5EF4-FFF2-40B4-BE49-F238E27FC236}">
              <a16:creationId xmlns:a16="http://schemas.microsoft.com/office/drawing/2014/main" id="{9D5C5C3A-96A0-4BFD-A3D3-F5652AD8BCC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211" name="Text Box 9">
          <a:extLst>
            <a:ext uri="{FF2B5EF4-FFF2-40B4-BE49-F238E27FC236}">
              <a16:creationId xmlns:a16="http://schemas.microsoft.com/office/drawing/2014/main" id="{2484CE38-8115-4262-B04D-B831B6040BB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212" name="Text Box 10">
          <a:extLst>
            <a:ext uri="{FF2B5EF4-FFF2-40B4-BE49-F238E27FC236}">
              <a16:creationId xmlns:a16="http://schemas.microsoft.com/office/drawing/2014/main" id="{12F493B8-F0C4-48D7-932C-07B8A7A5031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213" name="Text Box 41">
          <a:extLst>
            <a:ext uri="{FF2B5EF4-FFF2-40B4-BE49-F238E27FC236}">
              <a16:creationId xmlns:a16="http://schemas.microsoft.com/office/drawing/2014/main" id="{B7DAB498-B732-47B3-B6FA-07903EE56DE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214" name="Text Box 43">
          <a:extLst>
            <a:ext uri="{FF2B5EF4-FFF2-40B4-BE49-F238E27FC236}">
              <a16:creationId xmlns:a16="http://schemas.microsoft.com/office/drawing/2014/main" id="{E96ED594-89DB-4089-BDE3-92BC5E218D6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215" name="Text Box 1">
          <a:extLst>
            <a:ext uri="{FF2B5EF4-FFF2-40B4-BE49-F238E27FC236}">
              <a16:creationId xmlns:a16="http://schemas.microsoft.com/office/drawing/2014/main" id="{B0C9D687-38BB-4B2F-9425-F4B1BAE45E9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216" name="Text Box 8">
          <a:extLst>
            <a:ext uri="{FF2B5EF4-FFF2-40B4-BE49-F238E27FC236}">
              <a16:creationId xmlns:a16="http://schemas.microsoft.com/office/drawing/2014/main" id="{983E7D00-1ABC-475B-A24E-21E87380DF3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217" name="Text Box 9">
          <a:extLst>
            <a:ext uri="{FF2B5EF4-FFF2-40B4-BE49-F238E27FC236}">
              <a16:creationId xmlns:a16="http://schemas.microsoft.com/office/drawing/2014/main" id="{A8E71391-1EB5-4350-99AB-7162934D872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218" name="Text Box 10">
          <a:extLst>
            <a:ext uri="{FF2B5EF4-FFF2-40B4-BE49-F238E27FC236}">
              <a16:creationId xmlns:a16="http://schemas.microsoft.com/office/drawing/2014/main" id="{BB224809-9199-4431-B898-6BA92BAF1B9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219" name="Text Box 41">
          <a:extLst>
            <a:ext uri="{FF2B5EF4-FFF2-40B4-BE49-F238E27FC236}">
              <a16:creationId xmlns:a16="http://schemas.microsoft.com/office/drawing/2014/main" id="{5C95812B-F17D-4723-9005-3FEAA25DF34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220" name="Text Box 43">
          <a:extLst>
            <a:ext uri="{FF2B5EF4-FFF2-40B4-BE49-F238E27FC236}">
              <a16:creationId xmlns:a16="http://schemas.microsoft.com/office/drawing/2014/main" id="{E1B05BB1-6539-4A5F-BE8F-CD132823750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221" name="Text Box 1">
          <a:extLst>
            <a:ext uri="{FF2B5EF4-FFF2-40B4-BE49-F238E27FC236}">
              <a16:creationId xmlns:a16="http://schemas.microsoft.com/office/drawing/2014/main" id="{FA1DBAB3-27BE-4D8E-B1B3-D18AA1869C2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222" name="Text Box 8">
          <a:extLst>
            <a:ext uri="{FF2B5EF4-FFF2-40B4-BE49-F238E27FC236}">
              <a16:creationId xmlns:a16="http://schemas.microsoft.com/office/drawing/2014/main" id="{1E8A63AB-38D3-4503-905A-90D1442EFF8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223" name="Text Box 9">
          <a:extLst>
            <a:ext uri="{FF2B5EF4-FFF2-40B4-BE49-F238E27FC236}">
              <a16:creationId xmlns:a16="http://schemas.microsoft.com/office/drawing/2014/main" id="{320CCE27-13C5-4060-A8F8-7B7D6012F18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224" name="Text Box 10">
          <a:extLst>
            <a:ext uri="{FF2B5EF4-FFF2-40B4-BE49-F238E27FC236}">
              <a16:creationId xmlns:a16="http://schemas.microsoft.com/office/drawing/2014/main" id="{01DC30C4-A804-4658-8CC8-C685E796B3E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225" name="Text Box 41">
          <a:extLst>
            <a:ext uri="{FF2B5EF4-FFF2-40B4-BE49-F238E27FC236}">
              <a16:creationId xmlns:a16="http://schemas.microsoft.com/office/drawing/2014/main" id="{841DFAA3-78E8-4CF0-B367-6F91A4043CB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226" name="Text Box 43">
          <a:extLst>
            <a:ext uri="{FF2B5EF4-FFF2-40B4-BE49-F238E27FC236}">
              <a16:creationId xmlns:a16="http://schemas.microsoft.com/office/drawing/2014/main" id="{7DDA0538-7581-4F1E-BD74-F320F0CD582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227" name="Text Box 1">
          <a:extLst>
            <a:ext uri="{FF2B5EF4-FFF2-40B4-BE49-F238E27FC236}">
              <a16:creationId xmlns:a16="http://schemas.microsoft.com/office/drawing/2014/main" id="{66D8F962-4EF1-4F01-9097-AA5CCAEE963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228" name="Text Box 8">
          <a:extLst>
            <a:ext uri="{FF2B5EF4-FFF2-40B4-BE49-F238E27FC236}">
              <a16:creationId xmlns:a16="http://schemas.microsoft.com/office/drawing/2014/main" id="{2F9C9B32-8456-4193-B826-53013A01CF6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229" name="Text Box 9">
          <a:extLst>
            <a:ext uri="{FF2B5EF4-FFF2-40B4-BE49-F238E27FC236}">
              <a16:creationId xmlns:a16="http://schemas.microsoft.com/office/drawing/2014/main" id="{7FCCC672-460D-47DB-8CAC-AC5596CDE36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230" name="Text Box 10">
          <a:extLst>
            <a:ext uri="{FF2B5EF4-FFF2-40B4-BE49-F238E27FC236}">
              <a16:creationId xmlns:a16="http://schemas.microsoft.com/office/drawing/2014/main" id="{C983EEE0-65F0-4886-B4B0-A36E1D68689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231" name="Text Box 41">
          <a:extLst>
            <a:ext uri="{FF2B5EF4-FFF2-40B4-BE49-F238E27FC236}">
              <a16:creationId xmlns:a16="http://schemas.microsoft.com/office/drawing/2014/main" id="{F7E4B064-1FAE-4EE6-AE9D-9AE0C0E0D34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232" name="Text Box 43">
          <a:extLst>
            <a:ext uri="{FF2B5EF4-FFF2-40B4-BE49-F238E27FC236}">
              <a16:creationId xmlns:a16="http://schemas.microsoft.com/office/drawing/2014/main" id="{9FB3BAF9-5A2A-491E-8885-8B872400A81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233" name="Text Box 1">
          <a:extLst>
            <a:ext uri="{FF2B5EF4-FFF2-40B4-BE49-F238E27FC236}">
              <a16:creationId xmlns:a16="http://schemas.microsoft.com/office/drawing/2014/main" id="{9B1F2363-C7A2-459F-B1FB-15F9411B5AA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234" name="Text Box 8">
          <a:extLst>
            <a:ext uri="{FF2B5EF4-FFF2-40B4-BE49-F238E27FC236}">
              <a16:creationId xmlns:a16="http://schemas.microsoft.com/office/drawing/2014/main" id="{B36CD534-BBF3-4B04-A69E-FF6F0CD884B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235" name="Text Box 9">
          <a:extLst>
            <a:ext uri="{FF2B5EF4-FFF2-40B4-BE49-F238E27FC236}">
              <a16:creationId xmlns:a16="http://schemas.microsoft.com/office/drawing/2014/main" id="{CB2D2606-1DFF-4308-9610-EC8819B7117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236" name="Text Box 10">
          <a:extLst>
            <a:ext uri="{FF2B5EF4-FFF2-40B4-BE49-F238E27FC236}">
              <a16:creationId xmlns:a16="http://schemas.microsoft.com/office/drawing/2014/main" id="{B91D56C7-A4B3-4EE0-AEFE-EA9D5735FE8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237" name="Text Box 41">
          <a:extLst>
            <a:ext uri="{FF2B5EF4-FFF2-40B4-BE49-F238E27FC236}">
              <a16:creationId xmlns:a16="http://schemas.microsoft.com/office/drawing/2014/main" id="{DF75716A-41EA-4F89-9A4F-D906D189C6D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238" name="Text Box 43">
          <a:extLst>
            <a:ext uri="{FF2B5EF4-FFF2-40B4-BE49-F238E27FC236}">
              <a16:creationId xmlns:a16="http://schemas.microsoft.com/office/drawing/2014/main" id="{FCA71116-DEE4-46EC-A324-8949D30B526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239" name="Text Box 1">
          <a:extLst>
            <a:ext uri="{FF2B5EF4-FFF2-40B4-BE49-F238E27FC236}">
              <a16:creationId xmlns:a16="http://schemas.microsoft.com/office/drawing/2014/main" id="{C2F34406-327D-411E-9EBD-279E4EE79D7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240" name="Text Box 8">
          <a:extLst>
            <a:ext uri="{FF2B5EF4-FFF2-40B4-BE49-F238E27FC236}">
              <a16:creationId xmlns:a16="http://schemas.microsoft.com/office/drawing/2014/main" id="{B27A8B60-38BA-48AA-927E-B01737AA2C9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241" name="Text Box 9">
          <a:extLst>
            <a:ext uri="{FF2B5EF4-FFF2-40B4-BE49-F238E27FC236}">
              <a16:creationId xmlns:a16="http://schemas.microsoft.com/office/drawing/2014/main" id="{57513ECD-F6A5-4E5A-9C4D-FE02ABC3DA2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242" name="Text Box 10">
          <a:extLst>
            <a:ext uri="{FF2B5EF4-FFF2-40B4-BE49-F238E27FC236}">
              <a16:creationId xmlns:a16="http://schemas.microsoft.com/office/drawing/2014/main" id="{F5EF66A7-AD9F-46DC-85BD-A10C470E8BE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243" name="Text Box 41">
          <a:extLst>
            <a:ext uri="{FF2B5EF4-FFF2-40B4-BE49-F238E27FC236}">
              <a16:creationId xmlns:a16="http://schemas.microsoft.com/office/drawing/2014/main" id="{CC3E8926-A0EC-4948-91F2-C8A8FB28F77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244" name="Text Box 43">
          <a:extLst>
            <a:ext uri="{FF2B5EF4-FFF2-40B4-BE49-F238E27FC236}">
              <a16:creationId xmlns:a16="http://schemas.microsoft.com/office/drawing/2014/main" id="{DBCC0B9E-5235-40FE-B2DC-7CF82F8697A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245" name="Text Box 1">
          <a:extLst>
            <a:ext uri="{FF2B5EF4-FFF2-40B4-BE49-F238E27FC236}">
              <a16:creationId xmlns:a16="http://schemas.microsoft.com/office/drawing/2014/main" id="{CE541AF4-9E99-449F-817A-87BB2EBDA8D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246" name="Text Box 8">
          <a:extLst>
            <a:ext uri="{FF2B5EF4-FFF2-40B4-BE49-F238E27FC236}">
              <a16:creationId xmlns:a16="http://schemas.microsoft.com/office/drawing/2014/main" id="{E9707893-15B4-44CC-B4DC-610A0A14D36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247" name="Text Box 9">
          <a:extLst>
            <a:ext uri="{FF2B5EF4-FFF2-40B4-BE49-F238E27FC236}">
              <a16:creationId xmlns:a16="http://schemas.microsoft.com/office/drawing/2014/main" id="{8BB5CAD5-7675-4668-8D0C-FB5D4A710E9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248" name="Text Box 10">
          <a:extLst>
            <a:ext uri="{FF2B5EF4-FFF2-40B4-BE49-F238E27FC236}">
              <a16:creationId xmlns:a16="http://schemas.microsoft.com/office/drawing/2014/main" id="{5D52821A-888A-4D5D-9E02-B2F79E23EB7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249" name="Text Box 41">
          <a:extLst>
            <a:ext uri="{FF2B5EF4-FFF2-40B4-BE49-F238E27FC236}">
              <a16:creationId xmlns:a16="http://schemas.microsoft.com/office/drawing/2014/main" id="{FE94AD7F-2875-410F-BC9E-EBF6E07553A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250" name="Text Box 43">
          <a:extLst>
            <a:ext uri="{FF2B5EF4-FFF2-40B4-BE49-F238E27FC236}">
              <a16:creationId xmlns:a16="http://schemas.microsoft.com/office/drawing/2014/main" id="{9F4CFF75-2286-41A9-A5C8-AC62D2BE9C8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251" name="Text Box 1">
          <a:extLst>
            <a:ext uri="{FF2B5EF4-FFF2-40B4-BE49-F238E27FC236}">
              <a16:creationId xmlns:a16="http://schemas.microsoft.com/office/drawing/2014/main" id="{C083E67D-97A8-4396-BC91-4AACD246A4D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252" name="Text Box 8">
          <a:extLst>
            <a:ext uri="{FF2B5EF4-FFF2-40B4-BE49-F238E27FC236}">
              <a16:creationId xmlns:a16="http://schemas.microsoft.com/office/drawing/2014/main" id="{839E8F77-076D-4D1B-A405-FA76F49B07E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253" name="Text Box 9">
          <a:extLst>
            <a:ext uri="{FF2B5EF4-FFF2-40B4-BE49-F238E27FC236}">
              <a16:creationId xmlns:a16="http://schemas.microsoft.com/office/drawing/2014/main" id="{779189BE-A25D-4433-BBFB-F7D9F6A9DAE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254" name="Text Box 10">
          <a:extLst>
            <a:ext uri="{FF2B5EF4-FFF2-40B4-BE49-F238E27FC236}">
              <a16:creationId xmlns:a16="http://schemas.microsoft.com/office/drawing/2014/main" id="{CD68A370-B72C-4F04-BA21-5A9B2A21AFC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255" name="Text Box 41">
          <a:extLst>
            <a:ext uri="{FF2B5EF4-FFF2-40B4-BE49-F238E27FC236}">
              <a16:creationId xmlns:a16="http://schemas.microsoft.com/office/drawing/2014/main" id="{0A00C13E-2170-46D0-B5E8-C5F5B2C490F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256" name="Text Box 43">
          <a:extLst>
            <a:ext uri="{FF2B5EF4-FFF2-40B4-BE49-F238E27FC236}">
              <a16:creationId xmlns:a16="http://schemas.microsoft.com/office/drawing/2014/main" id="{8E62300E-29CA-429E-B049-C56AD61B40C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257" name="Text Box 1">
          <a:extLst>
            <a:ext uri="{FF2B5EF4-FFF2-40B4-BE49-F238E27FC236}">
              <a16:creationId xmlns:a16="http://schemas.microsoft.com/office/drawing/2014/main" id="{985AEA4C-5AEB-4661-A21F-64C2456210A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258" name="Text Box 8">
          <a:extLst>
            <a:ext uri="{FF2B5EF4-FFF2-40B4-BE49-F238E27FC236}">
              <a16:creationId xmlns:a16="http://schemas.microsoft.com/office/drawing/2014/main" id="{190A1655-B159-484E-97E4-6A43A363827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259" name="Text Box 9">
          <a:extLst>
            <a:ext uri="{FF2B5EF4-FFF2-40B4-BE49-F238E27FC236}">
              <a16:creationId xmlns:a16="http://schemas.microsoft.com/office/drawing/2014/main" id="{A7022017-E010-4540-96C6-180E58D9831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260" name="Text Box 10">
          <a:extLst>
            <a:ext uri="{FF2B5EF4-FFF2-40B4-BE49-F238E27FC236}">
              <a16:creationId xmlns:a16="http://schemas.microsoft.com/office/drawing/2014/main" id="{DE4F616A-F578-4236-9D30-1420F977863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261" name="Text Box 41">
          <a:extLst>
            <a:ext uri="{FF2B5EF4-FFF2-40B4-BE49-F238E27FC236}">
              <a16:creationId xmlns:a16="http://schemas.microsoft.com/office/drawing/2014/main" id="{D2AACB29-F68E-47F1-BFD0-F96CA7B6F17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262" name="Text Box 43">
          <a:extLst>
            <a:ext uri="{FF2B5EF4-FFF2-40B4-BE49-F238E27FC236}">
              <a16:creationId xmlns:a16="http://schemas.microsoft.com/office/drawing/2014/main" id="{1CF950CA-C0D9-447F-83B5-D8AB1F65998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263" name="Text Box 1">
          <a:extLst>
            <a:ext uri="{FF2B5EF4-FFF2-40B4-BE49-F238E27FC236}">
              <a16:creationId xmlns:a16="http://schemas.microsoft.com/office/drawing/2014/main" id="{71186D19-DB16-4CFD-8A92-B0396E37FAF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264" name="Text Box 8">
          <a:extLst>
            <a:ext uri="{FF2B5EF4-FFF2-40B4-BE49-F238E27FC236}">
              <a16:creationId xmlns:a16="http://schemas.microsoft.com/office/drawing/2014/main" id="{AFEBFC57-4680-4FCE-80DF-02236FFC91F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265" name="Text Box 9">
          <a:extLst>
            <a:ext uri="{FF2B5EF4-FFF2-40B4-BE49-F238E27FC236}">
              <a16:creationId xmlns:a16="http://schemas.microsoft.com/office/drawing/2014/main" id="{B5EA885D-1360-4C32-9B75-DBC55EF9021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266" name="Text Box 10">
          <a:extLst>
            <a:ext uri="{FF2B5EF4-FFF2-40B4-BE49-F238E27FC236}">
              <a16:creationId xmlns:a16="http://schemas.microsoft.com/office/drawing/2014/main" id="{ADF4500A-A9CE-4A97-8FCA-48799178826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267" name="Text Box 41">
          <a:extLst>
            <a:ext uri="{FF2B5EF4-FFF2-40B4-BE49-F238E27FC236}">
              <a16:creationId xmlns:a16="http://schemas.microsoft.com/office/drawing/2014/main" id="{CEF6C9DA-CA86-46B7-A621-E2315EC13F7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268" name="Text Box 43">
          <a:extLst>
            <a:ext uri="{FF2B5EF4-FFF2-40B4-BE49-F238E27FC236}">
              <a16:creationId xmlns:a16="http://schemas.microsoft.com/office/drawing/2014/main" id="{4CA22137-F0A6-4955-89A7-DCDBC6C0A04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269" name="Text Box 1">
          <a:extLst>
            <a:ext uri="{FF2B5EF4-FFF2-40B4-BE49-F238E27FC236}">
              <a16:creationId xmlns:a16="http://schemas.microsoft.com/office/drawing/2014/main" id="{09DCA8FD-BCF2-4191-8A31-609A0598A1E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270" name="Text Box 8">
          <a:extLst>
            <a:ext uri="{FF2B5EF4-FFF2-40B4-BE49-F238E27FC236}">
              <a16:creationId xmlns:a16="http://schemas.microsoft.com/office/drawing/2014/main" id="{1280D03B-4524-46F5-A5A6-16F7B03D09A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271" name="Text Box 9">
          <a:extLst>
            <a:ext uri="{FF2B5EF4-FFF2-40B4-BE49-F238E27FC236}">
              <a16:creationId xmlns:a16="http://schemas.microsoft.com/office/drawing/2014/main" id="{15952108-A542-42B1-9633-0C89B6C9DDC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272" name="Text Box 10">
          <a:extLst>
            <a:ext uri="{FF2B5EF4-FFF2-40B4-BE49-F238E27FC236}">
              <a16:creationId xmlns:a16="http://schemas.microsoft.com/office/drawing/2014/main" id="{7FD92009-7554-44D0-A913-8CD4992D60A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273" name="Text Box 41">
          <a:extLst>
            <a:ext uri="{FF2B5EF4-FFF2-40B4-BE49-F238E27FC236}">
              <a16:creationId xmlns:a16="http://schemas.microsoft.com/office/drawing/2014/main" id="{470DA56F-5916-4DBC-906D-A2DE4536BEF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274" name="Text Box 43">
          <a:extLst>
            <a:ext uri="{FF2B5EF4-FFF2-40B4-BE49-F238E27FC236}">
              <a16:creationId xmlns:a16="http://schemas.microsoft.com/office/drawing/2014/main" id="{A76E9424-8EEA-478E-AA70-622A1B0CAFF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275" name="Text Box 1">
          <a:extLst>
            <a:ext uri="{FF2B5EF4-FFF2-40B4-BE49-F238E27FC236}">
              <a16:creationId xmlns:a16="http://schemas.microsoft.com/office/drawing/2014/main" id="{898A9408-6797-40B8-BCFE-A169DEC49CB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276" name="Text Box 8">
          <a:extLst>
            <a:ext uri="{FF2B5EF4-FFF2-40B4-BE49-F238E27FC236}">
              <a16:creationId xmlns:a16="http://schemas.microsoft.com/office/drawing/2014/main" id="{D57CFCBB-C565-49C6-B26D-D1DF9714870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277" name="Text Box 9">
          <a:extLst>
            <a:ext uri="{FF2B5EF4-FFF2-40B4-BE49-F238E27FC236}">
              <a16:creationId xmlns:a16="http://schemas.microsoft.com/office/drawing/2014/main" id="{838291B2-FDD2-4658-849C-74F0560318A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278" name="Text Box 10">
          <a:extLst>
            <a:ext uri="{FF2B5EF4-FFF2-40B4-BE49-F238E27FC236}">
              <a16:creationId xmlns:a16="http://schemas.microsoft.com/office/drawing/2014/main" id="{3FE8B13E-8BD3-41DF-9F99-506D1F2870B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279" name="Text Box 41">
          <a:extLst>
            <a:ext uri="{FF2B5EF4-FFF2-40B4-BE49-F238E27FC236}">
              <a16:creationId xmlns:a16="http://schemas.microsoft.com/office/drawing/2014/main" id="{328BE70C-3CC0-41FE-AC91-C6283BDA023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280" name="Text Box 43">
          <a:extLst>
            <a:ext uri="{FF2B5EF4-FFF2-40B4-BE49-F238E27FC236}">
              <a16:creationId xmlns:a16="http://schemas.microsoft.com/office/drawing/2014/main" id="{C2F1CAE3-BB9E-496D-B923-EC624DEF22C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281" name="Text Box 1">
          <a:extLst>
            <a:ext uri="{FF2B5EF4-FFF2-40B4-BE49-F238E27FC236}">
              <a16:creationId xmlns:a16="http://schemas.microsoft.com/office/drawing/2014/main" id="{B447CFD8-9388-43E4-88C1-E9AA628FF94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282" name="Text Box 8">
          <a:extLst>
            <a:ext uri="{FF2B5EF4-FFF2-40B4-BE49-F238E27FC236}">
              <a16:creationId xmlns:a16="http://schemas.microsoft.com/office/drawing/2014/main" id="{A3C9FF6A-E4C4-41D1-98F2-2546A66B11D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283" name="Text Box 9">
          <a:extLst>
            <a:ext uri="{FF2B5EF4-FFF2-40B4-BE49-F238E27FC236}">
              <a16:creationId xmlns:a16="http://schemas.microsoft.com/office/drawing/2014/main" id="{07B9A8C6-D440-48E6-B076-3B8FDEEFDEE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284" name="Text Box 10">
          <a:extLst>
            <a:ext uri="{FF2B5EF4-FFF2-40B4-BE49-F238E27FC236}">
              <a16:creationId xmlns:a16="http://schemas.microsoft.com/office/drawing/2014/main" id="{A2C2D0FC-940A-403B-AA10-39D9C08F3EB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285" name="Text Box 41">
          <a:extLst>
            <a:ext uri="{FF2B5EF4-FFF2-40B4-BE49-F238E27FC236}">
              <a16:creationId xmlns:a16="http://schemas.microsoft.com/office/drawing/2014/main" id="{C648C404-DA7A-4AB3-9D63-768D534B8D0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286" name="Text Box 43">
          <a:extLst>
            <a:ext uri="{FF2B5EF4-FFF2-40B4-BE49-F238E27FC236}">
              <a16:creationId xmlns:a16="http://schemas.microsoft.com/office/drawing/2014/main" id="{2B5769B1-EB65-4C15-B656-E58F6AF9581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287" name="Text Box 1">
          <a:extLst>
            <a:ext uri="{FF2B5EF4-FFF2-40B4-BE49-F238E27FC236}">
              <a16:creationId xmlns:a16="http://schemas.microsoft.com/office/drawing/2014/main" id="{23CB829E-6811-4132-8335-8F00737E0DE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288" name="Text Box 8">
          <a:extLst>
            <a:ext uri="{FF2B5EF4-FFF2-40B4-BE49-F238E27FC236}">
              <a16:creationId xmlns:a16="http://schemas.microsoft.com/office/drawing/2014/main" id="{D2AC9F32-F3DC-41BE-BD84-D41750F7949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289" name="Text Box 9">
          <a:extLst>
            <a:ext uri="{FF2B5EF4-FFF2-40B4-BE49-F238E27FC236}">
              <a16:creationId xmlns:a16="http://schemas.microsoft.com/office/drawing/2014/main" id="{B014045A-60D5-49AE-A006-1460DD53BDE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290" name="Text Box 10">
          <a:extLst>
            <a:ext uri="{FF2B5EF4-FFF2-40B4-BE49-F238E27FC236}">
              <a16:creationId xmlns:a16="http://schemas.microsoft.com/office/drawing/2014/main" id="{8B832585-AEF9-4B0F-9A2A-5D57A20149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291" name="Text Box 41">
          <a:extLst>
            <a:ext uri="{FF2B5EF4-FFF2-40B4-BE49-F238E27FC236}">
              <a16:creationId xmlns:a16="http://schemas.microsoft.com/office/drawing/2014/main" id="{B88FE689-C235-4A08-A2D8-1239A9BF386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292" name="Text Box 43">
          <a:extLst>
            <a:ext uri="{FF2B5EF4-FFF2-40B4-BE49-F238E27FC236}">
              <a16:creationId xmlns:a16="http://schemas.microsoft.com/office/drawing/2014/main" id="{B911FC8F-E876-494E-820D-F8A1448E44C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293" name="Text Box 1">
          <a:extLst>
            <a:ext uri="{FF2B5EF4-FFF2-40B4-BE49-F238E27FC236}">
              <a16:creationId xmlns:a16="http://schemas.microsoft.com/office/drawing/2014/main" id="{3657A7C3-AC47-4D3D-A5E2-BC7400AF449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294" name="Text Box 8">
          <a:extLst>
            <a:ext uri="{FF2B5EF4-FFF2-40B4-BE49-F238E27FC236}">
              <a16:creationId xmlns:a16="http://schemas.microsoft.com/office/drawing/2014/main" id="{E9A063C6-B62A-4B44-923D-64FFE9E78FE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295" name="Text Box 9">
          <a:extLst>
            <a:ext uri="{FF2B5EF4-FFF2-40B4-BE49-F238E27FC236}">
              <a16:creationId xmlns:a16="http://schemas.microsoft.com/office/drawing/2014/main" id="{D4AC59DA-4315-4DF1-98A4-4C696CB5C92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296" name="Text Box 10">
          <a:extLst>
            <a:ext uri="{FF2B5EF4-FFF2-40B4-BE49-F238E27FC236}">
              <a16:creationId xmlns:a16="http://schemas.microsoft.com/office/drawing/2014/main" id="{4EBB3AE6-956C-4D23-8BF2-74755AC7A4D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297" name="Text Box 41">
          <a:extLst>
            <a:ext uri="{FF2B5EF4-FFF2-40B4-BE49-F238E27FC236}">
              <a16:creationId xmlns:a16="http://schemas.microsoft.com/office/drawing/2014/main" id="{DDD6E87B-76B8-4D40-B47E-B6A7A0FEF27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298" name="Text Box 43">
          <a:extLst>
            <a:ext uri="{FF2B5EF4-FFF2-40B4-BE49-F238E27FC236}">
              <a16:creationId xmlns:a16="http://schemas.microsoft.com/office/drawing/2014/main" id="{59F4BC93-208C-4904-87D9-57727F15E55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299" name="Text Box 1">
          <a:extLst>
            <a:ext uri="{FF2B5EF4-FFF2-40B4-BE49-F238E27FC236}">
              <a16:creationId xmlns:a16="http://schemas.microsoft.com/office/drawing/2014/main" id="{1A2C4860-9117-4222-933C-36F6EE64310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300" name="Text Box 8">
          <a:extLst>
            <a:ext uri="{FF2B5EF4-FFF2-40B4-BE49-F238E27FC236}">
              <a16:creationId xmlns:a16="http://schemas.microsoft.com/office/drawing/2014/main" id="{C152059E-FF11-4FE4-A24A-B6E1916BE45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301" name="Text Box 9">
          <a:extLst>
            <a:ext uri="{FF2B5EF4-FFF2-40B4-BE49-F238E27FC236}">
              <a16:creationId xmlns:a16="http://schemas.microsoft.com/office/drawing/2014/main" id="{91B72F36-731E-4A5C-9FDD-D4EF1F71ED5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302" name="Text Box 10">
          <a:extLst>
            <a:ext uri="{FF2B5EF4-FFF2-40B4-BE49-F238E27FC236}">
              <a16:creationId xmlns:a16="http://schemas.microsoft.com/office/drawing/2014/main" id="{25AB6838-F979-441C-9602-713A7045697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303" name="Text Box 41">
          <a:extLst>
            <a:ext uri="{FF2B5EF4-FFF2-40B4-BE49-F238E27FC236}">
              <a16:creationId xmlns:a16="http://schemas.microsoft.com/office/drawing/2014/main" id="{6E96751D-3FD1-4063-B4DB-794F99DE054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304" name="Text Box 43">
          <a:extLst>
            <a:ext uri="{FF2B5EF4-FFF2-40B4-BE49-F238E27FC236}">
              <a16:creationId xmlns:a16="http://schemas.microsoft.com/office/drawing/2014/main" id="{5F9E7A42-7F5D-48EE-B3ED-ED1F4A7CC1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305" name="Text Box 1">
          <a:extLst>
            <a:ext uri="{FF2B5EF4-FFF2-40B4-BE49-F238E27FC236}">
              <a16:creationId xmlns:a16="http://schemas.microsoft.com/office/drawing/2014/main" id="{8DB3CB0E-D90C-4394-910D-EC9ECF0FB94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306" name="Text Box 8">
          <a:extLst>
            <a:ext uri="{FF2B5EF4-FFF2-40B4-BE49-F238E27FC236}">
              <a16:creationId xmlns:a16="http://schemas.microsoft.com/office/drawing/2014/main" id="{74B60576-22C3-44F9-BF24-0B3B3355770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307" name="Text Box 9">
          <a:extLst>
            <a:ext uri="{FF2B5EF4-FFF2-40B4-BE49-F238E27FC236}">
              <a16:creationId xmlns:a16="http://schemas.microsoft.com/office/drawing/2014/main" id="{42271D73-CDFA-418B-855E-F0E9EE92457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308" name="Text Box 10">
          <a:extLst>
            <a:ext uri="{FF2B5EF4-FFF2-40B4-BE49-F238E27FC236}">
              <a16:creationId xmlns:a16="http://schemas.microsoft.com/office/drawing/2014/main" id="{A192B0B2-04B0-42D2-A948-AA2C8205B84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309" name="Text Box 41">
          <a:extLst>
            <a:ext uri="{FF2B5EF4-FFF2-40B4-BE49-F238E27FC236}">
              <a16:creationId xmlns:a16="http://schemas.microsoft.com/office/drawing/2014/main" id="{863F4F82-7A38-4D18-8B90-96A3E6AFFC0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310" name="Text Box 43">
          <a:extLst>
            <a:ext uri="{FF2B5EF4-FFF2-40B4-BE49-F238E27FC236}">
              <a16:creationId xmlns:a16="http://schemas.microsoft.com/office/drawing/2014/main" id="{6E396A78-12AD-4661-90AF-BCE0301D3A8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311" name="Text Box 1">
          <a:extLst>
            <a:ext uri="{FF2B5EF4-FFF2-40B4-BE49-F238E27FC236}">
              <a16:creationId xmlns:a16="http://schemas.microsoft.com/office/drawing/2014/main" id="{28D1DD5A-751C-44D3-B708-A2DE6F3566F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312" name="Text Box 8">
          <a:extLst>
            <a:ext uri="{FF2B5EF4-FFF2-40B4-BE49-F238E27FC236}">
              <a16:creationId xmlns:a16="http://schemas.microsoft.com/office/drawing/2014/main" id="{C211CF4F-FD0F-4A59-B5C2-B9440208597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313" name="Text Box 9">
          <a:extLst>
            <a:ext uri="{FF2B5EF4-FFF2-40B4-BE49-F238E27FC236}">
              <a16:creationId xmlns:a16="http://schemas.microsoft.com/office/drawing/2014/main" id="{572E546E-DEDF-461E-B1B3-626FD073B3B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314" name="Text Box 10">
          <a:extLst>
            <a:ext uri="{FF2B5EF4-FFF2-40B4-BE49-F238E27FC236}">
              <a16:creationId xmlns:a16="http://schemas.microsoft.com/office/drawing/2014/main" id="{9971D822-9939-4375-884A-8C7F74D0305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315" name="Text Box 41">
          <a:extLst>
            <a:ext uri="{FF2B5EF4-FFF2-40B4-BE49-F238E27FC236}">
              <a16:creationId xmlns:a16="http://schemas.microsoft.com/office/drawing/2014/main" id="{A74BE8E4-3EB8-48BF-BE14-633B78BE569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316" name="Text Box 43">
          <a:extLst>
            <a:ext uri="{FF2B5EF4-FFF2-40B4-BE49-F238E27FC236}">
              <a16:creationId xmlns:a16="http://schemas.microsoft.com/office/drawing/2014/main" id="{2715C218-6014-48EB-B801-E42FE58A353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317" name="Text Box 1">
          <a:extLst>
            <a:ext uri="{FF2B5EF4-FFF2-40B4-BE49-F238E27FC236}">
              <a16:creationId xmlns:a16="http://schemas.microsoft.com/office/drawing/2014/main" id="{261D25E6-BDBE-46FD-B310-B3E02F4206A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318" name="Text Box 8">
          <a:extLst>
            <a:ext uri="{FF2B5EF4-FFF2-40B4-BE49-F238E27FC236}">
              <a16:creationId xmlns:a16="http://schemas.microsoft.com/office/drawing/2014/main" id="{744AD1BE-5850-42EB-9006-D2AC911B5A9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319" name="Text Box 9">
          <a:extLst>
            <a:ext uri="{FF2B5EF4-FFF2-40B4-BE49-F238E27FC236}">
              <a16:creationId xmlns:a16="http://schemas.microsoft.com/office/drawing/2014/main" id="{FD23FCCC-9C0F-4CBA-92F4-2D4AF4EA597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320" name="Text Box 10">
          <a:extLst>
            <a:ext uri="{FF2B5EF4-FFF2-40B4-BE49-F238E27FC236}">
              <a16:creationId xmlns:a16="http://schemas.microsoft.com/office/drawing/2014/main" id="{D5C8C0BE-F16C-4627-94F2-FF57C171E32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321" name="Text Box 41">
          <a:extLst>
            <a:ext uri="{FF2B5EF4-FFF2-40B4-BE49-F238E27FC236}">
              <a16:creationId xmlns:a16="http://schemas.microsoft.com/office/drawing/2014/main" id="{6022F0BD-FD22-47BA-8FE1-6478811290F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322" name="Text Box 43">
          <a:extLst>
            <a:ext uri="{FF2B5EF4-FFF2-40B4-BE49-F238E27FC236}">
              <a16:creationId xmlns:a16="http://schemas.microsoft.com/office/drawing/2014/main" id="{D545E462-8EFB-4EBD-A82A-FFFB6AD56E0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323" name="Text Box 1">
          <a:extLst>
            <a:ext uri="{FF2B5EF4-FFF2-40B4-BE49-F238E27FC236}">
              <a16:creationId xmlns:a16="http://schemas.microsoft.com/office/drawing/2014/main" id="{86C6FA72-43F8-4AB3-9591-23064D6340B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324" name="Text Box 8">
          <a:extLst>
            <a:ext uri="{FF2B5EF4-FFF2-40B4-BE49-F238E27FC236}">
              <a16:creationId xmlns:a16="http://schemas.microsoft.com/office/drawing/2014/main" id="{F4EC4333-FCFE-4030-A6A6-0553D993C8B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325" name="Text Box 9">
          <a:extLst>
            <a:ext uri="{FF2B5EF4-FFF2-40B4-BE49-F238E27FC236}">
              <a16:creationId xmlns:a16="http://schemas.microsoft.com/office/drawing/2014/main" id="{3C233319-E0BC-41EA-B246-4B2A898D2EF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326" name="Text Box 10">
          <a:extLst>
            <a:ext uri="{FF2B5EF4-FFF2-40B4-BE49-F238E27FC236}">
              <a16:creationId xmlns:a16="http://schemas.microsoft.com/office/drawing/2014/main" id="{7BE35F01-5933-463B-A351-EE293E2F130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327" name="Text Box 41">
          <a:extLst>
            <a:ext uri="{FF2B5EF4-FFF2-40B4-BE49-F238E27FC236}">
              <a16:creationId xmlns:a16="http://schemas.microsoft.com/office/drawing/2014/main" id="{E08D9AE2-184A-4DE8-8B22-01556D82F29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328" name="Text Box 43">
          <a:extLst>
            <a:ext uri="{FF2B5EF4-FFF2-40B4-BE49-F238E27FC236}">
              <a16:creationId xmlns:a16="http://schemas.microsoft.com/office/drawing/2014/main" id="{21BE7C00-65C8-47F5-8AEF-EAAE0B7C1CB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329" name="Text Box 1">
          <a:extLst>
            <a:ext uri="{FF2B5EF4-FFF2-40B4-BE49-F238E27FC236}">
              <a16:creationId xmlns:a16="http://schemas.microsoft.com/office/drawing/2014/main" id="{965334A4-ABEA-45DA-BADE-E31205104D1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330" name="Text Box 8">
          <a:extLst>
            <a:ext uri="{FF2B5EF4-FFF2-40B4-BE49-F238E27FC236}">
              <a16:creationId xmlns:a16="http://schemas.microsoft.com/office/drawing/2014/main" id="{43EA38A5-4079-49EE-A391-2D6032139E0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331" name="Text Box 9">
          <a:extLst>
            <a:ext uri="{FF2B5EF4-FFF2-40B4-BE49-F238E27FC236}">
              <a16:creationId xmlns:a16="http://schemas.microsoft.com/office/drawing/2014/main" id="{6529878B-2A83-4A57-96C2-639116F3DD3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332" name="Text Box 10">
          <a:extLst>
            <a:ext uri="{FF2B5EF4-FFF2-40B4-BE49-F238E27FC236}">
              <a16:creationId xmlns:a16="http://schemas.microsoft.com/office/drawing/2014/main" id="{81BAA27E-351B-40ED-BF22-3E83AEB13A3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333" name="Text Box 41">
          <a:extLst>
            <a:ext uri="{FF2B5EF4-FFF2-40B4-BE49-F238E27FC236}">
              <a16:creationId xmlns:a16="http://schemas.microsoft.com/office/drawing/2014/main" id="{BB4880A6-0F4E-4E41-AD77-8AA2F029C64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334" name="Text Box 43">
          <a:extLst>
            <a:ext uri="{FF2B5EF4-FFF2-40B4-BE49-F238E27FC236}">
              <a16:creationId xmlns:a16="http://schemas.microsoft.com/office/drawing/2014/main" id="{A8669E46-6502-40C3-9544-C94990DA79B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335" name="Text Box 1">
          <a:extLst>
            <a:ext uri="{FF2B5EF4-FFF2-40B4-BE49-F238E27FC236}">
              <a16:creationId xmlns:a16="http://schemas.microsoft.com/office/drawing/2014/main" id="{AB0717C9-04E7-4D0C-8797-D2D00814AEE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336" name="Text Box 8">
          <a:extLst>
            <a:ext uri="{FF2B5EF4-FFF2-40B4-BE49-F238E27FC236}">
              <a16:creationId xmlns:a16="http://schemas.microsoft.com/office/drawing/2014/main" id="{01BCC377-FDFA-4275-9F30-EA851D814D3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337" name="Text Box 9">
          <a:extLst>
            <a:ext uri="{FF2B5EF4-FFF2-40B4-BE49-F238E27FC236}">
              <a16:creationId xmlns:a16="http://schemas.microsoft.com/office/drawing/2014/main" id="{AD4532F4-B1AD-42C5-B3D0-B7FAF824459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338" name="Text Box 10">
          <a:extLst>
            <a:ext uri="{FF2B5EF4-FFF2-40B4-BE49-F238E27FC236}">
              <a16:creationId xmlns:a16="http://schemas.microsoft.com/office/drawing/2014/main" id="{DD7238F9-0E95-4452-B1A6-BEA60FD89A0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339" name="Text Box 41">
          <a:extLst>
            <a:ext uri="{FF2B5EF4-FFF2-40B4-BE49-F238E27FC236}">
              <a16:creationId xmlns:a16="http://schemas.microsoft.com/office/drawing/2014/main" id="{F25BF277-9339-4114-8C8D-C5015E416CF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340" name="Text Box 43">
          <a:extLst>
            <a:ext uri="{FF2B5EF4-FFF2-40B4-BE49-F238E27FC236}">
              <a16:creationId xmlns:a16="http://schemas.microsoft.com/office/drawing/2014/main" id="{51ABF8E1-9CE9-4E3E-922B-6A9E5F8E9E5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341" name="Text Box 1">
          <a:extLst>
            <a:ext uri="{FF2B5EF4-FFF2-40B4-BE49-F238E27FC236}">
              <a16:creationId xmlns:a16="http://schemas.microsoft.com/office/drawing/2014/main" id="{E2E1B454-AE8B-4DC6-ADEB-39AC0CF2E25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342" name="Text Box 8">
          <a:extLst>
            <a:ext uri="{FF2B5EF4-FFF2-40B4-BE49-F238E27FC236}">
              <a16:creationId xmlns:a16="http://schemas.microsoft.com/office/drawing/2014/main" id="{B92997DB-69E0-484B-8C47-AE8D994B03C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343" name="Text Box 9">
          <a:extLst>
            <a:ext uri="{FF2B5EF4-FFF2-40B4-BE49-F238E27FC236}">
              <a16:creationId xmlns:a16="http://schemas.microsoft.com/office/drawing/2014/main" id="{6A605378-5E0D-4932-A497-1A7369E315A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344" name="Text Box 10">
          <a:extLst>
            <a:ext uri="{FF2B5EF4-FFF2-40B4-BE49-F238E27FC236}">
              <a16:creationId xmlns:a16="http://schemas.microsoft.com/office/drawing/2014/main" id="{E314B806-A0D5-4376-8DE3-CD2E767FAAB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345" name="Text Box 41">
          <a:extLst>
            <a:ext uri="{FF2B5EF4-FFF2-40B4-BE49-F238E27FC236}">
              <a16:creationId xmlns:a16="http://schemas.microsoft.com/office/drawing/2014/main" id="{3A159274-D155-4C09-A03E-C8D21E2EA16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346" name="Text Box 43">
          <a:extLst>
            <a:ext uri="{FF2B5EF4-FFF2-40B4-BE49-F238E27FC236}">
              <a16:creationId xmlns:a16="http://schemas.microsoft.com/office/drawing/2014/main" id="{62165D31-4317-45BF-899F-5507F353116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347" name="Text Box 1">
          <a:extLst>
            <a:ext uri="{FF2B5EF4-FFF2-40B4-BE49-F238E27FC236}">
              <a16:creationId xmlns:a16="http://schemas.microsoft.com/office/drawing/2014/main" id="{FD4D46F6-41B2-4A1C-B114-0AB25754369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348" name="Text Box 8">
          <a:extLst>
            <a:ext uri="{FF2B5EF4-FFF2-40B4-BE49-F238E27FC236}">
              <a16:creationId xmlns:a16="http://schemas.microsoft.com/office/drawing/2014/main" id="{62C2FB53-1165-429D-A9AF-B91BEB68EA9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349" name="Text Box 9">
          <a:extLst>
            <a:ext uri="{FF2B5EF4-FFF2-40B4-BE49-F238E27FC236}">
              <a16:creationId xmlns:a16="http://schemas.microsoft.com/office/drawing/2014/main" id="{4EA19651-53C7-4E07-96A6-2B8210FFD75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350" name="Text Box 10">
          <a:extLst>
            <a:ext uri="{FF2B5EF4-FFF2-40B4-BE49-F238E27FC236}">
              <a16:creationId xmlns:a16="http://schemas.microsoft.com/office/drawing/2014/main" id="{269AFB93-0A1E-42C5-80AA-031EFCB53AA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351" name="Text Box 41">
          <a:extLst>
            <a:ext uri="{FF2B5EF4-FFF2-40B4-BE49-F238E27FC236}">
              <a16:creationId xmlns:a16="http://schemas.microsoft.com/office/drawing/2014/main" id="{7BA6CA78-4D0E-41B1-96D8-B306A6A68AB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352" name="Text Box 43">
          <a:extLst>
            <a:ext uri="{FF2B5EF4-FFF2-40B4-BE49-F238E27FC236}">
              <a16:creationId xmlns:a16="http://schemas.microsoft.com/office/drawing/2014/main" id="{BB66CC18-B196-43DC-B1BE-607832CA9D1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353" name="Text Box 1">
          <a:extLst>
            <a:ext uri="{FF2B5EF4-FFF2-40B4-BE49-F238E27FC236}">
              <a16:creationId xmlns:a16="http://schemas.microsoft.com/office/drawing/2014/main" id="{7A9F0732-BB5C-4549-BD1A-7A22C25855B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354" name="Text Box 8">
          <a:extLst>
            <a:ext uri="{FF2B5EF4-FFF2-40B4-BE49-F238E27FC236}">
              <a16:creationId xmlns:a16="http://schemas.microsoft.com/office/drawing/2014/main" id="{E1F97535-9408-4232-894E-2193B3EA05D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355" name="Text Box 9">
          <a:extLst>
            <a:ext uri="{FF2B5EF4-FFF2-40B4-BE49-F238E27FC236}">
              <a16:creationId xmlns:a16="http://schemas.microsoft.com/office/drawing/2014/main" id="{674F13F0-CD5F-47E1-A326-7BF92380FB5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356" name="Text Box 10">
          <a:extLst>
            <a:ext uri="{FF2B5EF4-FFF2-40B4-BE49-F238E27FC236}">
              <a16:creationId xmlns:a16="http://schemas.microsoft.com/office/drawing/2014/main" id="{5A27E7DF-A710-4CC5-AD0D-5EE5422ED4E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357" name="Text Box 41">
          <a:extLst>
            <a:ext uri="{FF2B5EF4-FFF2-40B4-BE49-F238E27FC236}">
              <a16:creationId xmlns:a16="http://schemas.microsoft.com/office/drawing/2014/main" id="{55A5AF8A-CA3B-4E83-B2A0-E6BB64C6C8E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358" name="Text Box 43">
          <a:extLst>
            <a:ext uri="{FF2B5EF4-FFF2-40B4-BE49-F238E27FC236}">
              <a16:creationId xmlns:a16="http://schemas.microsoft.com/office/drawing/2014/main" id="{0539E95A-D1D6-41E8-BAD4-11813C4762E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359" name="Text Box 1">
          <a:extLst>
            <a:ext uri="{FF2B5EF4-FFF2-40B4-BE49-F238E27FC236}">
              <a16:creationId xmlns:a16="http://schemas.microsoft.com/office/drawing/2014/main" id="{4DF4F311-8D4D-426A-9CD6-862F959F93A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360" name="Text Box 8">
          <a:extLst>
            <a:ext uri="{FF2B5EF4-FFF2-40B4-BE49-F238E27FC236}">
              <a16:creationId xmlns:a16="http://schemas.microsoft.com/office/drawing/2014/main" id="{76161B55-8AE8-4CB4-B300-10DD0C8BDCC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361" name="Text Box 9">
          <a:extLst>
            <a:ext uri="{FF2B5EF4-FFF2-40B4-BE49-F238E27FC236}">
              <a16:creationId xmlns:a16="http://schemas.microsoft.com/office/drawing/2014/main" id="{B54A1578-5088-416D-A72B-E0256EF7818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362" name="Text Box 10">
          <a:extLst>
            <a:ext uri="{FF2B5EF4-FFF2-40B4-BE49-F238E27FC236}">
              <a16:creationId xmlns:a16="http://schemas.microsoft.com/office/drawing/2014/main" id="{8C5C744A-4F06-4C7D-983F-DA26BCD0D00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363" name="Text Box 41">
          <a:extLst>
            <a:ext uri="{FF2B5EF4-FFF2-40B4-BE49-F238E27FC236}">
              <a16:creationId xmlns:a16="http://schemas.microsoft.com/office/drawing/2014/main" id="{B388C73A-8AA2-4513-9015-EA08EA6CE15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364" name="Text Box 43">
          <a:extLst>
            <a:ext uri="{FF2B5EF4-FFF2-40B4-BE49-F238E27FC236}">
              <a16:creationId xmlns:a16="http://schemas.microsoft.com/office/drawing/2014/main" id="{5BD4505D-F9DF-4B27-AF9A-D1A14B2D2FC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365" name="Text Box 1">
          <a:extLst>
            <a:ext uri="{FF2B5EF4-FFF2-40B4-BE49-F238E27FC236}">
              <a16:creationId xmlns:a16="http://schemas.microsoft.com/office/drawing/2014/main" id="{8162EA96-9A33-4B74-BD54-D457F701E08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366" name="Text Box 8">
          <a:extLst>
            <a:ext uri="{FF2B5EF4-FFF2-40B4-BE49-F238E27FC236}">
              <a16:creationId xmlns:a16="http://schemas.microsoft.com/office/drawing/2014/main" id="{2CDF4C49-DC34-4445-BD4E-15ABDCD1E11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367" name="Text Box 9">
          <a:extLst>
            <a:ext uri="{FF2B5EF4-FFF2-40B4-BE49-F238E27FC236}">
              <a16:creationId xmlns:a16="http://schemas.microsoft.com/office/drawing/2014/main" id="{EEF85B9F-41D6-4002-8172-ED81595FEC3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368" name="Text Box 10">
          <a:extLst>
            <a:ext uri="{FF2B5EF4-FFF2-40B4-BE49-F238E27FC236}">
              <a16:creationId xmlns:a16="http://schemas.microsoft.com/office/drawing/2014/main" id="{31DAD9FF-D771-4690-B9E5-3470152046C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369" name="Text Box 41">
          <a:extLst>
            <a:ext uri="{FF2B5EF4-FFF2-40B4-BE49-F238E27FC236}">
              <a16:creationId xmlns:a16="http://schemas.microsoft.com/office/drawing/2014/main" id="{2926209A-D052-458C-8CCE-1B2B3776572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370" name="Text Box 43">
          <a:extLst>
            <a:ext uri="{FF2B5EF4-FFF2-40B4-BE49-F238E27FC236}">
              <a16:creationId xmlns:a16="http://schemas.microsoft.com/office/drawing/2014/main" id="{68009E00-01CE-4E75-886B-4C3AE80C1E9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371" name="Text Box 1">
          <a:extLst>
            <a:ext uri="{FF2B5EF4-FFF2-40B4-BE49-F238E27FC236}">
              <a16:creationId xmlns:a16="http://schemas.microsoft.com/office/drawing/2014/main" id="{9FF2C167-82ED-46D9-9532-4CCA8B40259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372" name="Text Box 8">
          <a:extLst>
            <a:ext uri="{FF2B5EF4-FFF2-40B4-BE49-F238E27FC236}">
              <a16:creationId xmlns:a16="http://schemas.microsoft.com/office/drawing/2014/main" id="{95DF539C-2A77-412F-BA80-0F9B0CBFA5D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373" name="Text Box 9">
          <a:extLst>
            <a:ext uri="{FF2B5EF4-FFF2-40B4-BE49-F238E27FC236}">
              <a16:creationId xmlns:a16="http://schemas.microsoft.com/office/drawing/2014/main" id="{D8159745-1C67-4CEB-9B2D-44441C9FEBE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374" name="Text Box 10">
          <a:extLst>
            <a:ext uri="{FF2B5EF4-FFF2-40B4-BE49-F238E27FC236}">
              <a16:creationId xmlns:a16="http://schemas.microsoft.com/office/drawing/2014/main" id="{6AF4CA6D-FCD2-4FB2-B2D0-735FCC0DFB3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375" name="Text Box 41">
          <a:extLst>
            <a:ext uri="{FF2B5EF4-FFF2-40B4-BE49-F238E27FC236}">
              <a16:creationId xmlns:a16="http://schemas.microsoft.com/office/drawing/2014/main" id="{5BDCA5E2-C62E-4C11-8856-AC62F0880D9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376" name="Text Box 43">
          <a:extLst>
            <a:ext uri="{FF2B5EF4-FFF2-40B4-BE49-F238E27FC236}">
              <a16:creationId xmlns:a16="http://schemas.microsoft.com/office/drawing/2014/main" id="{D65F608B-2B98-4DF3-9325-4DDC73704E4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377" name="Text Box 1">
          <a:extLst>
            <a:ext uri="{FF2B5EF4-FFF2-40B4-BE49-F238E27FC236}">
              <a16:creationId xmlns:a16="http://schemas.microsoft.com/office/drawing/2014/main" id="{A5DE51BE-EF4B-481D-B6B2-D7474C53ABF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378" name="Text Box 8">
          <a:extLst>
            <a:ext uri="{FF2B5EF4-FFF2-40B4-BE49-F238E27FC236}">
              <a16:creationId xmlns:a16="http://schemas.microsoft.com/office/drawing/2014/main" id="{7A6CE422-8FD7-4F78-B978-573AE86FDFE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379" name="Text Box 9">
          <a:extLst>
            <a:ext uri="{FF2B5EF4-FFF2-40B4-BE49-F238E27FC236}">
              <a16:creationId xmlns:a16="http://schemas.microsoft.com/office/drawing/2014/main" id="{34A1378C-B8B9-4F65-AD59-8CA0374F7FB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380" name="Text Box 10">
          <a:extLst>
            <a:ext uri="{FF2B5EF4-FFF2-40B4-BE49-F238E27FC236}">
              <a16:creationId xmlns:a16="http://schemas.microsoft.com/office/drawing/2014/main" id="{3D6D23C0-1A10-485D-ABD6-3985A8A570E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381" name="Text Box 41">
          <a:extLst>
            <a:ext uri="{FF2B5EF4-FFF2-40B4-BE49-F238E27FC236}">
              <a16:creationId xmlns:a16="http://schemas.microsoft.com/office/drawing/2014/main" id="{540D2938-A0EC-4FA4-B411-E408740BC77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382" name="Text Box 43">
          <a:extLst>
            <a:ext uri="{FF2B5EF4-FFF2-40B4-BE49-F238E27FC236}">
              <a16:creationId xmlns:a16="http://schemas.microsoft.com/office/drawing/2014/main" id="{EACCA930-B91E-4003-B9D6-0937231BF7A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383" name="Text Box 1">
          <a:extLst>
            <a:ext uri="{FF2B5EF4-FFF2-40B4-BE49-F238E27FC236}">
              <a16:creationId xmlns:a16="http://schemas.microsoft.com/office/drawing/2014/main" id="{52CEF110-387B-441E-9A28-F22550F96D6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384" name="Text Box 8">
          <a:extLst>
            <a:ext uri="{FF2B5EF4-FFF2-40B4-BE49-F238E27FC236}">
              <a16:creationId xmlns:a16="http://schemas.microsoft.com/office/drawing/2014/main" id="{BE942B02-F221-4FE9-8420-7C317D7548B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385" name="Text Box 9">
          <a:extLst>
            <a:ext uri="{FF2B5EF4-FFF2-40B4-BE49-F238E27FC236}">
              <a16:creationId xmlns:a16="http://schemas.microsoft.com/office/drawing/2014/main" id="{6C139C00-4ADB-4663-93EB-1C66335BCF8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386" name="Text Box 10">
          <a:extLst>
            <a:ext uri="{FF2B5EF4-FFF2-40B4-BE49-F238E27FC236}">
              <a16:creationId xmlns:a16="http://schemas.microsoft.com/office/drawing/2014/main" id="{E82E7A88-B4B9-4B93-8CE9-5E3AD7C8D1D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387" name="Text Box 41">
          <a:extLst>
            <a:ext uri="{FF2B5EF4-FFF2-40B4-BE49-F238E27FC236}">
              <a16:creationId xmlns:a16="http://schemas.microsoft.com/office/drawing/2014/main" id="{6844CD7F-D8F3-4A19-A6B5-1D92326876D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388" name="Text Box 43">
          <a:extLst>
            <a:ext uri="{FF2B5EF4-FFF2-40B4-BE49-F238E27FC236}">
              <a16:creationId xmlns:a16="http://schemas.microsoft.com/office/drawing/2014/main" id="{0F951F92-8C92-413B-A08D-55B909DDB36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389" name="Text Box 1">
          <a:extLst>
            <a:ext uri="{FF2B5EF4-FFF2-40B4-BE49-F238E27FC236}">
              <a16:creationId xmlns:a16="http://schemas.microsoft.com/office/drawing/2014/main" id="{AA54E322-E08D-43EF-9910-CBDB0517BF7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390" name="Text Box 8">
          <a:extLst>
            <a:ext uri="{FF2B5EF4-FFF2-40B4-BE49-F238E27FC236}">
              <a16:creationId xmlns:a16="http://schemas.microsoft.com/office/drawing/2014/main" id="{2C1B1A4E-1101-490B-B132-0E3574FA8B8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391" name="Text Box 9">
          <a:extLst>
            <a:ext uri="{FF2B5EF4-FFF2-40B4-BE49-F238E27FC236}">
              <a16:creationId xmlns:a16="http://schemas.microsoft.com/office/drawing/2014/main" id="{7E906C84-DF98-481A-AAA5-931AFB1F77E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392" name="Text Box 10">
          <a:extLst>
            <a:ext uri="{FF2B5EF4-FFF2-40B4-BE49-F238E27FC236}">
              <a16:creationId xmlns:a16="http://schemas.microsoft.com/office/drawing/2014/main" id="{35EF0F16-8C7E-435E-A2CC-0AC4E123491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393" name="Text Box 41">
          <a:extLst>
            <a:ext uri="{FF2B5EF4-FFF2-40B4-BE49-F238E27FC236}">
              <a16:creationId xmlns:a16="http://schemas.microsoft.com/office/drawing/2014/main" id="{6DA2340C-FECC-4234-A840-6459D939FAA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394" name="Text Box 43">
          <a:extLst>
            <a:ext uri="{FF2B5EF4-FFF2-40B4-BE49-F238E27FC236}">
              <a16:creationId xmlns:a16="http://schemas.microsoft.com/office/drawing/2014/main" id="{46B371E0-64BD-4107-A2DF-42B7B5412BD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395" name="Text Box 1">
          <a:extLst>
            <a:ext uri="{FF2B5EF4-FFF2-40B4-BE49-F238E27FC236}">
              <a16:creationId xmlns:a16="http://schemas.microsoft.com/office/drawing/2014/main" id="{816222A2-6E5F-4717-9E7E-BAEF3BE8743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396" name="Text Box 8">
          <a:extLst>
            <a:ext uri="{FF2B5EF4-FFF2-40B4-BE49-F238E27FC236}">
              <a16:creationId xmlns:a16="http://schemas.microsoft.com/office/drawing/2014/main" id="{94EE7B3D-F3D5-487A-8127-F6B70ADC329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397" name="Text Box 9">
          <a:extLst>
            <a:ext uri="{FF2B5EF4-FFF2-40B4-BE49-F238E27FC236}">
              <a16:creationId xmlns:a16="http://schemas.microsoft.com/office/drawing/2014/main" id="{63F5B192-83F5-4B65-A3AE-81100BD1BC7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398" name="Text Box 10">
          <a:extLst>
            <a:ext uri="{FF2B5EF4-FFF2-40B4-BE49-F238E27FC236}">
              <a16:creationId xmlns:a16="http://schemas.microsoft.com/office/drawing/2014/main" id="{EADF993F-1263-4D2E-9177-8569F430C74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399" name="Text Box 41">
          <a:extLst>
            <a:ext uri="{FF2B5EF4-FFF2-40B4-BE49-F238E27FC236}">
              <a16:creationId xmlns:a16="http://schemas.microsoft.com/office/drawing/2014/main" id="{3AB5A146-FDAE-415A-B30B-15AF66A6220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400" name="Text Box 43">
          <a:extLst>
            <a:ext uri="{FF2B5EF4-FFF2-40B4-BE49-F238E27FC236}">
              <a16:creationId xmlns:a16="http://schemas.microsoft.com/office/drawing/2014/main" id="{D324E0DE-B44B-4189-A8E0-1D1FCB6B23D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57150"/>
    <xdr:sp macro="" textlink="">
      <xdr:nvSpPr>
        <xdr:cNvPr id="5401" name="Text Box 1">
          <a:extLst>
            <a:ext uri="{FF2B5EF4-FFF2-40B4-BE49-F238E27FC236}">
              <a16:creationId xmlns:a16="http://schemas.microsoft.com/office/drawing/2014/main" id="{9A3A6D8E-18C8-40F4-BECF-A51BE8DCD2C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57150"/>
    <xdr:sp macro="" textlink="">
      <xdr:nvSpPr>
        <xdr:cNvPr id="5402" name="Text Box 8">
          <a:extLst>
            <a:ext uri="{FF2B5EF4-FFF2-40B4-BE49-F238E27FC236}">
              <a16:creationId xmlns:a16="http://schemas.microsoft.com/office/drawing/2014/main" id="{DBAE034E-24A4-4381-8994-65C298546C3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57150"/>
    <xdr:sp macro="" textlink="">
      <xdr:nvSpPr>
        <xdr:cNvPr id="5403" name="Text Box 9">
          <a:extLst>
            <a:ext uri="{FF2B5EF4-FFF2-40B4-BE49-F238E27FC236}">
              <a16:creationId xmlns:a16="http://schemas.microsoft.com/office/drawing/2014/main" id="{3D55B18B-3D11-4F15-9047-8A3BBB52223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57150"/>
    <xdr:sp macro="" textlink="">
      <xdr:nvSpPr>
        <xdr:cNvPr id="5404" name="Text Box 10">
          <a:extLst>
            <a:ext uri="{FF2B5EF4-FFF2-40B4-BE49-F238E27FC236}">
              <a16:creationId xmlns:a16="http://schemas.microsoft.com/office/drawing/2014/main" id="{0F9B26A1-C01E-467A-9EE0-C6341341D48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57150"/>
    <xdr:sp macro="" textlink="">
      <xdr:nvSpPr>
        <xdr:cNvPr id="5405" name="Text Box 41">
          <a:extLst>
            <a:ext uri="{FF2B5EF4-FFF2-40B4-BE49-F238E27FC236}">
              <a16:creationId xmlns:a16="http://schemas.microsoft.com/office/drawing/2014/main" id="{71D138A0-1CFF-4D1C-B8F0-9FA964EAB8D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57150"/>
    <xdr:sp macro="" textlink="">
      <xdr:nvSpPr>
        <xdr:cNvPr id="5406" name="Text Box 43">
          <a:extLst>
            <a:ext uri="{FF2B5EF4-FFF2-40B4-BE49-F238E27FC236}">
              <a16:creationId xmlns:a16="http://schemas.microsoft.com/office/drawing/2014/main" id="{5431506F-E22F-4A22-9337-7CF536652FD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407" name="Text Box 1">
          <a:extLst>
            <a:ext uri="{FF2B5EF4-FFF2-40B4-BE49-F238E27FC236}">
              <a16:creationId xmlns:a16="http://schemas.microsoft.com/office/drawing/2014/main" id="{B841D7C0-D82D-4557-9525-FBA9665397E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408" name="Text Box 8">
          <a:extLst>
            <a:ext uri="{FF2B5EF4-FFF2-40B4-BE49-F238E27FC236}">
              <a16:creationId xmlns:a16="http://schemas.microsoft.com/office/drawing/2014/main" id="{387C3271-E5CD-4C62-8A4C-7DE080903E7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409" name="Text Box 9">
          <a:extLst>
            <a:ext uri="{FF2B5EF4-FFF2-40B4-BE49-F238E27FC236}">
              <a16:creationId xmlns:a16="http://schemas.microsoft.com/office/drawing/2014/main" id="{37D569A0-3607-4C65-BAF9-532C88070FD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410" name="Text Box 10">
          <a:extLst>
            <a:ext uri="{FF2B5EF4-FFF2-40B4-BE49-F238E27FC236}">
              <a16:creationId xmlns:a16="http://schemas.microsoft.com/office/drawing/2014/main" id="{A5B1806E-1CF0-4890-8DCE-A350AE05526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411" name="Text Box 41">
          <a:extLst>
            <a:ext uri="{FF2B5EF4-FFF2-40B4-BE49-F238E27FC236}">
              <a16:creationId xmlns:a16="http://schemas.microsoft.com/office/drawing/2014/main" id="{300F58A0-378A-4F09-AD8C-681DD59164D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412" name="Text Box 43">
          <a:extLst>
            <a:ext uri="{FF2B5EF4-FFF2-40B4-BE49-F238E27FC236}">
              <a16:creationId xmlns:a16="http://schemas.microsoft.com/office/drawing/2014/main" id="{48C01F36-86AF-498C-A954-BF069525F1C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413" name="Text Box 1">
          <a:extLst>
            <a:ext uri="{FF2B5EF4-FFF2-40B4-BE49-F238E27FC236}">
              <a16:creationId xmlns:a16="http://schemas.microsoft.com/office/drawing/2014/main" id="{243EE2B8-D7DB-43D0-93AF-643628FAC70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414" name="Text Box 8">
          <a:extLst>
            <a:ext uri="{FF2B5EF4-FFF2-40B4-BE49-F238E27FC236}">
              <a16:creationId xmlns:a16="http://schemas.microsoft.com/office/drawing/2014/main" id="{7D0570F4-6820-498F-ADF9-AEEF22D6AC4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415" name="Text Box 9">
          <a:extLst>
            <a:ext uri="{FF2B5EF4-FFF2-40B4-BE49-F238E27FC236}">
              <a16:creationId xmlns:a16="http://schemas.microsoft.com/office/drawing/2014/main" id="{B846EC8E-C561-4057-9F12-D19A9B28FF7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416" name="Text Box 10">
          <a:extLst>
            <a:ext uri="{FF2B5EF4-FFF2-40B4-BE49-F238E27FC236}">
              <a16:creationId xmlns:a16="http://schemas.microsoft.com/office/drawing/2014/main" id="{556B0560-187F-4E4C-A05A-E0D2F36AE33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417" name="Text Box 41">
          <a:extLst>
            <a:ext uri="{FF2B5EF4-FFF2-40B4-BE49-F238E27FC236}">
              <a16:creationId xmlns:a16="http://schemas.microsoft.com/office/drawing/2014/main" id="{5094B69F-B29F-4CD6-A2D0-4C5815A0B11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418" name="Text Box 43">
          <a:extLst>
            <a:ext uri="{FF2B5EF4-FFF2-40B4-BE49-F238E27FC236}">
              <a16:creationId xmlns:a16="http://schemas.microsoft.com/office/drawing/2014/main" id="{F979FFC8-DD70-4088-827B-7BDB81B4705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419" name="Text Box 1">
          <a:extLst>
            <a:ext uri="{FF2B5EF4-FFF2-40B4-BE49-F238E27FC236}">
              <a16:creationId xmlns:a16="http://schemas.microsoft.com/office/drawing/2014/main" id="{66793F3E-AE6C-41E4-BB8F-6ADEC345C8B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420" name="Text Box 8">
          <a:extLst>
            <a:ext uri="{FF2B5EF4-FFF2-40B4-BE49-F238E27FC236}">
              <a16:creationId xmlns:a16="http://schemas.microsoft.com/office/drawing/2014/main" id="{7C3E4F7A-2E1E-4765-87D9-8E884C7531C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421" name="Text Box 9">
          <a:extLst>
            <a:ext uri="{FF2B5EF4-FFF2-40B4-BE49-F238E27FC236}">
              <a16:creationId xmlns:a16="http://schemas.microsoft.com/office/drawing/2014/main" id="{CF8F4BC1-4F78-4FAC-B66F-5D31A60090E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422" name="Text Box 10">
          <a:extLst>
            <a:ext uri="{FF2B5EF4-FFF2-40B4-BE49-F238E27FC236}">
              <a16:creationId xmlns:a16="http://schemas.microsoft.com/office/drawing/2014/main" id="{B6B3F90A-25DF-45B9-AB8E-FA7862059F0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423" name="Text Box 41">
          <a:extLst>
            <a:ext uri="{FF2B5EF4-FFF2-40B4-BE49-F238E27FC236}">
              <a16:creationId xmlns:a16="http://schemas.microsoft.com/office/drawing/2014/main" id="{81DFA94D-82D8-469F-9074-39E38AF89A4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424" name="Text Box 43">
          <a:extLst>
            <a:ext uri="{FF2B5EF4-FFF2-40B4-BE49-F238E27FC236}">
              <a16:creationId xmlns:a16="http://schemas.microsoft.com/office/drawing/2014/main" id="{F4F5A059-BF1A-446D-9B2D-3A99FCBB8CC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425" name="Text Box 1">
          <a:extLst>
            <a:ext uri="{FF2B5EF4-FFF2-40B4-BE49-F238E27FC236}">
              <a16:creationId xmlns:a16="http://schemas.microsoft.com/office/drawing/2014/main" id="{A6F88F5C-D49B-4355-A400-D656A5B033D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426" name="Text Box 8">
          <a:extLst>
            <a:ext uri="{FF2B5EF4-FFF2-40B4-BE49-F238E27FC236}">
              <a16:creationId xmlns:a16="http://schemas.microsoft.com/office/drawing/2014/main" id="{E09B0F6F-2D26-47E4-AB22-AB21E90757D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427" name="Text Box 9">
          <a:extLst>
            <a:ext uri="{FF2B5EF4-FFF2-40B4-BE49-F238E27FC236}">
              <a16:creationId xmlns:a16="http://schemas.microsoft.com/office/drawing/2014/main" id="{3BD0DBEA-61D5-4440-A14A-8BF8D34ADDB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428" name="Text Box 10">
          <a:extLst>
            <a:ext uri="{FF2B5EF4-FFF2-40B4-BE49-F238E27FC236}">
              <a16:creationId xmlns:a16="http://schemas.microsoft.com/office/drawing/2014/main" id="{BD538734-F42B-4328-9168-09472925214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429" name="Text Box 41">
          <a:extLst>
            <a:ext uri="{FF2B5EF4-FFF2-40B4-BE49-F238E27FC236}">
              <a16:creationId xmlns:a16="http://schemas.microsoft.com/office/drawing/2014/main" id="{0D357FA3-9468-474C-AC0F-B702C52C939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430" name="Text Box 43">
          <a:extLst>
            <a:ext uri="{FF2B5EF4-FFF2-40B4-BE49-F238E27FC236}">
              <a16:creationId xmlns:a16="http://schemas.microsoft.com/office/drawing/2014/main" id="{8C4F0806-08BD-4C73-9AA3-068A314F3B6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57150"/>
    <xdr:sp macro="" textlink="">
      <xdr:nvSpPr>
        <xdr:cNvPr id="5431" name="Text Box 1">
          <a:extLst>
            <a:ext uri="{FF2B5EF4-FFF2-40B4-BE49-F238E27FC236}">
              <a16:creationId xmlns:a16="http://schemas.microsoft.com/office/drawing/2014/main" id="{8D34E36F-3C23-4E7F-BF8B-973FB62E619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57150"/>
    <xdr:sp macro="" textlink="">
      <xdr:nvSpPr>
        <xdr:cNvPr id="5432" name="Text Box 8">
          <a:extLst>
            <a:ext uri="{FF2B5EF4-FFF2-40B4-BE49-F238E27FC236}">
              <a16:creationId xmlns:a16="http://schemas.microsoft.com/office/drawing/2014/main" id="{D50535FD-C4E5-4C38-83A4-6CC77E07F6E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57150"/>
    <xdr:sp macro="" textlink="">
      <xdr:nvSpPr>
        <xdr:cNvPr id="5433" name="Text Box 9">
          <a:extLst>
            <a:ext uri="{FF2B5EF4-FFF2-40B4-BE49-F238E27FC236}">
              <a16:creationId xmlns:a16="http://schemas.microsoft.com/office/drawing/2014/main" id="{09A57FD9-8CB5-483C-A2A2-7A909C82AAB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57150"/>
    <xdr:sp macro="" textlink="">
      <xdr:nvSpPr>
        <xdr:cNvPr id="5434" name="Text Box 10">
          <a:extLst>
            <a:ext uri="{FF2B5EF4-FFF2-40B4-BE49-F238E27FC236}">
              <a16:creationId xmlns:a16="http://schemas.microsoft.com/office/drawing/2014/main" id="{057109EE-CDA9-4A2F-A10E-D9464A6E55F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57150"/>
    <xdr:sp macro="" textlink="">
      <xdr:nvSpPr>
        <xdr:cNvPr id="5435" name="Text Box 41">
          <a:extLst>
            <a:ext uri="{FF2B5EF4-FFF2-40B4-BE49-F238E27FC236}">
              <a16:creationId xmlns:a16="http://schemas.microsoft.com/office/drawing/2014/main" id="{69881A58-274E-4BDE-9602-FA0CF1E6A6F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57150"/>
    <xdr:sp macro="" textlink="">
      <xdr:nvSpPr>
        <xdr:cNvPr id="5436" name="Text Box 43">
          <a:extLst>
            <a:ext uri="{FF2B5EF4-FFF2-40B4-BE49-F238E27FC236}">
              <a16:creationId xmlns:a16="http://schemas.microsoft.com/office/drawing/2014/main" id="{9787C9DE-57C7-4C2E-A087-2FD35918443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437" name="Text Box 1">
          <a:extLst>
            <a:ext uri="{FF2B5EF4-FFF2-40B4-BE49-F238E27FC236}">
              <a16:creationId xmlns:a16="http://schemas.microsoft.com/office/drawing/2014/main" id="{427B2539-178A-46C1-816B-237EDF128AB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438" name="Text Box 8">
          <a:extLst>
            <a:ext uri="{FF2B5EF4-FFF2-40B4-BE49-F238E27FC236}">
              <a16:creationId xmlns:a16="http://schemas.microsoft.com/office/drawing/2014/main" id="{1489EF3F-2F4D-410C-8CED-2692210B447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439" name="Text Box 9">
          <a:extLst>
            <a:ext uri="{FF2B5EF4-FFF2-40B4-BE49-F238E27FC236}">
              <a16:creationId xmlns:a16="http://schemas.microsoft.com/office/drawing/2014/main" id="{B654E2AA-1774-4F7E-8E34-1F1F693897E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440" name="Text Box 10">
          <a:extLst>
            <a:ext uri="{FF2B5EF4-FFF2-40B4-BE49-F238E27FC236}">
              <a16:creationId xmlns:a16="http://schemas.microsoft.com/office/drawing/2014/main" id="{99FF2F6A-16E8-407A-B8AA-196E34D9A37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441" name="Text Box 41">
          <a:extLst>
            <a:ext uri="{FF2B5EF4-FFF2-40B4-BE49-F238E27FC236}">
              <a16:creationId xmlns:a16="http://schemas.microsoft.com/office/drawing/2014/main" id="{F8D76A5A-885F-42F0-B54E-98BD88F8804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442" name="Text Box 43">
          <a:extLst>
            <a:ext uri="{FF2B5EF4-FFF2-40B4-BE49-F238E27FC236}">
              <a16:creationId xmlns:a16="http://schemas.microsoft.com/office/drawing/2014/main" id="{F1E6DFDF-A42F-45E3-B5AB-3722936C885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443" name="Text Box 1">
          <a:extLst>
            <a:ext uri="{FF2B5EF4-FFF2-40B4-BE49-F238E27FC236}">
              <a16:creationId xmlns:a16="http://schemas.microsoft.com/office/drawing/2014/main" id="{D3E46DDB-18B4-4BEA-B5AD-DA9BD35DFDC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444" name="Text Box 8">
          <a:extLst>
            <a:ext uri="{FF2B5EF4-FFF2-40B4-BE49-F238E27FC236}">
              <a16:creationId xmlns:a16="http://schemas.microsoft.com/office/drawing/2014/main" id="{1A2654F7-5A13-48A1-90C1-7074EFB4E37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445" name="Text Box 9">
          <a:extLst>
            <a:ext uri="{FF2B5EF4-FFF2-40B4-BE49-F238E27FC236}">
              <a16:creationId xmlns:a16="http://schemas.microsoft.com/office/drawing/2014/main" id="{494429C0-B918-4779-BAC2-EE038BCD444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446" name="Text Box 10">
          <a:extLst>
            <a:ext uri="{FF2B5EF4-FFF2-40B4-BE49-F238E27FC236}">
              <a16:creationId xmlns:a16="http://schemas.microsoft.com/office/drawing/2014/main" id="{0E3BE4D0-854D-4248-8B40-236C364D5BC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447" name="Text Box 41">
          <a:extLst>
            <a:ext uri="{FF2B5EF4-FFF2-40B4-BE49-F238E27FC236}">
              <a16:creationId xmlns:a16="http://schemas.microsoft.com/office/drawing/2014/main" id="{AB5F822A-2A28-4B75-93AF-084406ECC3D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448" name="Text Box 43">
          <a:extLst>
            <a:ext uri="{FF2B5EF4-FFF2-40B4-BE49-F238E27FC236}">
              <a16:creationId xmlns:a16="http://schemas.microsoft.com/office/drawing/2014/main" id="{E1B411FF-C94A-4A9D-AECF-F7BFAFBF027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449" name="Text Box 1">
          <a:extLst>
            <a:ext uri="{FF2B5EF4-FFF2-40B4-BE49-F238E27FC236}">
              <a16:creationId xmlns:a16="http://schemas.microsoft.com/office/drawing/2014/main" id="{41B7310A-0D7F-456A-AA31-97F22969B24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450" name="Text Box 8">
          <a:extLst>
            <a:ext uri="{FF2B5EF4-FFF2-40B4-BE49-F238E27FC236}">
              <a16:creationId xmlns:a16="http://schemas.microsoft.com/office/drawing/2014/main" id="{3D6A2696-01B3-433C-BC06-6C8E6602BF5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451" name="Text Box 9">
          <a:extLst>
            <a:ext uri="{FF2B5EF4-FFF2-40B4-BE49-F238E27FC236}">
              <a16:creationId xmlns:a16="http://schemas.microsoft.com/office/drawing/2014/main" id="{EE181B4F-0174-42C3-A8C6-3BACFA0748E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452" name="Text Box 10">
          <a:extLst>
            <a:ext uri="{FF2B5EF4-FFF2-40B4-BE49-F238E27FC236}">
              <a16:creationId xmlns:a16="http://schemas.microsoft.com/office/drawing/2014/main" id="{7BE10C85-A925-41A9-ADA4-DEA13EE7207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453" name="Text Box 41">
          <a:extLst>
            <a:ext uri="{FF2B5EF4-FFF2-40B4-BE49-F238E27FC236}">
              <a16:creationId xmlns:a16="http://schemas.microsoft.com/office/drawing/2014/main" id="{E5DEC2C3-7998-486E-83D2-7273C00FEB5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454" name="Text Box 43">
          <a:extLst>
            <a:ext uri="{FF2B5EF4-FFF2-40B4-BE49-F238E27FC236}">
              <a16:creationId xmlns:a16="http://schemas.microsoft.com/office/drawing/2014/main" id="{259ACF77-869C-4B89-AB48-C277CE68E96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455" name="Text Box 1">
          <a:extLst>
            <a:ext uri="{FF2B5EF4-FFF2-40B4-BE49-F238E27FC236}">
              <a16:creationId xmlns:a16="http://schemas.microsoft.com/office/drawing/2014/main" id="{F9BD29D4-70A1-489E-9294-803163299FB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456" name="Text Box 8">
          <a:extLst>
            <a:ext uri="{FF2B5EF4-FFF2-40B4-BE49-F238E27FC236}">
              <a16:creationId xmlns:a16="http://schemas.microsoft.com/office/drawing/2014/main" id="{C56B58D5-20B5-4A4B-8797-9B8BC6848C8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457" name="Text Box 9">
          <a:extLst>
            <a:ext uri="{FF2B5EF4-FFF2-40B4-BE49-F238E27FC236}">
              <a16:creationId xmlns:a16="http://schemas.microsoft.com/office/drawing/2014/main" id="{1EEAC270-6C7F-454B-8D19-A6083B3B4E5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458" name="Text Box 10">
          <a:extLst>
            <a:ext uri="{FF2B5EF4-FFF2-40B4-BE49-F238E27FC236}">
              <a16:creationId xmlns:a16="http://schemas.microsoft.com/office/drawing/2014/main" id="{C8A13D8A-473A-4577-8E1A-99F830AF73E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459" name="Text Box 41">
          <a:extLst>
            <a:ext uri="{FF2B5EF4-FFF2-40B4-BE49-F238E27FC236}">
              <a16:creationId xmlns:a16="http://schemas.microsoft.com/office/drawing/2014/main" id="{7E04ED8A-120C-48D7-80A9-812CE7E36E3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460" name="Text Box 43">
          <a:extLst>
            <a:ext uri="{FF2B5EF4-FFF2-40B4-BE49-F238E27FC236}">
              <a16:creationId xmlns:a16="http://schemas.microsoft.com/office/drawing/2014/main" id="{0D479717-0F1F-4ECB-9B40-02F780179FF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461" name="Text Box 1">
          <a:extLst>
            <a:ext uri="{FF2B5EF4-FFF2-40B4-BE49-F238E27FC236}">
              <a16:creationId xmlns:a16="http://schemas.microsoft.com/office/drawing/2014/main" id="{9F18262E-E55A-4CEC-ADC4-BEA8CD1F762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462" name="Text Box 8">
          <a:extLst>
            <a:ext uri="{FF2B5EF4-FFF2-40B4-BE49-F238E27FC236}">
              <a16:creationId xmlns:a16="http://schemas.microsoft.com/office/drawing/2014/main" id="{87AC14B6-E85A-4D42-83D7-02CC28656C7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463" name="Text Box 9">
          <a:extLst>
            <a:ext uri="{FF2B5EF4-FFF2-40B4-BE49-F238E27FC236}">
              <a16:creationId xmlns:a16="http://schemas.microsoft.com/office/drawing/2014/main" id="{B6F831E5-5130-4753-AAA1-7CFF5F0B449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464" name="Text Box 10">
          <a:extLst>
            <a:ext uri="{FF2B5EF4-FFF2-40B4-BE49-F238E27FC236}">
              <a16:creationId xmlns:a16="http://schemas.microsoft.com/office/drawing/2014/main" id="{EDEB64B9-FFEE-4E90-8EC8-D3C597AAF14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465" name="Text Box 41">
          <a:extLst>
            <a:ext uri="{FF2B5EF4-FFF2-40B4-BE49-F238E27FC236}">
              <a16:creationId xmlns:a16="http://schemas.microsoft.com/office/drawing/2014/main" id="{A059B75C-A4AB-46C2-AF4C-AF2AC23519C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466" name="Text Box 43">
          <a:extLst>
            <a:ext uri="{FF2B5EF4-FFF2-40B4-BE49-F238E27FC236}">
              <a16:creationId xmlns:a16="http://schemas.microsoft.com/office/drawing/2014/main" id="{E772FE5F-7174-4DB4-838D-4C96EEA39BB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467" name="Text Box 1">
          <a:extLst>
            <a:ext uri="{FF2B5EF4-FFF2-40B4-BE49-F238E27FC236}">
              <a16:creationId xmlns:a16="http://schemas.microsoft.com/office/drawing/2014/main" id="{8ADD1766-EAB4-49AD-94D7-B8074FF0839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468" name="Text Box 8">
          <a:extLst>
            <a:ext uri="{FF2B5EF4-FFF2-40B4-BE49-F238E27FC236}">
              <a16:creationId xmlns:a16="http://schemas.microsoft.com/office/drawing/2014/main" id="{0CDABBFE-5EC2-4C70-AF9A-5B0EF8EDE14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469" name="Text Box 9">
          <a:extLst>
            <a:ext uri="{FF2B5EF4-FFF2-40B4-BE49-F238E27FC236}">
              <a16:creationId xmlns:a16="http://schemas.microsoft.com/office/drawing/2014/main" id="{51B4D86F-A2FA-4FF0-9BCC-F78CB1FD230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470" name="Text Box 10">
          <a:extLst>
            <a:ext uri="{FF2B5EF4-FFF2-40B4-BE49-F238E27FC236}">
              <a16:creationId xmlns:a16="http://schemas.microsoft.com/office/drawing/2014/main" id="{6AE66EB3-A9FA-4643-84E2-25C1F7BFDE8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471" name="Text Box 41">
          <a:extLst>
            <a:ext uri="{FF2B5EF4-FFF2-40B4-BE49-F238E27FC236}">
              <a16:creationId xmlns:a16="http://schemas.microsoft.com/office/drawing/2014/main" id="{A88BCF71-4FF7-42BF-BD9A-DABE7ACFEE0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472" name="Text Box 43">
          <a:extLst>
            <a:ext uri="{FF2B5EF4-FFF2-40B4-BE49-F238E27FC236}">
              <a16:creationId xmlns:a16="http://schemas.microsoft.com/office/drawing/2014/main" id="{CA87B565-BD30-40D9-9310-0ADD3EF3067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5473" name="Text Box 1">
          <a:extLst>
            <a:ext uri="{FF2B5EF4-FFF2-40B4-BE49-F238E27FC236}">
              <a16:creationId xmlns:a16="http://schemas.microsoft.com/office/drawing/2014/main" id="{E3F912BF-C353-4A4A-960B-BF15B22AB11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5474" name="Text Box 8">
          <a:extLst>
            <a:ext uri="{FF2B5EF4-FFF2-40B4-BE49-F238E27FC236}">
              <a16:creationId xmlns:a16="http://schemas.microsoft.com/office/drawing/2014/main" id="{27157ECC-D1BD-4808-A2BE-0EE74E1FF92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5475" name="Text Box 9">
          <a:extLst>
            <a:ext uri="{FF2B5EF4-FFF2-40B4-BE49-F238E27FC236}">
              <a16:creationId xmlns:a16="http://schemas.microsoft.com/office/drawing/2014/main" id="{1A3F24EF-C02B-4AC3-B17E-AFF35093ADA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5476" name="Text Box 10">
          <a:extLst>
            <a:ext uri="{FF2B5EF4-FFF2-40B4-BE49-F238E27FC236}">
              <a16:creationId xmlns:a16="http://schemas.microsoft.com/office/drawing/2014/main" id="{973B8F82-FAAD-49EE-B18D-0571474A41A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5477" name="Text Box 41">
          <a:extLst>
            <a:ext uri="{FF2B5EF4-FFF2-40B4-BE49-F238E27FC236}">
              <a16:creationId xmlns:a16="http://schemas.microsoft.com/office/drawing/2014/main" id="{6B7CBD14-1BC7-4E8E-B1BA-40BD58EC8B5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5478" name="Text Box 43">
          <a:extLst>
            <a:ext uri="{FF2B5EF4-FFF2-40B4-BE49-F238E27FC236}">
              <a16:creationId xmlns:a16="http://schemas.microsoft.com/office/drawing/2014/main" id="{478B6213-031A-485F-A6C1-7D612D03A0C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44450"/>
    <xdr:sp macro="" textlink="">
      <xdr:nvSpPr>
        <xdr:cNvPr id="5479" name="Text Box 1">
          <a:extLst>
            <a:ext uri="{FF2B5EF4-FFF2-40B4-BE49-F238E27FC236}">
              <a16:creationId xmlns:a16="http://schemas.microsoft.com/office/drawing/2014/main" id="{89592DDE-D058-422F-AC58-AED06220B5F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44450"/>
    <xdr:sp macro="" textlink="">
      <xdr:nvSpPr>
        <xdr:cNvPr id="5480" name="Text Box 8">
          <a:extLst>
            <a:ext uri="{FF2B5EF4-FFF2-40B4-BE49-F238E27FC236}">
              <a16:creationId xmlns:a16="http://schemas.microsoft.com/office/drawing/2014/main" id="{16C331FD-1FD6-47F2-8D3D-49F413568A9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44450"/>
    <xdr:sp macro="" textlink="">
      <xdr:nvSpPr>
        <xdr:cNvPr id="5481" name="Text Box 9">
          <a:extLst>
            <a:ext uri="{FF2B5EF4-FFF2-40B4-BE49-F238E27FC236}">
              <a16:creationId xmlns:a16="http://schemas.microsoft.com/office/drawing/2014/main" id="{E9938F08-3769-46E0-B559-9E65C533F8F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44450"/>
    <xdr:sp macro="" textlink="">
      <xdr:nvSpPr>
        <xdr:cNvPr id="5482" name="Text Box 10">
          <a:extLst>
            <a:ext uri="{FF2B5EF4-FFF2-40B4-BE49-F238E27FC236}">
              <a16:creationId xmlns:a16="http://schemas.microsoft.com/office/drawing/2014/main" id="{7FC25904-0FC2-4F19-BA9B-BB24E64F53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44450"/>
    <xdr:sp macro="" textlink="">
      <xdr:nvSpPr>
        <xdr:cNvPr id="5483" name="Text Box 41">
          <a:extLst>
            <a:ext uri="{FF2B5EF4-FFF2-40B4-BE49-F238E27FC236}">
              <a16:creationId xmlns:a16="http://schemas.microsoft.com/office/drawing/2014/main" id="{B2497975-9712-4595-B0FD-8ABC33F14AA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44450"/>
    <xdr:sp macro="" textlink="">
      <xdr:nvSpPr>
        <xdr:cNvPr id="5484" name="Text Box 43">
          <a:extLst>
            <a:ext uri="{FF2B5EF4-FFF2-40B4-BE49-F238E27FC236}">
              <a16:creationId xmlns:a16="http://schemas.microsoft.com/office/drawing/2014/main" id="{D56C5640-775D-450B-8C5C-7C768FCE8EA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485" name="Text Box 1">
          <a:extLst>
            <a:ext uri="{FF2B5EF4-FFF2-40B4-BE49-F238E27FC236}">
              <a16:creationId xmlns:a16="http://schemas.microsoft.com/office/drawing/2014/main" id="{A324B7F3-15B1-4B59-A5C8-D58FA063C74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486" name="Text Box 8">
          <a:extLst>
            <a:ext uri="{FF2B5EF4-FFF2-40B4-BE49-F238E27FC236}">
              <a16:creationId xmlns:a16="http://schemas.microsoft.com/office/drawing/2014/main" id="{5B515955-C2C8-499D-A22D-3D81250731D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487" name="Text Box 9">
          <a:extLst>
            <a:ext uri="{FF2B5EF4-FFF2-40B4-BE49-F238E27FC236}">
              <a16:creationId xmlns:a16="http://schemas.microsoft.com/office/drawing/2014/main" id="{0A560DDA-10D4-42D0-A702-47C4EB38EB1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488" name="Text Box 10">
          <a:extLst>
            <a:ext uri="{FF2B5EF4-FFF2-40B4-BE49-F238E27FC236}">
              <a16:creationId xmlns:a16="http://schemas.microsoft.com/office/drawing/2014/main" id="{11CBC87B-3269-4D59-A603-460FE5A49F9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489" name="Text Box 41">
          <a:extLst>
            <a:ext uri="{FF2B5EF4-FFF2-40B4-BE49-F238E27FC236}">
              <a16:creationId xmlns:a16="http://schemas.microsoft.com/office/drawing/2014/main" id="{0D0F23AE-DF27-465D-A6A9-12D5308FF00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490" name="Text Box 43">
          <a:extLst>
            <a:ext uri="{FF2B5EF4-FFF2-40B4-BE49-F238E27FC236}">
              <a16:creationId xmlns:a16="http://schemas.microsoft.com/office/drawing/2014/main" id="{4254433C-6E4A-485D-80D0-BACC1B3DD96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491" name="Text Box 1">
          <a:extLst>
            <a:ext uri="{FF2B5EF4-FFF2-40B4-BE49-F238E27FC236}">
              <a16:creationId xmlns:a16="http://schemas.microsoft.com/office/drawing/2014/main" id="{2BA11EEC-03B6-4B8B-B3D9-CE24F5AA1BE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492" name="Text Box 8">
          <a:extLst>
            <a:ext uri="{FF2B5EF4-FFF2-40B4-BE49-F238E27FC236}">
              <a16:creationId xmlns:a16="http://schemas.microsoft.com/office/drawing/2014/main" id="{956C04F1-F85E-45B3-8114-CF1CC3F7425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493" name="Text Box 9">
          <a:extLst>
            <a:ext uri="{FF2B5EF4-FFF2-40B4-BE49-F238E27FC236}">
              <a16:creationId xmlns:a16="http://schemas.microsoft.com/office/drawing/2014/main" id="{923F92B6-C9C2-4640-B257-9231FADFA75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494" name="Text Box 10">
          <a:extLst>
            <a:ext uri="{FF2B5EF4-FFF2-40B4-BE49-F238E27FC236}">
              <a16:creationId xmlns:a16="http://schemas.microsoft.com/office/drawing/2014/main" id="{8C20B132-8884-4407-BE4E-BF0C6003DA3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495" name="Text Box 41">
          <a:extLst>
            <a:ext uri="{FF2B5EF4-FFF2-40B4-BE49-F238E27FC236}">
              <a16:creationId xmlns:a16="http://schemas.microsoft.com/office/drawing/2014/main" id="{9F9F2D8E-6F21-43F2-9955-99FCC8F4049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496" name="Text Box 43">
          <a:extLst>
            <a:ext uri="{FF2B5EF4-FFF2-40B4-BE49-F238E27FC236}">
              <a16:creationId xmlns:a16="http://schemas.microsoft.com/office/drawing/2014/main" id="{982F06EE-C63B-482E-9ECB-5BAB5DEE8EF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497" name="Text Box 1">
          <a:extLst>
            <a:ext uri="{FF2B5EF4-FFF2-40B4-BE49-F238E27FC236}">
              <a16:creationId xmlns:a16="http://schemas.microsoft.com/office/drawing/2014/main" id="{52D3D2A9-72ED-4483-88C1-784E596647E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498" name="Text Box 8">
          <a:extLst>
            <a:ext uri="{FF2B5EF4-FFF2-40B4-BE49-F238E27FC236}">
              <a16:creationId xmlns:a16="http://schemas.microsoft.com/office/drawing/2014/main" id="{C5D8758A-460A-42A3-A67F-A2C9DB846A2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499" name="Text Box 9">
          <a:extLst>
            <a:ext uri="{FF2B5EF4-FFF2-40B4-BE49-F238E27FC236}">
              <a16:creationId xmlns:a16="http://schemas.microsoft.com/office/drawing/2014/main" id="{082CBE74-F19A-4E08-BED6-B1DE1EBC875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500" name="Text Box 10">
          <a:extLst>
            <a:ext uri="{FF2B5EF4-FFF2-40B4-BE49-F238E27FC236}">
              <a16:creationId xmlns:a16="http://schemas.microsoft.com/office/drawing/2014/main" id="{E815E8F2-18CB-4560-8B95-FC8B7F24702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501" name="Text Box 41">
          <a:extLst>
            <a:ext uri="{FF2B5EF4-FFF2-40B4-BE49-F238E27FC236}">
              <a16:creationId xmlns:a16="http://schemas.microsoft.com/office/drawing/2014/main" id="{4B65F8CF-E599-444D-9AC7-48C1D3305DD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502" name="Text Box 43">
          <a:extLst>
            <a:ext uri="{FF2B5EF4-FFF2-40B4-BE49-F238E27FC236}">
              <a16:creationId xmlns:a16="http://schemas.microsoft.com/office/drawing/2014/main" id="{90DFDAD7-16A8-44E4-95F4-489FCC96D3B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503" name="Text Box 1">
          <a:extLst>
            <a:ext uri="{FF2B5EF4-FFF2-40B4-BE49-F238E27FC236}">
              <a16:creationId xmlns:a16="http://schemas.microsoft.com/office/drawing/2014/main" id="{E5084372-D85D-481E-8AEA-597508016E1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504" name="Text Box 8">
          <a:extLst>
            <a:ext uri="{FF2B5EF4-FFF2-40B4-BE49-F238E27FC236}">
              <a16:creationId xmlns:a16="http://schemas.microsoft.com/office/drawing/2014/main" id="{09806A8B-9FF9-4807-B860-8A5DACE8C45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505" name="Text Box 9">
          <a:extLst>
            <a:ext uri="{FF2B5EF4-FFF2-40B4-BE49-F238E27FC236}">
              <a16:creationId xmlns:a16="http://schemas.microsoft.com/office/drawing/2014/main" id="{7FC12BA0-C5FC-47E4-BD5C-3875088D042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506" name="Text Box 10">
          <a:extLst>
            <a:ext uri="{FF2B5EF4-FFF2-40B4-BE49-F238E27FC236}">
              <a16:creationId xmlns:a16="http://schemas.microsoft.com/office/drawing/2014/main" id="{44377BC2-FE19-4BEB-B389-59246EA9FA0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507" name="Text Box 41">
          <a:extLst>
            <a:ext uri="{FF2B5EF4-FFF2-40B4-BE49-F238E27FC236}">
              <a16:creationId xmlns:a16="http://schemas.microsoft.com/office/drawing/2014/main" id="{884004AA-E9F8-4354-B837-E35C7405051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508" name="Text Box 43">
          <a:extLst>
            <a:ext uri="{FF2B5EF4-FFF2-40B4-BE49-F238E27FC236}">
              <a16:creationId xmlns:a16="http://schemas.microsoft.com/office/drawing/2014/main" id="{53B3451B-7A7A-4C36-93DB-1EB76FE5373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44450"/>
    <xdr:sp macro="" textlink="">
      <xdr:nvSpPr>
        <xdr:cNvPr id="5509" name="Text Box 1">
          <a:extLst>
            <a:ext uri="{FF2B5EF4-FFF2-40B4-BE49-F238E27FC236}">
              <a16:creationId xmlns:a16="http://schemas.microsoft.com/office/drawing/2014/main" id="{71AA62E2-4098-47F5-B2C8-0BB5FBD44BA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44450"/>
    <xdr:sp macro="" textlink="">
      <xdr:nvSpPr>
        <xdr:cNvPr id="5510" name="Text Box 8">
          <a:extLst>
            <a:ext uri="{FF2B5EF4-FFF2-40B4-BE49-F238E27FC236}">
              <a16:creationId xmlns:a16="http://schemas.microsoft.com/office/drawing/2014/main" id="{AAE0D23B-D024-40DA-8453-71A798819B8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44450"/>
    <xdr:sp macro="" textlink="">
      <xdr:nvSpPr>
        <xdr:cNvPr id="5511" name="Text Box 9">
          <a:extLst>
            <a:ext uri="{FF2B5EF4-FFF2-40B4-BE49-F238E27FC236}">
              <a16:creationId xmlns:a16="http://schemas.microsoft.com/office/drawing/2014/main" id="{7EBC5E42-FF5E-4E4B-8CFF-4D53AC3C03C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44450"/>
    <xdr:sp macro="" textlink="">
      <xdr:nvSpPr>
        <xdr:cNvPr id="5512" name="Text Box 10">
          <a:extLst>
            <a:ext uri="{FF2B5EF4-FFF2-40B4-BE49-F238E27FC236}">
              <a16:creationId xmlns:a16="http://schemas.microsoft.com/office/drawing/2014/main" id="{1B3C681F-0F72-4FBD-8C11-3191BB69855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44450"/>
    <xdr:sp macro="" textlink="">
      <xdr:nvSpPr>
        <xdr:cNvPr id="5513" name="Text Box 41">
          <a:extLst>
            <a:ext uri="{FF2B5EF4-FFF2-40B4-BE49-F238E27FC236}">
              <a16:creationId xmlns:a16="http://schemas.microsoft.com/office/drawing/2014/main" id="{DE3E9EB7-531D-4670-A063-9C595B374A6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44450"/>
    <xdr:sp macro="" textlink="">
      <xdr:nvSpPr>
        <xdr:cNvPr id="5514" name="Text Box 43">
          <a:extLst>
            <a:ext uri="{FF2B5EF4-FFF2-40B4-BE49-F238E27FC236}">
              <a16:creationId xmlns:a16="http://schemas.microsoft.com/office/drawing/2014/main" id="{65F599AC-94BF-4395-B340-41E2AD557C1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515" name="Text Box 1">
          <a:extLst>
            <a:ext uri="{FF2B5EF4-FFF2-40B4-BE49-F238E27FC236}">
              <a16:creationId xmlns:a16="http://schemas.microsoft.com/office/drawing/2014/main" id="{A5CB0937-EE6F-4E3E-A5AF-A56028E336E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516" name="Text Box 8">
          <a:extLst>
            <a:ext uri="{FF2B5EF4-FFF2-40B4-BE49-F238E27FC236}">
              <a16:creationId xmlns:a16="http://schemas.microsoft.com/office/drawing/2014/main" id="{265969C3-8014-4178-A414-2A2B94AB88B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517" name="Text Box 9">
          <a:extLst>
            <a:ext uri="{FF2B5EF4-FFF2-40B4-BE49-F238E27FC236}">
              <a16:creationId xmlns:a16="http://schemas.microsoft.com/office/drawing/2014/main" id="{264252B3-F46A-4007-AE3D-5BB0C6A119C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518" name="Text Box 10">
          <a:extLst>
            <a:ext uri="{FF2B5EF4-FFF2-40B4-BE49-F238E27FC236}">
              <a16:creationId xmlns:a16="http://schemas.microsoft.com/office/drawing/2014/main" id="{82E233AB-2B01-43CC-81F6-359981B267C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519" name="Text Box 41">
          <a:extLst>
            <a:ext uri="{FF2B5EF4-FFF2-40B4-BE49-F238E27FC236}">
              <a16:creationId xmlns:a16="http://schemas.microsoft.com/office/drawing/2014/main" id="{F6C43E7A-711F-486B-A31D-3918AD6C628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520" name="Text Box 43">
          <a:extLst>
            <a:ext uri="{FF2B5EF4-FFF2-40B4-BE49-F238E27FC236}">
              <a16:creationId xmlns:a16="http://schemas.microsoft.com/office/drawing/2014/main" id="{8B0D7A4B-B9F7-4E55-8E35-39150257C2E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521" name="Text Box 1">
          <a:extLst>
            <a:ext uri="{FF2B5EF4-FFF2-40B4-BE49-F238E27FC236}">
              <a16:creationId xmlns:a16="http://schemas.microsoft.com/office/drawing/2014/main" id="{87A1A551-7E12-4B49-BCAC-C72BA9200C1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522" name="Text Box 8">
          <a:extLst>
            <a:ext uri="{FF2B5EF4-FFF2-40B4-BE49-F238E27FC236}">
              <a16:creationId xmlns:a16="http://schemas.microsoft.com/office/drawing/2014/main" id="{B806FB31-E6CA-41B3-9120-00DE72BB6ED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523" name="Text Box 9">
          <a:extLst>
            <a:ext uri="{FF2B5EF4-FFF2-40B4-BE49-F238E27FC236}">
              <a16:creationId xmlns:a16="http://schemas.microsoft.com/office/drawing/2014/main" id="{993E4BEF-A78E-4132-9E03-068505A702F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524" name="Text Box 10">
          <a:extLst>
            <a:ext uri="{FF2B5EF4-FFF2-40B4-BE49-F238E27FC236}">
              <a16:creationId xmlns:a16="http://schemas.microsoft.com/office/drawing/2014/main" id="{AB6D46BC-1159-494C-80D8-4CD6F4A1BF3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525" name="Text Box 41">
          <a:extLst>
            <a:ext uri="{FF2B5EF4-FFF2-40B4-BE49-F238E27FC236}">
              <a16:creationId xmlns:a16="http://schemas.microsoft.com/office/drawing/2014/main" id="{CCEDAE17-1606-4DC2-B372-F8EFEC1E404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526" name="Text Box 43">
          <a:extLst>
            <a:ext uri="{FF2B5EF4-FFF2-40B4-BE49-F238E27FC236}">
              <a16:creationId xmlns:a16="http://schemas.microsoft.com/office/drawing/2014/main" id="{5863D2CB-616F-47DF-B008-7D56FFB03DF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527" name="Text Box 1">
          <a:extLst>
            <a:ext uri="{FF2B5EF4-FFF2-40B4-BE49-F238E27FC236}">
              <a16:creationId xmlns:a16="http://schemas.microsoft.com/office/drawing/2014/main" id="{33978216-6101-493F-ABE9-38FC486C0A5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528" name="Text Box 8">
          <a:extLst>
            <a:ext uri="{FF2B5EF4-FFF2-40B4-BE49-F238E27FC236}">
              <a16:creationId xmlns:a16="http://schemas.microsoft.com/office/drawing/2014/main" id="{2E2D272A-C6D3-41DB-AC2F-5C6F1047A1B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529" name="Text Box 9">
          <a:extLst>
            <a:ext uri="{FF2B5EF4-FFF2-40B4-BE49-F238E27FC236}">
              <a16:creationId xmlns:a16="http://schemas.microsoft.com/office/drawing/2014/main" id="{A2910E2D-C0DE-4DFC-A739-78122DCD270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530" name="Text Box 10">
          <a:extLst>
            <a:ext uri="{FF2B5EF4-FFF2-40B4-BE49-F238E27FC236}">
              <a16:creationId xmlns:a16="http://schemas.microsoft.com/office/drawing/2014/main" id="{EE9BC52B-B588-4B4F-BE87-822FEC7F923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531" name="Text Box 41">
          <a:extLst>
            <a:ext uri="{FF2B5EF4-FFF2-40B4-BE49-F238E27FC236}">
              <a16:creationId xmlns:a16="http://schemas.microsoft.com/office/drawing/2014/main" id="{59AA317A-D799-43C4-935A-56B320D3432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532" name="Text Box 43">
          <a:extLst>
            <a:ext uri="{FF2B5EF4-FFF2-40B4-BE49-F238E27FC236}">
              <a16:creationId xmlns:a16="http://schemas.microsoft.com/office/drawing/2014/main" id="{22B2C9F3-0012-4C6A-945A-DB96C5B353C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533" name="Text Box 1">
          <a:extLst>
            <a:ext uri="{FF2B5EF4-FFF2-40B4-BE49-F238E27FC236}">
              <a16:creationId xmlns:a16="http://schemas.microsoft.com/office/drawing/2014/main" id="{2F88468B-36ED-4648-8C86-94ACD608939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534" name="Text Box 8">
          <a:extLst>
            <a:ext uri="{FF2B5EF4-FFF2-40B4-BE49-F238E27FC236}">
              <a16:creationId xmlns:a16="http://schemas.microsoft.com/office/drawing/2014/main" id="{D2C7BAC6-5390-4557-AFB3-E6A320672A4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535" name="Text Box 9">
          <a:extLst>
            <a:ext uri="{FF2B5EF4-FFF2-40B4-BE49-F238E27FC236}">
              <a16:creationId xmlns:a16="http://schemas.microsoft.com/office/drawing/2014/main" id="{714FD7D4-37EB-4C1F-BA7E-704DCDACFC6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536" name="Text Box 10">
          <a:extLst>
            <a:ext uri="{FF2B5EF4-FFF2-40B4-BE49-F238E27FC236}">
              <a16:creationId xmlns:a16="http://schemas.microsoft.com/office/drawing/2014/main" id="{974BFA0C-B580-43B3-A17C-AD4FE61E82A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537" name="Text Box 41">
          <a:extLst>
            <a:ext uri="{FF2B5EF4-FFF2-40B4-BE49-F238E27FC236}">
              <a16:creationId xmlns:a16="http://schemas.microsoft.com/office/drawing/2014/main" id="{25A5DA4C-DB8C-4976-8F22-7926FCA8004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538" name="Text Box 43">
          <a:extLst>
            <a:ext uri="{FF2B5EF4-FFF2-40B4-BE49-F238E27FC236}">
              <a16:creationId xmlns:a16="http://schemas.microsoft.com/office/drawing/2014/main" id="{A3AE0645-1F4B-4FDD-A819-EB18D403A7B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539" name="Text Box 1">
          <a:extLst>
            <a:ext uri="{FF2B5EF4-FFF2-40B4-BE49-F238E27FC236}">
              <a16:creationId xmlns:a16="http://schemas.microsoft.com/office/drawing/2014/main" id="{A1D8201D-B42B-4173-B14D-C28750D34FC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540" name="Text Box 8">
          <a:extLst>
            <a:ext uri="{FF2B5EF4-FFF2-40B4-BE49-F238E27FC236}">
              <a16:creationId xmlns:a16="http://schemas.microsoft.com/office/drawing/2014/main" id="{41EB0413-D3DE-4523-8A72-EA6E7ADE9EF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541" name="Text Box 9">
          <a:extLst>
            <a:ext uri="{FF2B5EF4-FFF2-40B4-BE49-F238E27FC236}">
              <a16:creationId xmlns:a16="http://schemas.microsoft.com/office/drawing/2014/main" id="{B05E7E71-BDBA-4B36-8EB3-097D7EE984F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542" name="Text Box 10">
          <a:extLst>
            <a:ext uri="{FF2B5EF4-FFF2-40B4-BE49-F238E27FC236}">
              <a16:creationId xmlns:a16="http://schemas.microsoft.com/office/drawing/2014/main" id="{83037A57-1C24-4CCC-BC9A-45621E119DA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543" name="Text Box 41">
          <a:extLst>
            <a:ext uri="{FF2B5EF4-FFF2-40B4-BE49-F238E27FC236}">
              <a16:creationId xmlns:a16="http://schemas.microsoft.com/office/drawing/2014/main" id="{C2530C62-EA45-47DB-8BDA-966024F58F5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544" name="Text Box 43">
          <a:extLst>
            <a:ext uri="{FF2B5EF4-FFF2-40B4-BE49-F238E27FC236}">
              <a16:creationId xmlns:a16="http://schemas.microsoft.com/office/drawing/2014/main" id="{CC8D6998-D5FA-41EA-8FDE-E29FC8C0612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545" name="Text Box 1">
          <a:extLst>
            <a:ext uri="{FF2B5EF4-FFF2-40B4-BE49-F238E27FC236}">
              <a16:creationId xmlns:a16="http://schemas.microsoft.com/office/drawing/2014/main" id="{C5E8DAA8-8F1B-4789-A658-72E81E8683C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546" name="Text Box 8">
          <a:extLst>
            <a:ext uri="{FF2B5EF4-FFF2-40B4-BE49-F238E27FC236}">
              <a16:creationId xmlns:a16="http://schemas.microsoft.com/office/drawing/2014/main" id="{F5B5D382-A413-4C31-813C-3C7BDBE1C5D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547" name="Text Box 9">
          <a:extLst>
            <a:ext uri="{FF2B5EF4-FFF2-40B4-BE49-F238E27FC236}">
              <a16:creationId xmlns:a16="http://schemas.microsoft.com/office/drawing/2014/main" id="{3D05E8B4-1386-40AD-99EC-7C1FC9DEE33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548" name="Text Box 10">
          <a:extLst>
            <a:ext uri="{FF2B5EF4-FFF2-40B4-BE49-F238E27FC236}">
              <a16:creationId xmlns:a16="http://schemas.microsoft.com/office/drawing/2014/main" id="{3D6D500E-0CC5-4884-8622-8B430816FBA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549" name="Text Box 41">
          <a:extLst>
            <a:ext uri="{FF2B5EF4-FFF2-40B4-BE49-F238E27FC236}">
              <a16:creationId xmlns:a16="http://schemas.microsoft.com/office/drawing/2014/main" id="{021FFE88-B638-4B52-BC52-26717624E0F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550" name="Text Box 43">
          <a:extLst>
            <a:ext uri="{FF2B5EF4-FFF2-40B4-BE49-F238E27FC236}">
              <a16:creationId xmlns:a16="http://schemas.microsoft.com/office/drawing/2014/main" id="{FB55E304-2742-4D41-A9B4-730303791EF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5551" name="Text Box 1">
          <a:extLst>
            <a:ext uri="{FF2B5EF4-FFF2-40B4-BE49-F238E27FC236}">
              <a16:creationId xmlns:a16="http://schemas.microsoft.com/office/drawing/2014/main" id="{BBD66821-08AB-415C-BC02-931FA101292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5552" name="Text Box 8">
          <a:extLst>
            <a:ext uri="{FF2B5EF4-FFF2-40B4-BE49-F238E27FC236}">
              <a16:creationId xmlns:a16="http://schemas.microsoft.com/office/drawing/2014/main" id="{ABA635FA-8137-486B-9EBF-59DDE90AD52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5553" name="Text Box 9">
          <a:extLst>
            <a:ext uri="{FF2B5EF4-FFF2-40B4-BE49-F238E27FC236}">
              <a16:creationId xmlns:a16="http://schemas.microsoft.com/office/drawing/2014/main" id="{BFDA1DC8-A28A-4F3B-996F-8EDA7402BF6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5554" name="Text Box 10">
          <a:extLst>
            <a:ext uri="{FF2B5EF4-FFF2-40B4-BE49-F238E27FC236}">
              <a16:creationId xmlns:a16="http://schemas.microsoft.com/office/drawing/2014/main" id="{B1E9DF0D-35AD-4BF2-B322-9EA8ADA2642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5555" name="Text Box 41">
          <a:extLst>
            <a:ext uri="{FF2B5EF4-FFF2-40B4-BE49-F238E27FC236}">
              <a16:creationId xmlns:a16="http://schemas.microsoft.com/office/drawing/2014/main" id="{57696479-754D-4FED-AA1F-1E30320480C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5556" name="Text Box 43">
          <a:extLst>
            <a:ext uri="{FF2B5EF4-FFF2-40B4-BE49-F238E27FC236}">
              <a16:creationId xmlns:a16="http://schemas.microsoft.com/office/drawing/2014/main" id="{8E7F269D-6EE4-4728-8EA0-98546F62AF5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557" name="Text Box 1">
          <a:extLst>
            <a:ext uri="{FF2B5EF4-FFF2-40B4-BE49-F238E27FC236}">
              <a16:creationId xmlns:a16="http://schemas.microsoft.com/office/drawing/2014/main" id="{F3A33834-95CF-4225-B6D6-F3DC838131A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558" name="Text Box 8">
          <a:extLst>
            <a:ext uri="{FF2B5EF4-FFF2-40B4-BE49-F238E27FC236}">
              <a16:creationId xmlns:a16="http://schemas.microsoft.com/office/drawing/2014/main" id="{76106AE6-D415-41F3-A826-B81C6DA919A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559" name="Text Box 9">
          <a:extLst>
            <a:ext uri="{FF2B5EF4-FFF2-40B4-BE49-F238E27FC236}">
              <a16:creationId xmlns:a16="http://schemas.microsoft.com/office/drawing/2014/main" id="{EAA8C00D-8A26-4273-8F52-9E8B1DF632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560" name="Text Box 10">
          <a:extLst>
            <a:ext uri="{FF2B5EF4-FFF2-40B4-BE49-F238E27FC236}">
              <a16:creationId xmlns:a16="http://schemas.microsoft.com/office/drawing/2014/main" id="{735D34FF-7B99-4ACD-A95D-F359B8CF3F2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561" name="Text Box 41">
          <a:extLst>
            <a:ext uri="{FF2B5EF4-FFF2-40B4-BE49-F238E27FC236}">
              <a16:creationId xmlns:a16="http://schemas.microsoft.com/office/drawing/2014/main" id="{3AC741BC-E251-4467-8970-591633B0B78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562" name="Text Box 43">
          <a:extLst>
            <a:ext uri="{FF2B5EF4-FFF2-40B4-BE49-F238E27FC236}">
              <a16:creationId xmlns:a16="http://schemas.microsoft.com/office/drawing/2014/main" id="{D2EE6B7A-68CA-48BF-9693-911B28B287A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563" name="Text Box 1">
          <a:extLst>
            <a:ext uri="{FF2B5EF4-FFF2-40B4-BE49-F238E27FC236}">
              <a16:creationId xmlns:a16="http://schemas.microsoft.com/office/drawing/2014/main" id="{E7077DE7-E1F6-40A9-8344-3C3810C458E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564" name="Text Box 8">
          <a:extLst>
            <a:ext uri="{FF2B5EF4-FFF2-40B4-BE49-F238E27FC236}">
              <a16:creationId xmlns:a16="http://schemas.microsoft.com/office/drawing/2014/main" id="{F847EB67-8B72-4F04-9148-BD47F573A6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565" name="Text Box 9">
          <a:extLst>
            <a:ext uri="{FF2B5EF4-FFF2-40B4-BE49-F238E27FC236}">
              <a16:creationId xmlns:a16="http://schemas.microsoft.com/office/drawing/2014/main" id="{5DE1D68C-41A6-4F36-A9B5-68E41066DC0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566" name="Text Box 10">
          <a:extLst>
            <a:ext uri="{FF2B5EF4-FFF2-40B4-BE49-F238E27FC236}">
              <a16:creationId xmlns:a16="http://schemas.microsoft.com/office/drawing/2014/main" id="{EE08B2DC-4154-406F-875F-B46ED2EA07F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567" name="Text Box 41">
          <a:extLst>
            <a:ext uri="{FF2B5EF4-FFF2-40B4-BE49-F238E27FC236}">
              <a16:creationId xmlns:a16="http://schemas.microsoft.com/office/drawing/2014/main" id="{5007C374-5886-4E44-8C7C-C2B80CBE596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568" name="Text Box 43">
          <a:extLst>
            <a:ext uri="{FF2B5EF4-FFF2-40B4-BE49-F238E27FC236}">
              <a16:creationId xmlns:a16="http://schemas.microsoft.com/office/drawing/2014/main" id="{BE53FB2C-8890-4E33-9EC9-945B63C216D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569" name="Text Box 1">
          <a:extLst>
            <a:ext uri="{FF2B5EF4-FFF2-40B4-BE49-F238E27FC236}">
              <a16:creationId xmlns:a16="http://schemas.microsoft.com/office/drawing/2014/main" id="{E79C4661-4AD1-48E6-BA56-2C3F58C7BA8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570" name="Text Box 8">
          <a:extLst>
            <a:ext uri="{FF2B5EF4-FFF2-40B4-BE49-F238E27FC236}">
              <a16:creationId xmlns:a16="http://schemas.microsoft.com/office/drawing/2014/main" id="{1CAB4F18-ABD1-467B-8F92-0B183AB99B2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571" name="Text Box 9">
          <a:extLst>
            <a:ext uri="{FF2B5EF4-FFF2-40B4-BE49-F238E27FC236}">
              <a16:creationId xmlns:a16="http://schemas.microsoft.com/office/drawing/2014/main" id="{94F0E34F-6F0A-441F-936C-72B3D691D77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572" name="Text Box 10">
          <a:extLst>
            <a:ext uri="{FF2B5EF4-FFF2-40B4-BE49-F238E27FC236}">
              <a16:creationId xmlns:a16="http://schemas.microsoft.com/office/drawing/2014/main" id="{7BE0ABEE-18DD-4517-B009-42D2F54B6F6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573" name="Text Box 41">
          <a:extLst>
            <a:ext uri="{FF2B5EF4-FFF2-40B4-BE49-F238E27FC236}">
              <a16:creationId xmlns:a16="http://schemas.microsoft.com/office/drawing/2014/main" id="{C923B979-214F-487E-8F79-7D76B46EBE1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574" name="Text Box 43">
          <a:extLst>
            <a:ext uri="{FF2B5EF4-FFF2-40B4-BE49-F238E27FC236}">
              <a16:creationId xmlns:a16="http://schemas.microsoft.com/office/drawing/2014/main" id="{16D3632C-0E42-46E6-8648-F0A5BA83D84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575" name="Text Box 1">
          <a:extLst>
            <a:ext uri="{FF2B5EF4-FFF2-40B4-BE49-F238E27FC236}">
              <a16:creationId xmlns:a16="http://schemas.microsoft.com/office/drawing/2014/main" id="{997AFDAC-338D-431D-BA16-3D8332E7422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576" name="Text Box 8">
          <a:extLst>
            <a:ext uri="{FF2B5EF4-FFF2-40B4-BE49-F238E27FC236}">
              <a16:creationId xmlns:a16="http://schemas.microsoft.com/office/drawing/2014/main" id="{18006A20-6B3F-4C51-87AF-2FA7FC22BD1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577" name="Text Box 9">
          <a:extLst>
            <a:ext uri="{FF2B5EF4-FFF2-40B4-BE49-F238E27FC236}">
              <a16:creationId xmlns:a16="http://schemas.microsoft.com/office/drawing/2014/main" id="{9F912B8D-B3B3-4D95-B842-A1A9A2574C3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578" name="Text Box 10">
          <a:extLst>
            <a:ext uri="{FF2B5EF4-FFF2-40B4-BE49-F238E27FC236}">
              <a16:creationId xmlns:a16="http://schemas.microsoft.com/office/drawing/2014/main" id="{AC4DAAD9-7788-47D5-B1A0-B21B6494A40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579" name="Text Box 41">
          <a:extLst>
            <a:ext uri="{FF2B5EF4-FFF2-40B4-BE49-F238E27FC236}">
              <a16:creationId xmlns:a16="http://schemas.microsoft.com/office/drawing/2014/main" id="{414BBA1B-F56E-485C-8A6D-4D569BF299F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580" name="Text Box 43">
          <a:extLst>
            <a:ext uri="{FF2B5EF4-FFF2-40B4-BE49-F238E27FC236}">
              <a16:creationId xmlns:a16="http://schemas.microsoft.com/office/drawing/2014/main" id="{9090C19F-9EFF-43B6-8500-24466F25CCA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57150"/>
    <xdr:sp macro="" textlink="">
      <xdr:nvSpPr>
        <xdr:cNvPr id="5581" name="Text Box 1">
          <a:extLst>
            <a:ext uri="{FF2B5EF4-FFF2-40B4-BE49-F238E27FC236}">
              <a16:creationId xmlns:a16="http://schemas.microsoft.com/office/drawing/2014/main" id="{E4A65DB6-2F54-4E80-BD7C-29ED77370AE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57150"/>
    <xdr:sp macro="" textlink="">
      <xdr:nvSpPr>
        <xdr:cNvPr id="5582" name="Text Box 8">
          <a:extLst>
            <a:ext uri="{FF2B5EF4-FFF2-40B4-BE49-F238E27FC236}">
              <a16:creationId xmlns:a16="http://schemas.microsoft.com/office/drawing/2014/main" id="{0E4E0C64-D7ED-42D4-8E31-634BF76A181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57150"/>
    <xdr:sp macro="" textlink="">
      <xdr:nvSpPr>
        <xdr:cNvPr id="5583" name="Text Box 9">
          <a:extLst>
            <a:ext uri="{FF2B5EF4-FFF2-40B4-BE49-F238E27FC236}">
              <a16:creationId xmlns:a16="http://schemas.microsoft.com/office/drawing/2014/main" id="{8450E013-553C-44BB-933A-2B957B7D673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57150"/>
    <xdr:sp macro="" textlink="">
      <xdr:nvSpPr>
        <xdr:cNvPr id="5584" name="Text Box 10">
          <a:extLst>
            <a:ext uri="{FF2B5EF4-FFF2-40B4-BE49-F238E27FC236}">
              <a16:creationId xmlns:a16="http://schemas.microsoft.com/office/drawing/2014/main" id="{30F49055-8688-4728-8F8E-AA481769F10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57150"/>
    <xdr:sp macro="" textlink="">
      <xdr:nvSpPr>
        <xdr:cNvPr id="5585" name="Text Box 41">
          <a:extLst>
            <a:ext uri="{FF2B5EF4-FFF2-40B4-BE49-F238E27FC236}">
              <a16:creationId xmlns:a16="http://schemas.microsoft.com/office/drawing/2014/main" id="{9B30CC5A-60CF-426F-BA5E-473F1222EB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57150"/>
    <xdr:sp macro="" textlink="">
      <xdr:nvSpPr>
        <xdr:cNvPr id="5586" name="Text Box 43">
          <a:extLst>
            <a:ext uri="{FF2B5EF4-FFF2-40B4-BE49-F238E27FC236}">
              <a16:creationId xmlns:a16="http://schemas.microsoft.com/office/drawing/2014/main" id="{EE4366CC-BE92-47D0-8D6B-C991B654077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587" name="Text Box 1">
          <a:extLst>
            <a:ext uri="{FF2B5EF4-FFF2-40B4-BE49-F238E27FC236}">
              <a16:creationId xmlns:a16="http://schemas.microsoft.com/office/drawing/2014/main" id="{B29AA48B-5260-4808-9CAC-4CC46C59AE9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588" name="Text Box 8">
          <a:extLst>
            <a:ext uri="{FF2B5EF4-FFF2-40B4-BE49-F238E27FC236}">
              <a16:creationId xmlns:a16="http://schemas.microsoft.com/office/drawing/2014/main" id="{29790DDB-7C58-4B72-8FCE-E3C287FE2D5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589" name="Text Box 9">
          <a:extLst>
            <a:ext uri="{FF2B5EF4-FFF2-40B4-BE49-F238E27FC236}">
              <a16:creationId xmlns:a16="http://schemas.microsoft.com/office/drawing/2014/main" id="{91EB4448-3F1B-4556-B9BD-A400EC9E16C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590" name="Text Box 10">
          <a:extLst>
            <a:ext uri="{FF2B5EF4-FFF2-40B4-BE49-F238E27FC236}">
              <a16:creationId xmlns:a16="http://schemas.microsoft.com/office/drawing/2014/main" id="{43751D6D-6EF3-4DB6-8A29-109C873FE03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591" name="Text Box 41">
          <a:extLst>
            <a:ext uri="{FF2B5EF4-FFF2-40B4-BE49-F238E27FC236}">
              <a16:creationId xmlns:a16="http://schemas.microsoft.com/office/drawing/2014/main" id="{FA62EEBF-5159-42EB-980E-77E30126EF8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592" name="Text Box 43">
          <a:extLst>
            <a:ext uri="{FF2B5EF4-FFF2-40B4-BE49-F238E27FC236}">
              <a16:creationId xmlns:a16="http://schemas.microsoft.com/office/drawing/2014/main" id="{91DC5750-C1BB-4584-8865-741586C6F6B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593" name="Text Box 1">
          <a:extLst>
            <a:ext uri="{FF2B5EF4-FFF2-40B4-BE49-F238E27FC236}">
              <a16:creationId xmlns:a16="http://schemas.microsoft.com/office/drawing/2014/main" id="{0C1CBEF2-382F-45B9-ACF7-3CCE163C7F1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594" name="Text Box 8">
          <a:extLst>
            <a:ext uri="{FF2B5EF4-FFF2-40B4-BE49-F238E27FC236}">
              <a16:creationId xmlns:a16="http://schemas.microsoft.com/office/drawing/2014/main" id="{C42BD0D1-5BB2-40DF-9DEA-0E6D9E4F358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595" name="Text Box 9">
          <a:extLst>
            <a:ext uri="{FF2B5EF4-FFF2-40B4-BE49-F238E27FC236}">
              <a16:creationId xmlns:a16="http://schemas.microsoft.com/office/drawing/2014/main" id="{599132BA-55BC-4259-A3C6-ADBFAA5E84A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596" name="Text Box 10">
          <a:extLst>
            <a:ext uri="{FF2B5EF4-FFF2-40B4-BE49-F238E27FC236}">
              <a16:creationId xmlns:a16="http://schemas.microsoft.com/office/drawing/2014/main" id="{D559CC8F-1C3E-4BCF-8852-AE154CB19A3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597" name="Text Box 41">
          <a:extLst>
            <a:ext uri="{FF2B5EF4-FFF2-40B4-BE49-F238E27FC236}">
              <a16:creationId xmlns:a16="http://schemas.microsoft.com/office/drawing/2014/main" id="{0AB4579D-700F-482A-AE51-000F5292FCB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598" name="Text Box 43">
          <a:extLst>
            <a:ext uri="{FF2B5EF4-FFF2-40B4-BE49-F238E27FC236}">
              <a16:creationId xmlns:a16="http://schemas.microsoft.com/office/drawing/2014/main" id="{BF1C5A62-1439-4CBA-A180-B4ED08D716A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599" name="Text Box 1">
          <a:extLst>
            <a:ext uri="{FF2B5EF4-FFF2-40B4-BE49-F238E27FC236}">
              <a16:creationId xmlns:a16="http://schemas.microsoft.com/office/drawing/2014/main" id="{7A9EEB89-CC46-4E1A-AE2D-8C5CD2AFA6A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600" name="Text Box 8">
          <a:extLst>
            <a:ext uri="{FF2B5EF4-FFF2-40B4-BE49-F238E27FC236}">
              <a16:creationId xmlns:a16="http://schemas.microsoft.com/office/drawing/2014/main" id="{BBE3A7B9-6A81-4954-8D74-8BEF71895E3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601" name="Text Box 9">
          <a:extLst>
            <a:ext uri="{FF2B5EF4-FFF2-40B4-BE49-F238E27FC236}">
              <a16:creationId xmlns:a16="http://schemas.microsoft.com/office/drawing/2014/main" id="{8A0AFCA8-179F-45D5-8F17-748790B93AA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602" name="Text Box 10">
          <a:extLst>
            <a:ext uri="{FF2B5EF4-FFF2-40B4-BE49-F238E27FC236}">
              <a16:creationId xmlns:a16="http://schemas.microsoft.com/office/drawing/2014/main" id="{722DFCA4-7589-4D19-A3DA-33F6F5EE5AC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603" name="Text Box 41">
          <a:extLst>
            <a:ext uri="{FF2B5EF4-FFF2-40B4-BE49-F238E27FC236}">
              <a16:creationId xmlns:a16="http://schemas.microsoft.com/office/drawing/2014/main" id="{F40468F4-BDD3-4C9A-BD89-979BB0AF598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604" name="Text Box 43">
          <a:extLst>
            <a:ext uri="{FF2B5EF4-FFF2-40B4-BE49-F238E27FC236}">
              <a16:creationId xmlns:a16="http://schemas.microsoft.com/office/drawing/2014/main" id="{5481FAF5-D165-4655-AE6D-1C416ACD2F2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605" name="Text Box 1">
          <a:extLst>
            <a:ext uri="{FF2B5EF4-FFF2-40B4-BE49-F238E27FC236}">
              <a16:creationId xmlns:a16="http://schemas.microsoft.com/office/drawing/2014/main" id="{15E542B6-5743-429A-BAAD-765EF40D574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606" name="Text Box 8">
          <a:extLst>
            <a:ext uri="{FF2B5EF4-FFF2-40B4-BE49-F238E27FC236}">
              <a16:creationId xmlns:a16="http://schemas.microsoft.com/office/drawing/2014/main" id="{A690F991-007E-440D-AB8B-0C3A30FD59B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607" name="Text Box 9">
          <a:extLst>
            <a:ext uri="{FF2B5EF4-FFF2-40B4-BE49-F238E27FC236}">
              <a16:creationId xmlns:a16="http://schemas.microsoft.com/office/drawing/2014/main" id="{E827A984-228F-4EC4-86BA-D4EE728DDBE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608" name="Text Box 10">
          <a:extLst>
            <a:ext uri="{FF2B5EF4-FFF2-40B4-BE49-F238E27FC236}">
              <a16:creationId xmlns:a16="http://schemas.microsoft.com/office/drawing/2014/main" id="{7CD14E63-04CF-45E5-87AC-61EE333ACDA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609" name="Text Box 41">
          <a:extLst>
            <a:ext uri="{FF2B5EF4-FFF2-40B4-BE49-F238E27FC236}">
              <a16:creationId xmlns:a16="http://schemas.microsoft.com/office/drawing/2014/main" id="{A0B5E599-F068-410F-B801-3B6461BC6C1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610" name="Text Box 43">
          <a:extLst>
            <a:ext uri="{FF2B5EF4-FFF2-40B4-BE49-F238E27FC236}">
              <a16:creationId xmlns:a16="http://schemas.microsoft.com/office/drawing/2014/main" id="{5FC1CB6B-54EE-4D7F-88E1-FE390EDE6D0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57150"/>
    <xdr:sp macro="" textlink="">
      <xdr:nvSpPr>
        <xdr:cNvPr id="5611" name="Text Box 1">
          <a:extLst>
            <a:ext uri="{FF2B5EF4-FFF2-40B4-BE49-F238E27FC236}">
              <a16:creationId xmlns:a16="http://schemas.microsoft.com/office/drawing/2014/main" id="{D196F611-2A42-4BF1-9F32-BB8B6DF548A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57150"/>
    <xdr:sp macro="" textlink="">
      <xdr:nvSpPr>
        <xdr:cNvPr id="5612" name="Text Box 8">
          <a:extLst>
            <a:ext uri="{FF2B5EF4-FFF2-40B4-BE49-F238E27FC236}">
              <a16:creationId xmlns:a16="http://schemas.microsoft.com/office/drawing/2014/main" id="{235D2421-748E-43C3-AEFC-E54C33F2A54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57150"/>
    <xdr:sp macro="" textlink="">
      <xdr:nvSpPr>
        <xdr:cNvPr id="5613" name="Text Box 9">
          <a:extLst>
            <a:ext uri="{FF2B5EF4-FFF2-40B4-BE49-F238E27FC236}">
              <a16:creationId xmlns:a16="http://schemas.microsoft.com/office/drawing/2014/main" id="{8BD67F0F-77A1-432C-8182-8E99C5C67AA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57150"/>
    <xdr:sp macro="" textlink="">
      <xdr:nvSpPr>
        <xdr:cNvPr id="5614" name="Text Box 10">
          <a:extLst>
            <a:ext uri="{FF2B5EF4-FFF2-40B4-BE49-F238E27FC236}">
              <a16:creationId xmlns:a16="http://schemas.microsoft.com/office/drawing/2014/main" id="{A35C67D6-3A3C-4AE1-A13E-2E79743062B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57150"/>
    <xdr:sp macro="" textlink="">
      <xdr:nvSpPr>
        <xdr:cNvPr id="5615" name="Text Box 41">
          <a:extLst>
            <a:ext uri="{FF2B5EF4-FFF2-40B4-BE49-F238E27FC236}">
              <a16:creationId xmlns:a16="http://schemas.microsoft.com/office/drawing/2014/main" id="{3B6A34C8-8271-4261-A95C-B99784F012F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57150"/>
    <xdr:sp macro="" textlink="">
      <xdr:nvSpPr>
        <xdr:cNvPr id="5616" name="Text Box 43">
          <a:extLst>
            <a:ext uri="{FF2B5EF4-FFF2-40B4-BE49-F238E27FC236}">
              <a16:creationId xmlns:a16="http://schemas.microsoft.com/office/drawing/2014/main" id="{E3E2C79D-40D8-4EF4-9391-86C6EE83D65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617" name="Text Box 1">
          <a:extLst>
            <a:ext uri="{FF2B5EF4-FFF2-40B4-BE49-F238E27FC236}">
              <a16:creationId xmlns:a16="http://schemas.microsoft.com/office/drawing/2014/main" id="{D75119F8-12E6-46D8-A05B-3E41A90E2AC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618" name="Text Box 8">
          <a:extLst>
            <a:ext uri="{FF2B5EF4-FFF2-40B4-BE49-F238E27FC236}">
              <a16:creationId xmlns:a16="http://schemas.microsoft.com/office/drawing/2014/main" id="{7D20A5C2-2CE6-4923-8265-8C3A8D6F866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619" name="Text Box 9">
          <a:extLst>
            <a:ext uri="{FF2B5EF4-FFF2-40B4-BE49-F238E27FC236}">
              <a16:creationId xmlns:a16="http://schemas.microsoft.com/office/drawing/2014/main" id="{1DD51706-12A3-4F30-9144-7D4C54BE597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620" name="Text Box 10">
          <a:extLst>
            <a:ext uri="{FF2B5EF4-FFF2-40B4-BE49-F238E27FC236}">
              <a16:creationId xmlns:a16="http://schemas.microsoft.com/office/drawing/2014/main" id="{C0E058AC-E7EC-45FA-9987-A38E92A3998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621" name="Text Box 41">
          <a:extLst>
            <a:ext uri="{FF2B5EF4-FFF2-40B4-BE49-F238E27FC236}">
              <a16:creationId xmlns:a16="http://schemas.microsoft.com/office/drawing/2014/main" id="{DEF1AEEE-D17D-42C9-A40D-19A2DED2718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622" name="Text Box 43">
          <a:extLst>
            <a:ext uri="{FF2B5EF4-FFF2-40B4-BE49-F238E27FC236}">
              <a16:creationId xmlns:a16="http://schemas.microsoft.com/office/drawing/2014/main" id="{38A5BD37-D529-4603-8545-A3D58074546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623" name="Text Box 1">
          <a:extLst>
            <a:ext uri="{FF2B5EF4-FFF2-40B4-BE49-F238E27FC236}">
              <a16:creationId xmlns:a16="http://schemas.microsoft.com/office/drawing/2014/main" id="{F165DC32-C34B-494A-AE9F-9D422A8F03F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624" name="Text Box 8">
          <a:extLst>
            <a:ext uri="{FF2B5EF4-FFF2-40B4-BE49-F238E27FC236}">
              <a16:creationId xmlns:a16="http://schemas.microsoft.com/office/drawing/2014/main" id="{324D58E3-FA74-4FA6-B5B2-70B86093F4E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625" name="Text Box 9">
          <a:extLst>
            <a:ext uri="{FF2B5EF4-FFF2-40B4-BE49-F238E27FC236}">
              <a16:creationId xmlns:a16="http://schemas.microsoft.com/office/drawing/2014/main" id="{BF1C019C-C447-4270-9EEE-E49CB637A16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626" name="Text Box 10">
          <a:extLst>
            <a:ext uri="{FF2B5EF4-FFF2-40B4-BE49-F238E27FC236}">
              <a16:creationId xmlns:a16="http://schemas.microsoft.com/office/drawing/2014/main" id="{22F93FB1-A10B-4212-9EA6-0A1EB3C2812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627" name="Text Box 41">
          <a:extLst>
            <a:ext uri="{FF2B5EF4-FFF2-40B4-BE49-F238E27FC236}">
              <a16:creationId xmlns:a16="http://schemas.microsoft.com/office/drawing/2014/main" id="{626ACE87-41FD-4201-BFB4-FAA528582AB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628" name="Text Box 43">
          <a:extLst>
            <a:ext uri="{FF2B5EF4-FFF2-40B4-BE49-F238E27FC236}">
              <a16:creationId xmlns:a16="http://schemas.microsoft.com/office/drawing/2014/main" id="{D81B7CF4-CEF9-41DD-B072-E4818DC9A82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629" name="Text Box 1">
          <a:extLst>
            <a:ext uri="{FF2B5EF4-FFF2-40B4-BE49-F238E27FC236}">
              <a16:creationId xmlns:a16="http://schemas.microsoft.com/office/drawing/2014/main" id="{9F896743-DB8D-467B-BC8D-662BE7F5B24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630" name="Text Box 8">
          <a:extLst>
            <a:ext uri="{FF2B5EF4-FFF2-40B4-BE49-F238E27FC236}">
              <a16:creationId xmlns:a16="http://schemas.microsoft.com/office/drawing/2014/main" id="{894E96E3-01C4-4DEB-BE4B-1AE7F3E47C2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631" name="Text Box 9">
          <a:extLst>
            <a:ext uri="{FF2B5EF4-FFF2-40B4-BE49-F238E27FC236}">
              <a16:creationId xmlns:a16="http://schemas.microsoft.com/office/drawing/2014/main" id="{2C933911-0569-4C72-9B1A-2A108797591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632" name="Text Box 10">
          <a:extLst>
            <a:ext uri="{FF2B5EF4-FFF2-40B4-BE49-F238E27FC236}">
              <a16:creationId xmlns:a16="http://schemas.microsoft.com/office/drawing/2014/main" id="{91FAB6BD-4B05-4888-AA68-49B67B8C6B5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633" name="Text Box 41">
          <a:extLst>
            <a:ext uri="{FF2B5EF4-FFF2-40B4-BE49-F238E27FC236}">
              <a16:creationId xmlns:a16="http://schemas.microsoft.com/office/drawing/2014/main" id="{29E27178-02B9-4BF4-8607-FA12FB95C64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634" name="Text Box 43">
          <a:extLst>
            <a:ext uri="{FF2B5EF4-FFF2-40B4-BE49-F238E27FC236}">
              <a16:creationId xmlns:a16="http://schemas.microsoft.com/office/drawing/2014/main" id="{CEEB7FA0-BBAE-43F4-867F-4ACB83D3275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635" name="Text Box 1">
          <a:extLst>
            <a:ext uri="{FF2B5EF4-FFF2-40B4-BE49-F238E27FC236}">
              <a16:creationId xmlns:a16="http://schemas.microsoft.com/office/drawing/2014/main" id="{F2F7EF3A-84FA-494A-866E-1BEE4F765FD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636" name="Text Box 8">
          <a:extLst>
            <a:ext uri="{FF2B5EF4-FFF2-40B4-BE49-F238E27FC236}">
              <a16:creationId xmlns:a16="http://schemas.microsoft.com/office/drawing/2014/main" id="{BF2C2A15-BCCE-4367-AAE3-1F3866D9CD1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637" name="Text Box 9">
          <a:extLst>
            <a:ext uri="{FF2B5EF4-FFF2-40B4-BE49-F238E27FC236}">
              <a16:creationId xmlns:a16="http://schemas.microsoft.com/office/drawing/2014/main" id="{767F0281-E634-46FE-B4B3-4E5E47A5A25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638" name="Text Box 10">
          <a:extLst>
            <a:ext uri="{FF2B5EF4-FFF2-40B4-BE49-F238E27FC236}">
              <a16:creationId xmlns:a16="http://schemas.microsoft.com/office/drawing/2014/main" id="{9318D74C-368F-4C70-B259-023C78A0617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639" name="Text Box 41">
          <a:extLst>
            <a:ext uri="{FF2B5EF4-FFF2-40B4-BE49-F238E27FC236}">
              <a16:creationId xmlns:a16="http://schemas.microsoft.com/office/drawing/2014/main" id="{76151889-9D82-4C13-BD16-5B54320A070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640" name="Text Box 43">
          <a:extLst>
            <a:ext uri="{FF2B5EF4-FFF2-40B4-BE49-F238E27FC236}">
              <a16:creationId xmlns:a16="http://schemas.microsoft.com/office/drawing/2014/main" id="{37F236EA-2524-43C2-A357-263A6EF2B95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641" name="Text Box 1">
          <a:extLst>
            <a:ext uri="{FF2B5EF4-FFF2-40B4-BE49-F238E27FC236}">
              <a16:creationId xmlns:a16="http://schemas.microsoft.com/office/drawing/2014/main" id="{0B8BFF7F-618D-422C-8B0A-38F689BF2E7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642" name="Text Box 8">
          <a:extLst>
            <a:ext uri="{FF2B5EF4-FFF2-40B4-BE49-F238E27FC236}">
              <a16:creationId xmlns:a16="http://schemas.microsoft.com/office/drawing/2014/main" id="{C7ADD541-66BC-472E-A833-5948F04980A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643" name="Text Box 9">
          <a:extLst>
            <a:ext uri="{FF2B5EF4-FFF2-40B4-BE49-F238E27FC236}">
              <a16:creationId xmlns:a16="http://schemas.microsoft.com/office/drawing/2014/main" id="{FD994980-1916-4D41-AED2-E297CE95DF7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644" name="Text Box 10">
          <a:extLst>
            <a:ext uri="{FF2B5EF4-FFF2-40B4-BE49-F238E27FC236}">
              <a16:creationId xmlns:a16="http://schemas.microsoft.com/office/drawing/2014/main" id="{D4C64F28-AADD-481D-923C-1E0AA76DFD1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645" name="Text Box 41">
          <a:extLst>
            <a:ext uri="{FF2B5EF4-FFF2-40B4-BE49-F238E27FC236}">
              <a16:creationId xmlns:a16="http://schemas.microsoft.com/office/drawing/2014/main" id="{6FB973AD-12B8-42A8-8D93-959AF6AA638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646" name="Text Box 43">
          <a:extLst>
            <a:ext uri="{FF2B5EF4-FFF2-40B4-BE49-F238E27FC236}">
              <a16:creationId xmlns:a16="http://schemas.microsoft.com/office/drawing/2014/main" id="{C4B95C89-E768-47D2-8841-5EDBD282F4D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647" name="Text Box 1">
          <a:extLst>
            <a:ext uri="{FF2B5EF4-FFF2-40B4-BE49-F238E27FC236}">
              <a16:creationId xmlns:a16="http://schemas.microsoft.com/office/drawing/2014/main" id="{F57E7F5C-E3A6-4F06-B3C1-D230676867C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648" name="Text Box 8">
          <a:extLst>
            <a:ext uri="{FF2B5EF4-FFF2-40B4-BE49-F238E27FC236}">
              <a16:creationId xmlns:a16="http://schemas.microsoft.com/office/drawing/2014/main" id="{C6DB92E0-B96A-4853-9021-51209328AC6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649" name="Text Box 9">
          <a:extLst>
            <a:ext uri="{FF2B5EF4-FFF2-40B4-BE49-F238E27FC236}">
              <a16:creationId xmlns:a16="http://schemas.microsoft.com/office/drawing/2014/main" id="{FF0FBF93-7749-41B5-A26F-2A09D65EBC9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650" name="Text Box 10">
          <a:extLst>
            <a:ext uri="{FF2B5EF4-FFF2-40B4-BE49-F238E27FC236}">
              <a16:creationId xmlns:a16="http://schemas.microsoft.com/office/drawing/2014/main" id="{67E043D9-7344-4505-BAFB-4FE787973DB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651" name="Text Box 41">
          <a:extLst>
            <a:ext uri="{FF2B5EF4-FFF2-40B4-BE49-F238E27FC236}">
              <a16:creationId xmlns:a16="http://schemas.microsoft.com/office/drawing/2014/main" id="{B72E36A3-6041-4DBC-A66B-1067B6F8E98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652" name="Text Box 43">
          <a:extLst>
            <a:ext uri="{FF2B5EF4-FFF2-40B4-BE49-F238E27FC236}">
              <a16:creationId xmlns:a16="http://schemas.microsoft.com/office/drawing/2014/main" id="{151A93CE-C8A3-44EE-800A-2A8B80F6C51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5653" name="Text Box 1">
          <a:extLst>
            <a:ext uri="{FF2B5EF4-FFF2-40B4-BE49-F238E27FC236}">
              <a16:creationId xmlns:a16="http://schemas.microsoft.com/office/drawing/2014/main" id="{046AFF3F-74F9-4237-9151-D51F5ADE49C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5654" name="Text Box 8">
          <a:extLst>
            <a:ext uri="{FF2B5EF4-FFF2-40B4-BE49-F238E27FC236}">
              <a16:creationId xmlns:a16="http://schemas.microsoft.com/office/drawing/2014/main" id="{E2CE1672-1BEC-41F2-8755-EACCE028338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5655" name="Text Box 9">
          <a:extLst>
            <a:ext uri="{FF2B5EF4-FFF2-40B4-BE49-F238E27FC236}">
              <a16:creationId xmlns:a16="http://schemas.microsoft.com/office/drawing/2014/main" id="{3622449E-A9F8-40DD-9E25-F94BAE51374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5656" name="Text Box 10">
          <a:extLst>
            <a:ext uri="{FF2B5EF4-FFF2-40B4-BE49-F238E27FC236}">
              <a16:creationId xmlns:a16="http://schemas.microsoft.com/office/drawing/2014/main" id="{CB6732E2-1498-447F-BC1B-B5B153E6880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5657" name="Text Box 41">
          <a:extLst>
            <a:ext uri="{FF2B5EF4-FFF2-40B4-BE49-F238E27FC236}">
              <a16:creationId xmlns:a16="http://schemas.microsoft.com/office/drawing/2014/main" id="{11D454A1-C661-44F7-92C1-54DA3A1D30F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5658" name="Text Box 43">
          <a:extLst>
            <a:ext uri="{FF2B5EF4-FFF2-40B4-BE49-F238E27FC236}">
              <a16:creationId xmlns:a16="http://schemas.microsoft.com/office/drawing/2014/main" id="{5BDF5ECC-2329-4791-BC1F-5ED630D5208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44450"/>
    <xdr:sp macro="" textlink="">
      <xdr:nvSpPr>
        <xdr:cNvPr id="5659" name="Text Box 1">
          <a:extLst>
            <a:ext uri="{FF2B5EF4-FFF2-40B4-BE49-F238E27FC236}">
              <a16:creationId xmlns:a16="http://schemas.microsoft.com/office/drawing/2014/main" id="{0C0F0878-3EF6-48A3-B754-E567808106A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44450"/>
    <xdr:sp macro="" textlink="">
      <xdr:nvSpPr>
        <xdr:cNvPr id="5660" name="Text Box 8">
          <a:extLst>
            <a:ext uri="{FF2B5EF4-FFF2-40B4-BE49-F238E27FC236}">
              <a16:creationId xmlns:a16="http://schemas.microsoft.com/office/drawing/2014/main" id="{EF8A89C7-446F-4E87-A9C8-E46236131E6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44450"/>
    <xdr:sp macro="" textlink="">
      <xdr:nvSpPr>
        <xdr:cNvPr id="5661" name="Text Box 9">
          <a:extLst>
            <a:ext uri="{FF2B5EF4-FFF2-40B4-BE49-F238E27FC236}">
              <a16:creationId xmlns:a16="http://schemas.microsoft.com/office/drawing/2014/main" id="{55849D80-85D7-4537-A565-081F4F5DD35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44450"/>
    <xdr:sp macro="" textlink="">
      <xdr:nvSpPr>
        <xdr:cNvPr id="5662" name="Text Box 10">
          <a:extLst>
            <a:ext uri="{FF2B5EF4-FFF2-40B4-BE49-F238E27FC236}">
              <a16:creationId xmlns:a16="http://schemas.microsoft.com/office/drawing/2014/main" id="{758FAD2E-4121-4EED-B9C2-E1AB9B3D1FB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44450"/>
    <xdr:sp macro="" textlink="">
      <xdr:nvSpPr>
        <xdr:cNvPr id="5663" name="Text Box 41">
          <a:extLst>
            <a:ext uri="{FF2B5EF4-FFF2-40B4-BE49-F238E27FC236}">
              <a16:creationId xmlns:a16="http://schemas.microsoft.com/office/drawing/2014/main" id="{6510B02D-5FCA-4B1F-8479-9121257E389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44450"/>
    <xdr:sp macro="" textlink="">
      <xdr:nvSpPr>
        <xdr:cNvPr id="5664" name="Text Box 43">
          <a:extLst>
            <a:ext uri="{FF2B5EF4-FFF2-40B4-BE49-F238E27FC236}">
              <a16:creationId xmlns:a16="http://schemas.microsoft.com/office/drawing/2014/main" id="{16855B59-ABE4-463B-9C7F-BA1F5C6A7BF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665" name="Text Box 1">
          <a:extLst>
            <a:ext uri="{FF2B5EF4-FFF2-40B4-BE49-F238E27FC236}">
              <a16:creationId xmlns:a16="http://schemas.microsoft.com/office/drawing/2014/main" id="{5250CE35-E8E0-4CED-9DF6-D26E3A0D096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666" name="Text Box 8">
          <a:extLst>
            <a:ext uri="{FF2B5EF4-FFF2-40B4-BE49-F238E27FC236}">
              <a16:creationId xmlns:a16="http://schemas.microsoft.com/office/drawing/2014/main" id="{56165E95-166F-4AC1-98FC-9B877216F31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667" name="Text Box 9">
          <a:extLst>
            <a:ext uri="{FF2B5EF4-FFF2-40B4-BE49-F238E27FC236}">
              <a16:creationId xmlns:a16="http://schemas.microsoft.com/office/drawing/2014/main" id="{4DF53EAB-23DC-4549-9AA5-2BEF0AE557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668" name="Text Box 10">
          <a:extLst>
            <a:ext uri="{FF2B5EF4-FFF2-40B4-BE49-F238E27FC236}">
              <a16:creationId xmlns:a16="http://schemas.microsoft.com/office/drawing/2014/main" id="{ECEA3791-860B-47A0-B4F9-20CB9E8BA34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669" name="Text Box 41">
          <a:extLst>
            <a:ext uri="{FF2B5EF4-FFF2-40B4-BE49-F238E27FC236}">
              <a16:creationId xmlns:a16="http://schemas.microsoft.com/office/drawing/2014/main" id="{F8566B43-70D5-4F17-9F42-FDEA11EC625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670" name="Text Box 43">
          <a:extLst>
            <a:ext uri="{FF2B5EF4-FFF2-40B4-BE49-F238E27FC236}">
              <a16:creationId xmlns:a16="http://schemas.microsoft.com/office/drawing/2014/main" id="{74D0B514-549C-499D-BF7D-3B4A31FC675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671" name="Text Box 1">
          <a:extLst>
            <a:ext uri="{FF2B5EF4-FFF2-40B4-BE49-F238E27FC236}">
              <a16:creationId xmlns:a16="http://schemas.microsoft.com/office/drawing/2014/main" id="{468271E7-6566-47E3-96BA-75794672782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672" name="Text Box 8">
          <a:extLst>
            <a:ext uri="{FF2B5EF4-FFF2-40B4-BE49-F238E27FC236}">
              <a16:creationId xmlns:a16="http://schemas.microsoft.com/office/drawing/2014/main" id="{7178C84F-4B66-4441-86D7-5C372D05A6F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673" name="Text Box 9">
          <a:extLst>
            <a:ext uri="{FF2B5EF4-FFF2-40B4-BE49-F238E27FC236}">
              <a16:creationId xmlns:a16="http://schemas.microsoft.com/office/drawing/2014/main" id="{D357B6DC-BEEF-433E-AACD-F06AF2989D6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674" name="Text Box 10">
          <a:extLst>
            <a:ext uri="{FF2B5EF4-FFF2-40B4-BE49-F238E27FC236}">
              <a16:creationId xmlns:a16="http://schemas.microsoft.com/office/drawing/2014/main" id="{615481F1-7852-418F-BEF1-5FE3F98D1ED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675" name="Text Box 41">
          <a:extLst>
            <a:ext uri="{FF2B5EF4-FFF2-40B4-BE49-F238E27FC236}">
              <a16:creationId xmlns:a16="http://schemas.microsoft.com/office/drawing/2014/main" id="{D9844796-FFB7-4CB7-9FAF-670C52FFD36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676" name="Text Box 43">
          <a:extLst>
            <a:ext uri="{FF2B5EF4-FFF2-40B4-BE49-F238E27FC236}">
              <a16:creationId xmlns:a16="http://schemas.microsoft.com/office/drawing/2014/main" id="{62ED94A7-08D1-4C11-84E2-08B0D0E5619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677" name="Text Box 1">
          <a:extLst>
            <a:ext uri="{FF2B5EF4-FFF2-40B4-BE49-F238E27FC236}">
              <a16:creationId xmlns:a16="http://schemas.microsoft.com/office/drawing/2014/main" id="{24B99CE5-E583-43FE-97C5-02C55EE93E5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678" name="Text Box 8">
          <a:extLst>
            <a:ext uri="{FF2B5EF4-FFF2-40B4-BE49-F238E27FC236}">
              <a16:creationId xmlns:a16="http://schemas.microsoft.com/office/drawing/2014/main" id="{68647A8F-46EC-4639-AA19-77D7BC9159C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679" name="Text Box 9">
          <a:extLst>
            <a:ext uri="{FF2B5EF4-FFF2-40B4-BE49-F238E27FC236}">
              <a16:creationId xmlns:a16="http://schemas.microsoft.com/office/drawing/2014/main" id="{1D3F5E20-C806-49DA-BCA4-720EC6FE949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680" name="Text Box 10">
          <a:extLst>
            <a:ext uri="{FF2B5EF4-FFF2-40B4-BE49-F238E27FC236}">
              <a16:creationId xmlns:a16="http://schemas.microsoft.com/office/drawing/2014/main" id="{D2E45EF0-23BE-4A13-8B62-65E1D8CC90A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681" name="Text Box 41">
          <a:extLst>
            <a:ext uri="{FF2B5EF4-FFF2-40B4-BE49-F238E27FC236}">
              <a16:creationId xmlns:a16="http://schemas.microsoft.com/office/drawing/2014/main" id="{85F6A37D-37A9-432A-8888-6754EBACC97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682" name="Text Box 43">
          <a:extLst>
            <a:ext uri="{FF2B5EF4-FFF2-40B4-BE49-F238E27FC236}">
              <a16:creationId xmlns:a16="http://schemas.microsoft.com/office/drawing/2014/main" id="{D0706D7F-48F7-4014-9ED0-6FD53905AE3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683" name="Text Box 1">
          <a:extLst>
            <a:ext uri="{FF2B5EF4-FFF2-40B4-BE49-F238E27FC236}">
              <a16:creationId xmlns:a16="http://schemas.microsoft.com/office/drawing/2014/main" id="{1EFBF89C-BC54-4DCB-BDA2-DFCA06DBAF0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684" name="Text Box 8">
          <a:extLst>
            <a:ext uri="{FF2B5EF4-FFF2-40B4-BE49-F238E27FC236}">
              <a16:creationId xmlns:a16="http://schemas.microsoft.com/office/drawing/2014/main" id="{DFCE934C-AEC2-4D04-B34D-0E94EAB3071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685" name="Text Box 9">
          <a:extLst>
            <a:ext uri="{FF2B5EF4-FFF2-40B4-BE49-F238E27FC236}">
              <a16:creationId xmlns:a16="http://schemas.microsoft.com/office/drawing/2014/main" id="{949BFEC0-8D63-4706-9994-210477A2FF8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686" name="Text Box 10">
          <a:extLst>
            <a:ext uri="{FF2B5EF4-FFF2-40B4-BE49-F238E27FC236}">
              <a16:creationId xmlns:a16="http://schemas.microsoft.com/office/drawing/2014/main" id="{D15ABBE9-2DBD-4760-AD92-7714EBFAD66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687" name="Text Box 41">
          <a:extLst>
            <a:ext uri="{FF2B5EF4-FFF2-40B4-BE49-F238E27FC236}">
              <a16:creationId xmlns:a16="http://schemas.microsoft.com/office/drawing/2014/main" id="{A15655CE-4968-4A82-A153-1FD820C47C1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688" name="Text Box 43">
          <a:extLst>
            <a:ext uri="{FF2B5EF4-FFF2-40B4-BE49-F238E27FC236}">
              <a16:creationId xmlns:a16="http://schemas.microsoft.com/office/drawing/2014/main" id="{D8222B2E-CF92-4C45-9CA8-123AB6BD9EF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44450"/>
    <xdr:sp macro="" textlink="">
      <xdr:nvSpPr>
        <xdr:cNvPr id="5689" name="Text Box 1">
          <a:extLst>
            <a:ext uri="{FF2B5EF4-FFF2-40B4-BE49-F238E27FC236}">
              <a16:creationId xmlns:a16="http://schemas.microsoft.com/office/drawing/2014/main" id="{91CA0B58-3408-4A32-A23E-B705FFB91B6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44450"/>
    <xdr:sp macro="" textlink="">
      <xdr:nvSpPr>
        <xdr:cNvPr id="5690" name="Text Box 8">
          <a:extLst>
            <a:ext uri="{FF2B5EF4-FFF2-40B4-BE49-F238E27FC236}">
              <a16:creationId xmlns:a16="http://schemas.microsoft.com/office/drawing/2014/main" id="{A4F186E2-8FBF-4485-A95A-9A5D36A66A0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44450"/>
    <xdr:sp macro="" textlink="">
      <xdr:nvSpPr>
        <xdr:cNvPr id="5691" name="Text Box 9">
          <a:extLst>
            <a:ext uri="{FF2B5EF4-FFF2-40B4-BE49-F238E27FC236}">
              <a16:creationId xmlns:a16="http://schemas.microsoft.com/office/drawing/2014/main" id="{89DEAE39-CCD0-4C51-AFF1-5836E27A72E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44450"/>
    <xdr:sp macro="" textlink="">
      <xdr:nvSpPr>
        <xdr:cNvPr id="5692" name="Text Box 10">
          <a:extLst>
            <a:ext uri="{FF2B5EF4-FFF2-40B4-BE49-F238E27FC236}">
              <a16:creationId xmlns:a16="http://schemas.microsoft.com/office/drawing/2014/main" id="{E4D74D1C-4910-4B3E-9A6D-8662CB14AC1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44450"/>
    <xdr:sp macro="" textlink="">
      <xdr:nvSpPr>
        <xdr:cNvPr id="5693" name="Text Box 41">
          <a:extLst>
            <a:ext uri="{FF2B5EF4-FFF2-40B4-BE49-F238E27FC236}">
              <a16:creationId xmlns:a16="http://schemas.microsoft.com/office/drawing/2014/main" id="{3CB514CF-F131-4ADF-83B4-204E5CB19F5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44450"/>
    <xdr:sp macro="" textlink="">
      <xdr:nvSpPr>
        <xdr:cNvPr id="5694" name="Text Box 43">
          <a:extLst>
            <a:ext uri="{FF2B5EF4-FFF2-40B4-BE49-F238E27FC236}">
              <a16:creationId xmlns:a16="http://schemas.microsoft.com/office/drawing/2014/main" id="{2137CD8F-DA0A-4D4D-8CBE-21719617995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695" name="Text Box 1">
          <a:extLst>
            <a:ext uri="{FF2B5EF4-FFF2-40B4-BE49-F238E27FC236}">
              <a16:creationId xmlns:a16="http://schemas.microsoft.com/office/drawing/2014/main" id="{E4A3CABC-2473-425A-8880-82ED0ACD8C3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696" name="Text Box 8">
          <a:extLst>
            <a:ext uri="{FF2B5EF4-FFF2-40B4-BE49-F238E27FC236}">
              <a16:creationId xmlns:a16="http://schemas.microsoft.com/office/drawing/2014/main" id="{E51EC096-0703-4EAA-8878-9FB903FCAF5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697" name="Text Box 9">
          <a:extLst>
            <a:ext uri="{FF2B5EF4-FFF2-40B4-BE49-F238E27FC236}">
              <a16:creationId xmlns:a16="http://schemas.microsoft.com/office/drawing/2014/main" id="{321B2042-0C24-4E35-9551-331CA93A14D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698" name="Text Box 10">
          <a:extLst>
            <a:ext uri="{FF2B5EF4-FFF2-40B4-BE49-F238E27FC236}">
              <a16:creationId xmlns:a16="http://schemas.microsoft.com/office/drawing/2014/main" id="{E8E49E7C-4E80-4EA4-BB76-589FEC87FCC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699" name="Text Box 41">
          <a:extLst>
            <a:ext uri="{FF2B5EF4-FFF2-40B4-BE49-F238E27FC236}">
              <a16:creationId xmlns:a16="http://schemas.microsoft.com/office/drawing/2014/main" id="{BA2E0207-E653-4AF1-ADA5-882DA6D9560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700" name="Text Box 43">
          <a:extLst>
            <a:ext uri="{FF2B5EF4-FFF2-40B4-BE49-F238E27FC236}">
              <a16:creationId xmlns:a16="http://schemas.microsoft.com/office/drawing/2014/main" id="{6BDA9712-16DC-4FED-8D71-140CB5F6C35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701" name="Text Box 1">
          <a:extLst>
            <a:ext uri="{FF2B5EF4-FFF2-40B4-BE49-F238E27FC236}">
              <a16:creationId xmlns:a16="http://schemas.microsoft.com/office/drawing/2014/main" id="{EABFF102-C62B-4CE1-95FA-826FDE2FB6B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702" name="Text Box 8">
          <a:extLst>
            <a:ext uri="{FF2B5EF4-FFF2-40B4-BE49-F238E27FC236}">
              <a16:creationId xmlns:a16="http://schemas.microsoft.com/office/drawing/2014/main" id="{E86E51A9-823C-4789-9CE7-1AE29B406D7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703" name="Text Box 9">
          <a:extLst>
            <a:ext uri="{FF2B5EF4-FFF2-40B4-BE49-F238E27FC236}">
              <a16:creationId xmlns:a16="http://schemas.microsoft.com/office/drawing/2014/main" id="{1DD10BFB-8470-4E5E-BB48-F22332084CD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704" name="Text Box 10">
          <a:extLst>
            <a:ext uri="{FF2B5EF4-FFF2-40B4-BE49-F238E27FC236}">
              <a16:creationId xmlns:a16="http://schemas.microsoft.com/office/drawing/2014/main" id="{D696DAB8-D949-4400-A6A5-10DA0402F70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705" name="Text Box 41">
          <a:extLst>
            <a:ext uri="{FF2B5EF4-FFF2-40B4-BE49-F238E27FC236}">
              <a16:creationId xmlns:a16="http://schemas.microsoft.com/office/drawing/2014/main" id="{C0EC37ED-76B1-4592-AAD2-3DDF1D4521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706" name="Text Box 43">
          <a:extLst>
            <a:ext uri="{FF2B5EF4-FFF2-40B4-BE49-F238E27FC236}">
              <a16:creationId xmlns:a16="http://schemas.microsoft.com/office/drawing/2014/main" id="{22A28F2A-FA48-4FD4-A0A3-F16655657E2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707" name="Text Box 1">
          <a:extLst>
            <a:ext uri="{FF2B5EF4-FFF2-40B4-BE49-F238E27FC236}">
              <a16:creationId xmlns:a16="http://schemas.microsoft.com/office/drawing/2014/main" id="{5E508AE4-600E-4784-B4CC-6BA063F33AE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708" name="Text Box 8">
          <a:extLst>
            <a:ext uri="{FF2B5EF4-FFF2-40B4-BE49-F238E27FC236}">
              <a16:creationId xmlns:a16="http://schemas.microsoft.com/office/drawing/2014/main" id="{DD5BAA29-6605-4689-BA82-35A11C12834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709" name="Text Box 9">
          <a:extLst>
            <a:ext uri="{FF2B5EF4-FFF2-40B4-BE49-F238E27FC236}">
              <a16:creationId xmlns:a16="http://schemas.microsoft.com/office/drawing/2014/main" id="{242719CE-96C5-4FD2-9D9A-96D6B0B60E7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710" name="Text Box 10">
          <a:extLst>
            <a:ext uri="{FF2B5EF4-FFF2-40B4-BE49-F238E27FC236}">
              <a16:creationId xmlns:a16="http://schemas.microsoft.com/office/drawing/2014/main" id="{AC2413BD-9BE5-4EE8-AFB1-1AC29B22C8F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711" name="Text Box 41">
          <a:extLst>
            <a:ext uri="{FF2B5EF4-FFF2-40B4-BE49-F238E27FC236}">
              <a16:creationId xmlns:a16="http://schemas.microsoft.com/office/drawing/2014/main" id="{05818EF0-F85E-40AF-B2E4-8B285D1B470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712" name="Text Box 43">
          <a:extLst>
            <a:ext uri="{FF2B5EF4-FFF2-40B4-BE49-F238E27FC236}">
              <a16:creationId xmlns:a16="http://schemas.microsoft.com/office/drawing/2014/main" id="{6F256772-C2DD-4907-8465-69A46A8CA44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713" name="Text Box 1">
          <a:extLst>
            <a:ext uri="{FF2B5EF4-FFF2-40B4-BE49-F238E27FC236}">
              <a16:creationId xmlns:a16="http://schemas.microsoft.com/office/drawing/2014/main" id="{BE66B00C-19E5-4B49-A7F2-D161D0D9CA5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714" name="Text Box 8">
          <a:extLst>
            <a:ext uri="{FF2B5EF4-FFF2-40B4-BE49-F238E27FC236}">
              <a16:creationId xmlns:a16="http://schemas.microsoft.com/office/drawing/2014/main" id="{B4F7EFDC-A033-49B7-9647-C247B089EB6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715" name="Text Box 9">
          <a:extLst>
            <a:ext uri="{FF2B5EF4-FFF2-40B4-BE49-F238E27FC236}">
              <a16:creationId xmlns:a16="http://schemas.microsoft.com/office/drawing/2014/main" id="{6A49F385-2D43-4DD0-B008-E8AFA73135D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716" name="Text Box 10">
          <a:extLst>
            <a:ext uri="{FF2B5EF4-FFF2-40B4-BE49-F238E27FC236}">
              <a16:creationId xmlns:a16="http://schemas.microsoft.com/office/drawing/2014/main" id="{A0A5075A-4B52-4D50-AC29-D13E88D9702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717" name="Text Box 41">
          <a:extLst>
            <a:ext uri="{FF2B5EF4-FFF2-40B4-BE49-F238E27FC236}">
              <a16:creationId xmlns:a16="http://schemas.microsoft.com/office/drawing/2014/main" id="{D0F1C538-9F48-43F8-9866-19EB9B943A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718" name="Text Box 43">
          <a:extLst>
            <a:ext uri="{FF2B5EF4-FFF2-40B4-BE49-F238E27FC236}">
              <a16:creationId xmlns:a16="http://schemas.microsoft.com/office/drawing/2014/main" id="{DCDBC37B-FF4F-4DBC-AF8B-A0212285CED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719" name="Text Box 1">
          <a:extLst>
            <a:ext uri="{FF2B5EF4-FFF2-40B4-BE49-F238E27FC236}">
              <a16:creationId xmlns:a16="http://schemas.microsoft.com/office/drawing/2014/main" id="{79DBD302-03FA-4D3F-B004-628B72E5C2F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720" name="Text Box 8">
          <a:extLst>
            <a:ext uri="{FF2B5EF4-FFF2-40B4-BE49-F238E27FC236}">
              <a16:creationId xmlns:a16="http://schemas.microsoft.com/office/drawing/2014/main" id="{36701AB6-3DF7-45B3-8924-66C0B38288B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721" name="Text Box 9">
          <a:extLst>
            <a:ext uri="{FF2B5EF4-FFF2-40B4-BE49-F238E27FC236}">
              <a16:creationId xmlns:a16="http://schemas.microsoft.com/office/drawing/2014/main" id="{69564872-27E0-4B43-AD6D-F030E531EB2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722" name="Text Box 10">
          <a:extLst>
            <a:ext uri="{FF2B5EF4-FFF2-40B4-BE49-F238E27FC236}">
              <a16:creationId xmlns:a16="http://schemas.microsoft.com/office/drawing/2014/main" id="{5EF60665-68A8-4D3B-9F50-F943A84C19A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723" name="Text Box 41">
          <a:extLst>
            <a:ext uri="{FF2B5EF4-FFF2-40B4-BE49-F238E27FC236}">
              <a16:creationId xmlns:a16="http://schemas.microsoft.com/office/drawing/2014/main" id="{B4CE8DF9-48B4-4DA2-B88B-FACA89CED25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724" name="Text Box 43">
          <a:extLst>
            <a:ext uri="{FF2B5EF4-FFF2-40B4-BE49-F238E27FC236}">
              <a16:creationId xmlns:a16="http://schemas.microsoft.com/office/drawing/2014/main" id="{E5D3B4BE-CBBC-4EDB-8D52-D25FCE99789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725" name="Text Box 1">
          <a:extLst>
            <a:ext uri="{FF2B5EF4-FFF2-40B4-BE49-F238E27FC236}">
              <a16:creationId xmlns:a16="http://schemas.microsoft.com/office/drawing/2014/main" id="{E5193AFC-5F38-44BF-96E9-7E80E1FA627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726" name="Text Box 8">
          <a:extLst>
            <a:ext uri="{FF2B5EF4-FFF2-40B4-BE49-F238E27FC236}">
              <a16:creationId xmlns:a16="http://schemas.microsoft.com/office/drawing/2014/main" id="{60FD5013-D79B-48B1-A9F1-EEB6C164780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727" name="Text Box 9">
          <a:extLst>
            <a:ext uri="{FF2B5EF4-FFF2-40B4-BE49-F238E27FC236}">
              <a16:creationId xmlns:a16="http://schemas.microsoft.com/office/drawing/2014/main" id="{098918B9-58C4-4A4E-8742-AA3A10FAA54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728" name="Text Box 10">
          <a:extLst>
            <a:ext uri="{FF2B5EF4-FFF2-40B4-BE49-F238E27FC236}">
              <a16:creationId xmlns:a16="http://schemas.microsoft.com/office/drawing/2014/main" id="{B190C070-355E-44EF-AB58-92537982B9A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729" name="Text Box 41">
          <a:extLst>
            <a:ext uri="{FF2B5EF4-FFF2-40B4-BE49-F238E27FC236}">
              <a16:creationId xmlns:a16="http://schemas.microsoft.com/office/drawing/2014/main" id="{2E5CED69-D51C-4F34-8909-444088BD04F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730" name="Text Box 43">
          <a:extLst>
            <a:ext uri="{FF2B5EF4-FFF2-40B4-BE49-F238E27FC236}">
              <a16:creationId xmlns:a16="http://schemas.microsoft.com/office/drawing/2014/main" id="{2FE263AA-D175-4D9A-B813-C57F206D405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5731" name="Text Box 1">
          <a:extLst>
            <a:ext uri="{FF2B5EF4-FFF2-40B4-BE49-F238E27FC236}">
              <a16:creationId xmlns:a16="http://schemas.microsoft.com/office/drawing/2014/main" id="{17168483-35D0-4F67-BC97-98D2CFA99FA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5732" name="Text Box 8">
          <a:extLst>
            <a:ext uri="{FF2B5EF4-FFF2-40B4-BE49-F238E27FC236}">
              <a16:creationId xmlns:a16="http://schemas.microsoft.com/office/drawing/2014/main" id="{EDCBE406-4F46-43EE-9991-EB23DF150CF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5733" name="Text Box 9">
          <a:extLst>
            <a:ext uri="{FF2B5EF4-FFF2-40B4-BE49-F238E27FC236}">
              <a16:creationId xmlns:a16="http://schemas.microsoft.com/office/drawing/2014/main" id="{F4921B95-D431-4E00-AB0F-1D3B7A52562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5734" name="Text Box 10">
          <a:extLst>
            <a:ext uri="{FF2B5EF4-FFF2-40B4-BE49-F238E27FC236}">
              <a16:creationId xmlns:a16="http://schemas.microsoft.com/office/drawing/2014/main" id="{23BFDD4C-5254-4F4D-B300-C3AB36A5F7D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5735" name="Text Box 41">
          <a:extLst>
            <a:ext uri="{FF2B5EF4-FFF2-40B4-BE49-F238E27FC236}">
              <a16:creationId xmlns:a16="http://schemas.microsoft.com/office/drawing/2014/main" id="{06B10149-2600-425A-8B26-670BC99ABF5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5736" name="Text Box 43">
          <a:extLst>
            <a:ext uri="{FF2B5EF4-FFF2-40B4-BE49-F238E27FC236}">
              <a16:creationId xmlns:a16="http://schemas.microsoft.com/office/drawing/2014/main" id="{83AF9D71-8C9F-4608-BD7D-959ADEBD16C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737" name="Text Box 1">
          <a:extLst>
            <a:ext uri="{FF2B5EF4-FFF2-40B4-BE49-F238E27FC236}">
              <a16:creationId xmlns:a16="http://schemas.microsoft.com/office/drawing/2014/main" id="{278CC5B2-158E-43D7-B42C-72D1A9AF417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738" name="Text Box 8">
          <a:extLst>
            <a:ext uri="{FF2B5EF4-FFF2-40B4-BE49-F238E27FC236}">
              <a16:creationId xmlns:a16="http://schemas.microsoft.com/office/drawing/2014/main" id="{917C43F3-935F-41A2-B008-C09D992528A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739" name="Text Box 9">
          <a:extLst>
            <a:ext uri="{FF2B5EF4-FFF2-40B4-BE49-F238E27FC236}">
              <a16:creationId xmlns:a16="http://schemas.microsoft.com/office/drawing/2014/main" id="{8E935015-2A45-4D06-8572-4B4B03A4FA9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740" name="Text Box 10">
          <a:extLst>
            <a:ext uri="{FF2B5EF4-FFF2-40B4-BE49-F238E27FC236}">
              <a16:creationId xmlns:a16="http://schemas.microsoft.com/office/drawing/2014/main" id="{919C72AE-2468-4316-AC63-DF60AC4D452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741" name="Text Box 41">
          <a:extLst>
            <a:ext uri="{FF2B5EF4-FFF2-40B4-BE49-F238E27FC236}">
              <a16:creationId xmlns:a16="http://schemas.microsoft.com/office/drawing/2014/main" id="{B5361E20-EC51-45BF-AA96-C11F15790FF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742" name="Text Box 43">
          <a:extLst>
            <a:ext uri="{FF2B5EF4-FFF2-40B4-BE49-F238E27FC236}">
              <a16:creationId xmlns:a16="http://schemas.microsoft.com/office/drawing/2014/main" id="{5C6954BE-D257-4A69-8732-7DA6EC01B10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743" name="Text Box 1">
          <a:extLst>
            <a:ext uri="{FF2B5EF4-FFF2-40B4-BE49-F238E27FC236}">
              <a16:creationId xmlns:a16="http://schemas.microsoft.com/office/drawing/2014/main" id="{E5195D6A-E5AF-46E9-821C-449D8437126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744" name="Text Box 8">
          <a:extLst>
            <a:ext uri="{FF2B5EF4-FFF2-40B4-BE49-F238E27FC236}">
              <a16:creationId xmlns:a16="http://schemas.microsoft.com/office/drawing/2014/main" id="{C40B00CE-1632-4EB3-A56C-309B9168B90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745" name="Text Box 9">
          <a:extLst>
            <a:ext uri="{FF2B5EF4-FFF2-40B4-BE49-F238E27FC236}">
              <a16:creationId xmlns:a16="http://schemas.microsoft.com/office/drawing/2014/main" id="{6FF075CA-C18B-4D21-AAF9-BAF811686A5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746" name="Text Box 10">
          <a:extLst>
            <a:ext uri="{FF2B5EF4-FFF2-40B4-BE49-F238E27FC236}">
              <a16:creationId xmlns:a16="http://schemas.microsoft.com/office/drawing/2014/main" id="{AE98E5DE-167B-44CF-AF65-69103BB21FA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747" name="Text Box 41">
          <a:extLst>
            <a:ext uri="{FF2B5EF4-FFF2-40B4-BE49-F238E27FC236}">
              <a16:creationId xmlns:a16="http://schemas.microsoft.com/office/drawing/2014/main" id="{0EED3A8A-3854-4265-8F31-2C61955EAC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748" name="Text Box 43">
          <a:extLst>
            <a:ext uri="{FF2B5EF4-FFF2-40B4-BE49-F238E27FC236}">
              <a16:creationId xmlns:a16="http://schemas.microsoft.com/office/drawing/2014/main" id="{09AF7930-86B8-4FE7-BD7D-127912D4D98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749" name="Text Box 1">
          <a:extLst>
            <a:ext uri="{FF2B5EF4-FFF2-40B4-BE49-F238E27FC236}">
              <a16:creationId xmlns:a16="http://schemas.microsoft.com/office/drawing/2014/main" id="{2FF3620D-46B1-4578-BD71-1BCE14B6914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750" name="Text Box 8">
          <a:extLst>
            <a:ext uri="{FF2B5EF4-FFF2-40B4-BE49-F238E27FC236}">
              <a16:creationId xmlns:a16="http://schemas.microsoft.com/office/drawing/2014/main" id="{AE5CAF34-642E-4DB1-90AE-8A8A644192E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751" name="Text Box 9">
          <a:extLst>
            <a:ext uri="{FF2B5EF4-FFF2-40B4-BE49-F238E27FC236}">
              <a16:creationId xmlns:a16="http://schemas.microsoft.com/office/drawing/2014/main" id="{09003FC7-58B9-46BB-BC4D-2AD5355C807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752" name="Text Box 10">
          <a:extLst>
            <a:ext uri="{FF2B5EF4-FFF2-40B4-BE49-F238E27FC236}">
              <a16:creationId xmlns:a16="http://schemas.microsoft.com/office/drawing/2014/main" id="{705521FB-9A36-45F8-9ABA-2E470B93F35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753" name="Text Box 41">
          <a:extLst>
            <a:ext uri="{FF2B5EF4-FFF2-40B4-BE49-F238E27FC236}">
              <a16:creationId xmlns:a16="http://schemas.microsoft.com/office/drawing/2014/main" id="{99EB93F3-307D-472E-908C-3CEE9F77E93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754" name="Text Box 43">
          <a:extLst>
            <a:ext uri="{FF2B5EF4-FFF2-40B4-BE49-F238E27FC236}">
              <a16:creationId xmlns:a16="http://schemas.microsoft.com/office/drawing/2014/main" id="{97860A67-1EE0-4E0D-8638-E25644B0E1D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755" name="Text Box 1">
          <a:extLst>
            <a:ext uri="{FF2B5EF4-FFF2-40B4-BE49-F238E27FC236}">
              <a16:creationId xmlns:a16="http://schemas.microsoft.com/office/drawing/2014/main" id="{3CD247D8-A62B-409C-AC2F-EB1A9CCEB87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756" name="Text Box 8">
          <a:extLst>
            <a:ext uri="{FF2B5EF4-FFF2-40B4-BE49-F238E27FC236}">
              <a16:creationId xmlns:a16="http://schemas.microsoft.com/office/drawing/2014/main" id="{CFE389E5-B3AB-4DB7-B7E7-39C6CD4FB8D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757" name="Text Box 9">
          <a:extLst>
            <a:ext uri="{FF2B5EF4-FFF2-40B4-BE49-F238E27FC236}">
              <a16:creationId xmlns:a16="http://schemas.microsoft.com/office/drawing/2014/main" id="{8104680B-5547-45EE-BA98-E08523341A0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758" name="Text Box 10">
          <a:extLst>
            <a:ext uri="{FF2B5EF4-FFF2-40B4-BE49-F238E27FC236}">
              <a16:creationId xmlns:a16="http://schemas.microsoft.com/office/drawing/2014/main" id="{8BDBC9B1-CB14-461C-86D9-2BBEA57E9C2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759" name="Text Box 41">
          <a:extLst>
            <a:ext uri="{FF2B5EF4-FFF2-40B4-BE49-F238E27FC236}">
              <a16:creationId xmlns:a16="http://schemas.microsoft.com/office/drawing/2014/main" id="{7A69BC84-E64A-431F-923C-40D01C9708D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760" name="Text Box 43">
          <a:extLst>
            <a:ext uri="{FF2B5EF4-FFF2-40B4-BE49-F238E27FC236}">
              <a16:creationId xmlns:a16="http://schemas.microsoft.com/office/drawing/2014/main" id="{53DCF38A-A33C-4CF8-AE14-B29E802835D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38100"/>
    <xdr:sp macro="" textlink="">
      <xdr:nvSpPr>
        <xdr:cNvPr id="5761" name="Text Box 1">
          <a:extLst>
            <a:ext uri="{FF2B5EF4-FFF2-40B4-BE49-F238E27FC236}">
              <a16:creationId xmlns:a16="http://schemas.microsoft.com/office/drawing/2014/main" id="{593D2276-CEE0-47C7-97E0-A5C886C934C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38100"/>
    <xdr:sp macro="" textlink="">
      <xdr:nvSpPr>
        <xdr:cNvPr id="5762" name="Text Box 8">
          <a:extLst>
            <a:ext uri="{FF2B5EF4-FFF2-40B4-BE49-F238E27FC236}">
              <a16:creationId xmlns:a16="http://schemas.microsoft.com/office/drawing/2014/main" id="{59024974-AF1C-4A24-8F6E-890B96014A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38100"/>
    <xdr:sp macro="" textlink="">
      <xdr:nvSpPr>
        <xdr:cNvPr id="5763" name="Text Box 9">
          <a:extLst>
            <a:ext uri="{FF2B5EF4-FFF2-40B4-BE49-F238E27FC236}">
              <a16:creationId xmlns:a16="http://schemas.microsoft.com/office/drawing/2014/main" id="{59AF2AE7-F2E0-4AAD-8B0C-15F113CBCE5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38100"/>
    <xdr:sp macro="" textlink="">
      <xdr:nvSpPr>
        <xdr:cNvPr id="5764" name="Text Box 10">
          <a:extLst>
            <a:ext uri="{FF2B5EF4-FFF2-40B4-BE49-F238E27FC236}">
              <a16:creationId xmlns:a16="http://schemas.microsoft.com/office/drawing/2014/main" id="{9666F554-728B-40D2-9065-9D2A9C70BC0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38100"/>
    <xdr:sp macro="" textlink="">
      <xdr:nvSpPr>
        <xdr:cNvPr id="5765" name="Text Box 41">
          <a:extLst>
            <a:ext uri="{FF2B5EF4-FFF2-40B4-BE49-F238E27FC236}">
              <a16:creationId xmlns:a16="http://schemas.microsoft.com/office/drawing/2014/main" id="{91BE2AB4-69E2-40AC-842C-5751B7D4C96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38100"/>
    <xdr:sp macro="" textlink="">
      <xdr:nvSpPr>
        <xdr:cNvPr id="5766" name="Text Box 43">
          <a:extLst>
            <a:ext uri="{FF2B5EF4-FFF2-40B4-BE49-F238E27FC236}">
              <a16:creationId xmlns:a16="http://schemas.microsoft.com/office/drawing/2014/main" id="{63623A91-48B1-4B3F-9DD9-97E68902388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38100"/>
    <xdr:sp macro="" textlink="">
      <xdr:nvSpPr>
        <xdr:cNvPr id="5767" name="Text Box 1">
          <a:extLst>
            <a:ext uri="{FF2B5EF4-FFF2-40B4-BE49-F238E27FC236}">
              <a16:creationId xmlns:a16="http://schemas.microsoft.com/office/drawing/2014/main" id="{CB2221EF-010C-4C1A-B7EF-B0713FF1AC1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38100"/>
    <xdr:sp macro="" textlink="">
      <xdr:nvSpPr>
        <xdr:cNvPr id="5768" name="Text Box 8">
          <a:extLst>
            <a:ext uri="{FF2B5EF4-FFF2-40B4-BE49-F238E27FC236}">
              <a16:creationId xmlns:a16="http://schemas.microsoft.com/office/drawing/2014/main" id="{163F0FFD-B45F-4A1E-93E9-6671935BE7C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38100"/>
    <xdr:sp macro="" textlink="">
      <xdr:nvSpPr>
        <xdr:cNvPr id="5769" name="Text Box 9">
          <a:extLst>
            <a:ext uri="{FF2B5EF4-FFF2-40B4-BE49-F238E27FC236}">
              <a16:creationId xmlns:a16="http://schemas.microsoft.com/office/drawing/2014/main" id="{EE4DB677-9B6F-4D9E-9102-15D7E697A0F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38100"/>
    <xdr:sp macro="" textlink="">
      <xdr:nvSpPr>
        <xdr:cNvPr id="5770" name="Text Box 10">
          <a:extLst>
            <a:ext uri="{FF2B5EF4-FFF2-40B4-BE49-F238E27FC236}">
              <a16:creationId xmlns:a16="http://schemas.microsoft.com/office/drawing/2014/main" id="{52543C33-51A6-4BF9-9C09-4790F813A72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38100"/>
    <xdr:sp macro="" textlink="">
      <xdr:nvSpPr>
        <xdr:cNvPr id="5771" name="Text Box 41">
          <a:extLst>
            <a:ext uri="{FF2B5EF4-FFF2-40B4-BE49-F238E27FC236}">
              <a16:creationId xmlns:a16="http://schemas.microsoft.com/office/drawing/2014/main" id="{1FB9AE5C-028F-4900-824F-BA5AB29FE2E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38100"/>
    <xdr:sp macro="" textlink="">
      <xdr:nvSpPr>
        <xdr:cNvPr id="5772" name="Text Box 43">
          <a:extLst>
            <a:ext uri="{FF2B5EF4-FFF2-40B4-BE49-F238E27FC236}">
              <a16:creationId xmlns:a16="http://schemas.microsoft.com/office/drawing/2014/main" id="{7D2C6BF5-195A-4574-8A5D-5775ED81FA9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773" name="Text Box 1">
          <a:extLst>
            <a:ext uri="{FF2B5EF4-FFF2-40B4-BE49-F238E27FC236}">
              <a16:creationId xmlns:a16="http://schemas.microsoft.com/office/drawing/2014/main" id="{78EAC466-ED68-4996-BCF3-785AB4C18AF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774" name="Text Box 8">
          <a:extLst>
            <a:ext uri="{FF2B5EF4-FFF2-40B4-BE49-F238E27FC236}">
              <a16:creationId xmlns:a16="http://schemas.microsoft.com/office/drawing/2014/main" id="{82FB1A65-DB99-4836-9C80-D288E14063F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775" name="Text Box 9">
          <a:extLst>
            <a:ext uri="{FF2B5EF4-FFF2-40B4-BE49-F238E27FC236}">
              <a16:creationId xmlns:a16="http://schemas.microsoft.com/office/drawing/2014/main" id="{23C11056-D627-40FE-B6ED-C320C5F9F8E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776" name="Text Box 10">
          <a:extLst>
            <a:ext uri="{FF2B5EF4-FFF2-40B4-BE49-F238E27FC236}">
              <a16:creationId xmlns:a16="http://schemas.microsoft.com/office/drawing/2014/main" id="{62A81457-DC90-490A-A390-61CB0640730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777" name="Text Box 41">
          <a:extLst>
            <a:ext uri="{FF2B5EF4-FFF2-40B4-BE49-F238E27FC236}">
              <a16:creationId xmlns:a16="http://schemas.microsoft.com/office/drawing/2014/main" id="{4CCDF909-DB6E-436D-BBFC-DB1925B981B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778" name="Text Box 43">
          <a:extLst>
            <a:ext uri="{FF2B5EF4-FFF2-40B4-BE49-F238E27FC236}">
              <a16:creationId xmlns:a16="http://schemas.microsoft.com/office/drawing/2014/main" id="{237F9373-39F8-42C1-BE5F-DAB37AB98D6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779" name="Text Box 1">
          <a:extLst>
            <a:ext uri="{FF2B5EF4-FFF2-40B4-BE49-F238E27FC236}">
              <a16:creationId xmlns:a16="http://schemas.microsoft.com/office/drawing/2014/main" id="{790C3956-5C57-4511-994A-2D9A251D0F5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780" name="Text Box 8">
          <a:extLst>
            <a:ext uri="{FF2B5EF4-FFF2-40B4-BE49-F238E27FC236}">
              <a16:creationId xmlns:a16="http://schemas.microsoft.com/office/drawing/2014/main" id="{D7DCBA9E-D600-45DA-914E-C45B6C9940E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781" name="Text Box 9">
          <a:extLst>
            <a:ext uri="{FF2B5EF4-FFF2-40B4-BE49-F238E27FC236}">
              <a16:creationId xmlns:a16="http://schemas.microsoft.com/office/drawing/2014/main" id="{F919A451-050C-4D8E-8126-19CF5D17A64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782" name="Text Box 10">
          <a:extLst>
            <a:ext uri="{FF2B5EF4-FFF2-40B4-BE49-F238E27FC236}">
              <a16:creationId xmlns:a16="http://schemas.microsoft.com/office/drawing/2014/main" id="{D2F041DC-8EC0-4638-8515-BC79DB59622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783" name="Text Box 41">
          <a:extLst>
            <a:ext uri="{FF2B5EF4-FFF2-40B4-BE49-F238E27FC236}">
              <a16:creationId xmlns:a16="http://schemas.microsoft.com/office/drawing/2014/main" id="{D20F1213-890B-440A-A18C-8825D2C9B0D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784" name="Text Box 43">
          <a:extLst>
            <a:ext uri="{FF2B5EF4-FFF2-40B4-BE49-F238E27FC236}">
              <a16:creationId xmlns:a16="http://schemas.microsoft.com/office/drawing/2014/main" id="{DC57039D-15E7-45AF-B50D-E60B24B62CD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785" name="Text Box 1">
          <a:extLst>
            <a:ext uri="{FF2B5EF4-FFF2-40B4-BE49-F238E27FC236}">
              <a16:creationId xmlns:a16="http://schemas.microsoft.com/office/drawing/2014/main" id="{2371690E-21E3-4587-8B8D-82A7B69447A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786" name="Text Box 8">
          <a:extLst>
            <a:ext uri="{FF2B5EF4-FFF2-40B4-BE49-F238E27FC236}">
              <a16:creationId xmlns:a16="http://schemas.microsoft.com/office/drawing/2014/main" id="{7D97B39D-EEF5-4AC5-8C74-20986DFB430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787" name="Text Box 9">
          <a:extLst>
            <a:ext uri="{FF2B5EF4-FFF2-40B4-BE49-F238E27FC236}">
              <a16:creationId xmlns:a16="http://schemas.microsoft.com/office/drawing/2014/main" id="{742AFB1B-5948-4BEE-A426-1F52B0B1B84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788" name="Text Box 10">
          <a:extLst>
            <a:ext uri="{FF2B5EF4-FFF2-40B4-BE49-F238E27FC236}">
              <a16:creationId xmlns:a16="http://schemas.microsoft.com/office/drawing/2014/main" id="{1173A423-376A-4D6D-BEED-64AD304BB26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789" name="Text Box 41">
          <a:extLst>
            <a:ext uri="{FF2B5EF4-FFF2-40B4-BE49-F238E27FC236}">
              <a16:creationId xmlns:a16="http://schemas.microsoft.com/office/drawing/2014/main" id="{B230B835-389D-4874-B3C0-74C9ABEB47B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790" name="Text Box 43">
          <a:extLst>
            <a:ext uri="{FF2B5EF4-FFF2-40B4-BE49-F238E27FC236}">
              <a16:creationId xmlns:a16="http://schemas.microsoft.com/office/drawing/2014/main" id="{2C1AC4FF-58A7-41D7-93BB-9F7BFADA35B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791" name="Text Box 1">
          <a:extLst>
            <a:ext uri="{FF2B5EF4-FFF2-40B4-BE49-F238E27FC236}">
              <a16:creationId xmlns:a16="http://schemas.microsoft.com/office/drawing/2014/main" id="{0A361448-35BE-4A40-9DEC-4B9950996A1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792" name="Text Box 8">
          <a:extLst>
            <a:ext uri="{FF2B5EF4-FFF2-40B4-BE49-F238E27FC236}">
              <a16:creationId xmlns:a16="http://schemas.microsoft.com/office/drawing/2014/main" id="{51ADE710-AE04-4DBA-845A-0C9E7715A9B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793" name="Text Box 9">
          <a:extLst>
            <a:ext uri="{FF2B5EF4-FFF2-40B4-BE49-F238E27FC236}">
              <a16:creationId xmlns:a16="http://schemas.microsoft.com/office/drawing/2014/main" id="{66339574-A645-4CA2-85EA-5BAB5A217CB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794" name="Text Box 10">
          <a:extLst>
            <a:ext uri="{FF2B5EF4-FFF2-40B4-BE49-F238E27FC236}">
              <a16:creationId xmlns:a16="http://schemas.microsoft.com/office/drawing/2014/main" id="{72006587-AADC-49CC-A3F8-55599394F20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795" name="Text Box 41">
          <a:extLst>
            <a:ext uri="{FF2B5EF4-FFF2-40B4-BE49-F238E27FC236}">
              <a16:creationId xmlns:a16="http://schemas.microsoft.com/office/drawing/2014/main" id="{66026B05-F489-43FE-9CF5-A716640EF21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796" name="Text Box 43">
          <a:extLst>
            <a:ext uri="{FF2B5EF4-FFF2-40B4-BE49-F238E27FC236}">
              <a16:creationId xmlns:a16="http://schemas.microsoft.com/office/drawing/2014/main" id="{B9FC6E35-5D16-467F-A2BE-FC23BB433D6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797" name="Text Box 1">
          <a:extLst>
            <a:ext uri="{FF2B5EF4-FFF2-40B4-BE49-F238E27FC236}">
              <a16:creationId xmlns:a16="http://schemas.microsoft.com/office/drawing/2014/main" id="{8F0FA6A5-50E0-4E28-B43D-D41BD47ED62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798" name="Text Box 8">
          <a:extLst>
            <a:ext uri="{FF2B5EF4-FFF2-40B4-BE49-F238E27FC236}">
              <a16:creationId xmlns:a16="http://schemas.microsoft.com/office/drawing/2014/main" id="{90DCC716-D248-47A8-A22B-5B9514B6957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799" name="Text Box 9">
          <a:extLst>
            <a:ext uri="{FF2B5EF4-FFF2-40B4-BE49-F238E27FC236}">
              <a16:creationId xmlns:a16="http://schemas.microsoft.com/office/drawing/2014/main" id="{B25C8CAE-68E0-4252-A254-704DDF2BCB5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800" name="Text Box 10">
          <a:extLst>
            <a:ext uri="{FF2B5EF4-FFF2-40B4-BE49-F238E27FC236}">
              <a16:creationId xmlns:a16="http://schemas.microsoft.com/office/drawing/2014/main" id="{102463DB-1FCA-47C6-B424-D421A6DBE0D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801" name="Text Box 41">
          <a:extLst>
            <a:ext uri="{FF2B5EF4-FFF2-40B4-BE49-F238E27FC236}">
              <a16:creationId xmlns:a16="http://schemas.microsoft.com/office/drawing/2014/main" id="{B7F248B8-F975-4671-B483-F2386FEAB6E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802" name="Text Box 43">
          <a:extLst>
            <a:ext uri="{FF2B5EF4-FFF2-40B4-BE49-F238E27FC236}">
              <a16:creationId xmlns:a16="http://schemas.microsoft.com/office/drawing/2014/main" id="{09A547B2-524E-461F-8630-3D91A3086C0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803" name="Text Box 1">
          <a:extLst>
            <a:ext uri="{FF2B5EF4-FFF2-40B4-BE49-F238E27FC236}">
              <a16:creationId xmlns:a16="http://schemas.microsoft.com/office/drawing/2014/main" id="{197C7A67-3A0A-4A86-B542-F4989EFD744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804" name="Text Box 8">
          <a:extLst>
            <a:ext uri="{FF2B5EF4-FFF2-40B4-BE49-F238E27FC236}">
              <a16:creationId xmlns:a16="http://schemas.microsoft.com/office/drawing/2014/main" id="{4AA950D2-A2AE-4378-B0F0-EA3FDCA53F6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805" name="Text Box 9">
          <a:extLst>
            <a:ext uri="{FF2B5EF4-FFF2-40B4-BE49-F238E27FC236}">
              <a16:creationId xmlns:a16="http://schemas.microsoft.com/office/drawing/2014/main" id="{B922BD03-DC90-44F0-921D-BDB9508DE92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806" name="Text Box 10">
          <a:extLst>
            <a:ext uri="{FF2B5EF4-FFF2-40B4-BE49-F238E27FC236}">
              <a16:creationId xmlns:a16="http://schemas.microsoft.com/office/drawing/2014/main" id="{F2EA85B8-C4F2-4C66-AC87-E37890407BE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807" name="Text Box 41">
          <a:extLst>
            <a:ext uri="{FF2B5EF4-FFF2-40B4-BE49-F238E27FC236}">
              <a16:creationId xmlns:a16="http://schemas.microsoft.com/office/drawing/2014/main" id="{74D36931-D2C6-4DF0-8F55-6F11D73E57A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808" name="Text Box 43">
          <a:extLst>
            <a:ext uri="{FF2B5EF4-FFF2-40B4-BE49-F238E27FC236}">
              <a16:creationId xmlns:a16="http://schemas.microsoft.com/office/drawing/2014/main" id="{586E200F-EBDB-433F-85DA-FD0A9A7C0CA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809" name="Text Box 1">
          <a:extLst>
            <a:ext uri="{FF2B5EF4-FFF2-40B4-BE49-F238E27FC236}">
              <a16:creationId xmlns:a16="http://schemas.microsoft.com/office/drawing/2014/main" id="{77A34963-18CC-4734-85FA-243E252BC73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810" name="Text Box 8">
          <a:extLst>
            <a:ext uri="{FF2B5EF4-FFF2-40B4-BE49-F238E27FC236}">
              <a16:creationId xmlns:a16="http://schemas.microsoft.com/office/drawing/2014/main" id="{CB93C016-AB98-422B-BA92-63517CD3458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811" name="Text Box 9">
          <a:extLst>
            <a:ext uri="{FF2B5EF4-FFF2-40B4-BE49-F238E27FC236}">
              <a16:creationId xmlns:a16="http://schemas.microsoft.com/office/drawing/2014/main" id="{A5BADF78-9FD8-4A02-B56F-7844F0B88C3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812" name="Text Box 10">
          <a:extLst>
            <a:ext uri="{FF2B5EF4-FFF2-40B4-BE49-F238E27FC236}">
              <a16:creationId xmlns:a16="http://schemas.microsoft.com/office/drawing/2014/main" id="{DD54B4F7-9E0E-436D-8E12-EBC02D9EF45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813" name="Text Box 41">
          <a:extLst>
            <a:ext uri="{FF2B5EF4-FFF2-40B4-BE49-F238E27FC236}">
              <a16:creationId xmlns:a16="http://schemas.microsoft.com/office/drawing/2014/main" id="{DF77CF8B-E70D-4C4B-98CE-1D9126BF399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814" name="Text Box 43">
          <a:extLst>
            <a:ext uri="{FF2B5EF4-FFF2-40B4-BE49-F238E27FC236}">
              <a16:creationId xmlns:a16="http://schemas.microsoft.com/office/drawing/2014/main" id="{E8001F47-AF25-4B7E-A629-64C261C5614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815" name="Text Box 1">
          <a:extLst>
            <a:ext uri="{FF2B5EF4-FFF2-40B4-BE49-F238E27FC236}">
              <a16:creationId xmlns:a16="http://schemas.microsoft.com/office/drawing/2014/main" id="{8E6DE491-6FB3-4128-A5AE-6ED2B1A48DF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816" name="Text Box 8">
          <a:extLst>
            <a:ext uri="{FF2B5EF4-FFF2-40B4-BE49-F238E27FC236}">
              <a16:creationId xmlns:a16="http://schemas.microsoft.com/office/drawing/2014/main" id="{5C7AA25F-D651-4353-B28B-C78564098DC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817" name="Text Box 9">
          <a:extLst>
            <a:ext uri="{FF2B5EF4-FFF2-40B4-BE49-F238E27FC236}">
              <a16:creationId xmlns:a16="http://schemas.microsoft.com/office/drawing/2014/main" id="{BF384B1F-DE89-426C-AF3D-F3D2EB27123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818" name="Text Box 10">
          <a:extLst>
            <a:ext uri="{FF2B5EF4-FFF2-40B4-BE49-F238E27FC236}">
              <a16:creationId xmlns:a16="http://schemas.microsoft.com/office/drawing/2014/main" id="{F6E44B78-6933-4B70-AD04-782AF4A25E5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819" name="Text Box 41">
          <a:extLst>
            <a:ext uri="{FF2B5EF4-FFF2-40B4-BE49-F238E27FC236}">
              <a16:creationId xmlns:a16="http://schemas.microsoft.com/office/drawing/2014/main" id="{8D276850-7611-4C5C-8032-F5B13D84D35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820" name="Text Box 43">
          <a:extLst>
            <a:ext uri="{FF2B5EF4-FFF2-40B4-BE49-F238E27FC236}">
              <a16:creationId xmlns:a16="http://schemas.microsoft.com/office/drawing/2014/main" id="{1B6713FC-9100-494E-8101-6877D1CC0AF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821" name="Text Box 1">
          <a:extLst>
            <a:ext uri="{FF2B5EF4-FFF2-40B4-BE49-F238E27FC236}">
              <a16:creationId xmlns:a16="http://schemas.microsoft.com/office/drawing/2014/main" id="{33FA99C8-0843-46B3-96AE-7DD36CDD6F9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822" name="Text Box 8">
          <a:extLst>
            <a:ext uri="{FF2B5EF4-FFF2-40B4-BE49-F238E27FC236}">
              <a16:creationId xmlns:a16="http://schemas.microsoft.com/office/drawing/2014/main" id="{597FD6E9-5E01-4B1B-81BD-0BE55E066A7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823" name="Text Box 9">
          <a:extLst>
            <a:ext uri="{FF2B5EF4-FFF2-40B4-BE49-F238E27FC236}">
              <a16:creationId xmlns:a16="http://schemas.microsoft.com/office/drawing/2014/main" id="{54317F78-3FBB-4E34-97D0-7DF291EDB1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824" name="Text Box 10">
          <a:extLst>
            <a:ext uri="{FF2B5EF4-FFF2-40B4-BE49-F238E27FC236}">
              <a16:creationId xmlns:a16="http://schemas.microsoft.com/office/drawing/2014/main" id="{CFEB4240-B373-4C6A-8225-DE96AF98F7D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825" name="Text Box 41">
          <a:extLst>
            <a:ext uri="{FF2B5EF4-FFF2-40B4-BE49-F238E27FC236}">
              <a16:creationId xmlns:a16="http://schemas.microsoft.com/office/drawing/2014/main" id="{4C1CEC5C-4B6C-4125-88F3-A20682F3AC8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826" name="Text Box 43">
          <a:extLst>
            <a:ext uri="{FF2B5EF4-FFF2-40B4-BE49-F238E27FC236}">
              <a16:creationId xmlns:a16="http://schemas.microsoft.com/office/drawing/2014/main" id="{07DE2B5A-C96D-4C58-91E4-66FCF6F7B6C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827" name="Text Box 1">
          <a:extLst>
            <a:ext uri="{FF2B5EF4-FFF2-40B4-BE49-F238E27FC236}">
              <a16:creationId xmlns:a16="http://schemas.microsoft.com/office/drawing/2014/main" id="{E00CF1D7-C3CE-4D42-A3CD-49D2DECF257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828" name="Text Box 8">
          <a:extLst>
            <a:ext uri="{FF2B5EF4-FFF2-40B4-BE49-F238E27FC236}">
              <a16:creationId xmlns:a16="http://schemas.microsoft.com/office/drawing/2014/main" id="{A1B6C859-7FAB-451E-BAB1-C307DAAD73B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829" name="Text Box 9">
          <a:extLst>
            <a:ext uri="{FF2B5EF4-FFF2-40B4-BE49-F238E27FC236}">
              <a16:creationId xmlns:a16="http://schemas.microsoft.com/office/drawing/2014/main" id="{795AFEEE-EF38-4623-BCBC-15B7D8F40A5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830" name="Text Box 10">
          <a:extLst>
            <a:ext uri="{FF2B5EF4-FFF2-40B4-BE49-F238E27FC236}">
              <a16:creationId xmlns:a16="http://schemas.microsoft.com/office/drawing/2014/main" id="{6DDCB0B4-5919-41FB-AF0D-1A314B7792C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831" name="Text Box 41">
          <a:extLst>
            <a:ext uri="{FF2B5EF4-FFF2-40B4-BE49-F238E27FC236}">
              <a16:creationId xmlns:a16="http://schemas.microsoft.com/office/drawing/2014/main" id="{67C90434-D5B0-41C6-B375-AA51ECEC2F7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832" name="Text Box 43">
          <a:extLst>
            <a:ext uri="{FF2B5EF4-FFF2-40B4-BE49-F238E27FC236}">
              <a16:creationId xmlns:a16="http://schemas.microsoft.com/office/drawing/2014/main" id="{CD13737C-823A-4BD2-A049-69E59DD9F75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833" name="Text Box 1">
          <a:extLst>
            <a:ext uri="{FF2B5EF4-FFF2-40B4-BE49-F238E27FC236}">
              <a16:creationId xmlns:a16="http://schemas.microsoft.com/office/drawing/2014/main" id="{25E8AC02-400C-4EB9-B228-10EB6C41D0E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834" name="Text Box 8">
          <a:extLst>
            <a:ext uri="{FF2B5EF4-FFF2-40B4-BE49-F238E27FC236}">
              <a16:creationId xmlns:a16="http://schemas.microsoft.com/office/drawing/2014/main" id="{A843A2FE-54F8-4610-8518-C362D1A458C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835" name="Text Box 9">
          <a:extLst>
            <a:ext uri="{FF2B5EF4-FFF2-40B4-BE49-F238E27FC236}">
              <a16:creationId xmlns:a16="http://schemas.microsoft.com/office/drawing/2014/main" id="{1F58152F-1B9F-434B-90E4-9D87064521E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836" name="Text Box 10">
          <a:extLst>
            <a:ext uri="{FF2B5EF4-FFF2-40B4-BE49-F238E27FC236}">
              <a16:creationId xmlns:a16="http://schemas.microsoft.com/office/drawing/2014/main" id="{1FA59F09-0DF3-47CF-BA10-640B05A4D0F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837" name="Text Box 41">
          <a:extLst>
            <a:ext uri="{FF2B5EF4-FFF2-40B4-BE49-F238E27FC236}">
              <a16:creationId xmlns:a16="http://schemas.microsoft.com/office/drawing/2014/main" id="{C4FB2498-0598-4D43-8BAD-18B88E2D829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838" name="Text Box 43">
          <a:extLst>
            <a:ext uri="{FF2B5EF4-FFF2-40B4-BE49-F238E27FC236}">
              <a16:creationId xmlns:a16="http://schemas.microsoft.com/office/drawing/2014/main" id="{113302D3-59F2-43C2-AF29-5223D1A4704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839" name="Text Box 1">
          <a:extLst>
            <a:ext uri="{FF2B5EF4-FFF2-40B4-BE49-F238E27FC236}">
              <a16:creationId xmlns:a16="http://schemas.microsoft.com/office/drawing/2014/main" id="{00C43D63-C77A-432B-B605-7F2E9B03117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840" name="Text Box 8">
          <a:extLst>
            <a:ext uri="{FF2B5EF4-FFF2-40B4-BE49-F238E27FC236}">
              <a16:creationId xmlns:a16="http://schemas.microsoft.com/office/drawing/2014/main" id="{81C718FB-2306-4E07-B082-073C9FCC086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841" name="Text Box 9">
          <a:extLst>
            <a:ext uri="{FF2B5EF4-FFF2-40B4-BE49-F238E27FC236}">
              <a16:creationId xmlns:a16="http://schemas.microsoft.com/office/drawing/2014/main" id="{361B3B7C-5559-4F22-81D8-B71C59C5884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842" name="Text Box 10">
          <a:extLst>
            <a:ext uri="{FF2B5EF4-FFF2-40B4-BE49-F238E27FC236}">
              <a16:creationId xmlns:a16="http://schemas.microsoft.com/office/drawing/2014/main" id="{494ABEE6-0331-4D6F-9731-1C94D994939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843" name="Text Box 41">
          <a:extLst>
            <a:ext uri="{FF2B5EF4-FFF2-40B4-BE49-F238E27FC236}">
              <a16:creationId xmlns:a16="http://schemas.microsoft.com/office/drawing/2014/main" id="{82EBC475-CF08-4D53-A826-51F43308052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844" name="Text Box 43">
          <a:extLst>
            <a:ext uri="{FF2B5EF4-FFF2-40B4-BE49-F238E27FC236}">
              <a16:creationId xmlns:a16="http://schemas.microsoft.com/office/drawing/2014/main" id="{0C427A8D-E1D7-4B9F-B116-A58F0FCD19D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845" name="Text Box 1">
          <a:extLst>
            <a:ext uri="{FF2B5EF4-FFF2-40B4-BE49-F238E27FC236}">
              <a16:creationId xmlns:a16="http://schemas.microsoft.com/office/drawing/2014/main" id="{B3713BBF-B6F2-469B-B7F9-C36E13ECD67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846" name="Text Box 8">
          <a:extLst>
            <a:ext uri="{FF2B5EF4-FFF2-40B4-BE49-F238E27FC236}">
              <a16:creationId xmlns:a16="http://schemas.microsoft.com/office/drawing/2014/main" id="{66395D8E-5C10-4E38-A079-BB5180965A1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847" name="Text Box 9">
          <a:extLst>
            <a:ext uri="{FF2B5EF4-FFF2-40B4-BE49-F238E27FC236}">
              <a16:creationId xmlns:a16="http://schemas.microsoft.com/office/drawing/2014/main" id="{E942EEBA-0DB0-4838-999C-DBCBB0BD704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848" name="Text Box 10">
          <a:extLst>
            <a:ext uri="{FF2B5EF4-FFF2-40B4-BE49-F238E27FC236}">
              <a16:creationId xmlns:a16="http://schemas.microsoft.com/office/drawing/2014/main" id="{EDAA1888-BF3B-4463-87DC-62F3543E1E2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849" name="Text Box 41">
          <a:extLst>
            <a:ext uri="{FF2B5EF4-FFF2-40B4-BE49-F238E27FC236}">
              <a16:creationId xmlns:a16="http://schemas.microsoft.com/office/drawing/2014/main" id="{E5FA51E4-5288-49E1-911C-F22C0F0943F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850" name="Text Box 43">
          <a:extLst>
            <a:ext uri="{FF2B5EF4-FFF2-40B4-BE49-F238E27FC236}">
              <a16:creationId xmlns:a16="http://schemas.microsoft.com/office/drawing/2014/main" id="{15C7E5EF-3E50-4BC5-99E0-FDD88B37DF9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851" name="Text Box 1">
          <a:extLst>
            <a:ext uri="{FF2B5EF4-FFF2-40B4-BE49-F238E27FC236}">
              <a16:creationId xmlns:a16="http://schemas.microsoft.com/office/drawing/2014/main" id="{3EECD454-1B99-4C4E-9685-A33B6FC0C61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852" name="Text Box 8">
          <a:extLst>
            <a:ext uri="{FF2B5EF4-FFF2-40B4-BE49-F238E27FC236}">
              <a16:creationId xmlns:a16="http://schemas.microsoft.com/office/drawing/2014/main" id="{E6F52B30-A94C-4E00-A8F9-91E3AC067F5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853" name="Text Box 9">
          <a:extLst>
            <a:ext uri="{FF2B5EF4-FFF2-40B4-BE49-F238E27FC236}">
              <a16:creationId xmlns:a16="http://schemas.microsoft.com/office/drawing/2014/main" id="{58A39E8B-10C3-4781-AAE2-4C3B957C084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854" name="Text Box 10">
          <a:extLst>
            <a:ext uri="{FF2B5EF4-FFF2-40B4-BE49-F238E27FC236}">
              <a16:creationId xmlns:a16="http://schemas.microsoft.com/office/drawing/2014/main" id="{C0B29F37-04ED-447B-A6C7-2A203FFB07E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855" name="Text Box 41">
          <a:extLst>
            <a:ext uri="{FF2B5EF4-FFF2-40B4-BE49-F238E27FC236}">
              <a16:creationId xmlns:a16="http://schemas.microsoft.com/office/drawing/2014/main" id="{59AABE3D-D0DC-4DB7-B72C-298278B7C31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856" name="Text Box 43">
          <a:extLst>
            <a:ext uri="{FF2B5EF4-FFF2-40B4-BE49-F238E27FC236}">
              <a16:creationId xmlns:a16="http://schemas.microsoft.com/office/drawing/2014/main" id="{71823E4C-440F-4996-A6FC-E4348C4B260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857" name="Text Box 1">
          <a:extLst>
            <a:ext uri="{FF2B5EF4-FFF2-40B4-BE49-F238E27FC236}">
              <a16:creationId xmlns:a16="http://schemas.microsoft.com/office/drawing/2014/main" id="{64AF3DAB-090B-4CA3-910A-0ECD0F51B74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858" name="Text Box 8">
          <a:extLst>
            <a:ext uri="{FF2B5EF4-FFF2-40B4-BE49-F238E27FC236}">
              <a16:creationId xmlns:a16="http://schemas.microsoft.com/office/drawing/2014/main" id="{AE15992D-E542-40EB-A11B-F2298BF1F34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859" name="Text Box 9">
          <a:extLst>
            <a:ext uri="{FF2B5EF4-FFF2-40B4-BE49-F238E27FC236}">
              <a16:creationId xmlns:a16="http://schemas.microsoft.com/office/drawing/2014/main" id="{15BDDFFF-A749-42E8-9D61-B518220E03E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860" name="Text Box 10">
          <a:extLst>
            <a:ext uri="{FF2B5EF4-FFF2-40B4-BE49-F238E27FC236}">
              <a16:creationId xmlns:a16="http://schemas.microsoft.com/office/drawing/2014/main" id="{9092548D-1E09-4D54-83E2-A015CACBD68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861" name="Text Box 41">
          <a:extLst>
            <a:ext uri="{FF2B5EF4-FFF2-40B4-BE49-F238E27FC236}">
              <a16:creationId xmlns:a16="http://schemas.microsoft.com/office/drawing/2014/main" id="{2AEF5127-7C3A-4CAB-BEEB-43DD72C9DB2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862" name="Text Box 43">
          <a:extLst>
            <a:ext uri="{FF2B5EF4-FFF2-40B4-BE49-F238E27FC236}">
              <a16:creationId xmlns:a16="http://schemas.microsoft.com/office/drawing/2014/main" id="{F7528DFB-B35E-4CEB-9848-AA8E2E704E2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863" name="Text Box 1">
          <a:extLst>
            <a:ext uri="{FF2B5EF4-FFF2-40B4-BE49-F238E27FC236}">
              <a16:creationId xmlns:a16="http://schemas.microsoft.com/office/drawing/2014/main" id="{4BBD453D-544F-49D8-BA3F-5A5807380F2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864" name="Text Box 8">
          <a:extLst>
            <a:ext uri="{FF2B5EF4-FFF2-40B4-BE49-F238E27FC236}">
              <a16:creationId xmlns:a16="http://schemas.microsoft.com/office/drawing/2014/main" id="{F8B69024-6718-4965-95D9-1A8242648E0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865" name="Text Box 9">
          <a:extLst>
            <a:ext uri="{FF2B5EF4-FFF2-40B4-BE49-F238E27FC236}">
              <a16:creationId xmlns:a16="http://schemas.microsoft.com/office/drawing/2014/main" id="{D95F8D5B-2D87-4DEF-9792-788E492C0F3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866" name="Text Box 10">
          <a:extLst>
            <a:ext uri="{FF2B5EF4-FFF2-40B4-BE49-F238E27FC236}">
              <a16:creationId xmlns:a16="http://schemas.microsoft.com/office/drawing/2014/main" id="{282E2825-C7DB-40BA-AAFC-94400FCAD1B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867" name="Text Box 41">
          <a:extLst>
            <a:ext uri="{FF2B5EF4-FFF2-40B4-BE49-F238E27FC236}">
              <a16:creationId xmlns:a16="http://schemas.microsoft.com/office/drawing/2014/main" id="{50AD7DCB-61E2-4583-BD8E-F4B0B9E36E5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868" name="Text Box 43">
          <a:extLst>
            <a:ext uri="{FF2B5EF4-FFF2-40B4-BE49-F238E27FC236}">
              <a16:creationId xmlns:a16="http://schemas.microsoft.com/office/drawing/2014/main" id="{F9D45812-7719-4E45-90DE-9CE3B76A777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869" name="Text Box 1">
          <a:extLst>
            <a:ext uri="{FF2B5EF4-FFF2-40B4-BE49-F238E27FC236}">
              <a16:creationId xmlns:a16="http://schemas.microsoft.com/office/drawing/2014/main" id="{BE113C81-408F-4CB0-A5A5-CD1629DF321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870" name="Text Box 8">
          <a:extLst>
            <a:ext uri="{FF2B5EF4-FFF2-40B4-BE49-F238E27FC236}">
              <a16:creationId xmlns:a16="http://schemas.microsoft.com/office/drawing/2014/main" id="{68CD63B5-2937-493C-840D-7E89EC22456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871" name="Text Box 9">
          <a:extLst>
            <a:ext uri="{FF2B5EF4-FFF2-40B4-BE49-F238E27FC236}">
              <a16:creationId xmlns:a16="http://schemas.microsoft.com/office/drawing/2014/main" id="{925DF159-9083-405B-BE8C-5138DEC8A09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872" name="Text Box 10">
          <a:extLst>
            <a:ext uri="{FF2B5EF4-FFF2-40B4-BE49-F238E27FC236}">
              <a16:creationId xmlns:a16="http://schemas.microsoft.com/office/drawing/2014/main" id="{1E3AFC5E-A048-4682-BA7E-FDA962FE644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873" name="Text Box 41">
          <a:extLst>
            <a:ext uri="{FF2B5EF4-FFF2-40B4-BE49-F238E27FC236}">
              <a16:creationId xmlns:a16="http://schemas.microsoft.com/office/drawing/2014/main" id="{AAB944FE-E547-4008-93DB-3EDB67BFD65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874" name="Text Box 43">
          <a:extLst>
            <a:ext uri="{FF2B5EF4-FFF2-40B4-BE49-F238E27FC236}">
              <a16:creationId xmlns:a16="http://schemas.microsoft.com/office/drawing/2014/main" id="{BA3A614D-CF0F-4A84-B8BF-E14FA951B0F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875" name="Text Box 1">
          <a:extLst>
            <a:ext uri="{FF2B5EF4-FFF2-40B4-BE49-F238E27FC236}">
              <a16:creationId xmlns:a16="http://schemas.microsoft.com/office/drawing/2014/main" id="{E18F51C0-50C0-415B-9539-DD7D072BF4B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876" name="Text Box 8">
          <a:extLst>
            <a:ext uri="{FF2B5EF4-FFF2-40B4-BE49-F238E27FC236}">
              <a16:creationId xmlns:a16="http://schemas.microsoft.com/office/drawing/2014/main" id="{AE748B0A-9BA6-48A2-830A-FCDAB185DC9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877" name="Text Box 9">
          <a:extLst>
            <a:ext uri="{FF2B5EF4-FFF2-40B4-BE49-F238E27FC236}">
              <a16:creationId xmlns:a16="http://schemas.microsoft.com/office/drawing/2014/main" id="{4B0DAA04-19C9-46B9-8078-3A55B07C99A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878" name="Text Box 10">
          <a:extLst>
            <a:ext uri="{FF2B5EF4-FFF2-40B4-BE49-F238E27FC236}">
              <a16:creationId xmlns:a16="http://schemas.microsoft.com/office/drawing/2014/main" id="{993315B6-7885-4AB3-93AB-59000849E34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879" name="Text Box 41">
          <a:extLst>
            <a:ext uri="{FF2B5EF4-FFF2-40B4-BE49-F238E27FC236}">
              <a16:creationId xmlns:a16="http://schemas.microsoft.com/office/drawing/2014/main" id="{87738C22-629D-4D81-BA98-8B97A374FF7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880" name="Text Box 43">
          <a:extLst>
            <a:ext uri="{FF2B5EF4-FFF2-40B4-BE49-F238E27FC236}">
              <a16:creationId xmlns:a16="http://schemas.microsoft.com/office/drawing/2014/main" id="{4C58C0FF-D78F-491E-900E-9A043209422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881" name="Text Box 1">
          <a:extLst>
            <a:ext uri="{FF2B5EF4-FFF2-40B4-BE49-F238E27FC236}">
              <a16:creationId xmlns:a16="http://schemas.microsoft.com/office/drawing/2014/main" id="{58B71A8B-4413-4608-9383-481FE6411A2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882" name="Text Box 8">
          <a:extLst>
            <a:ext uri="{FF2B5EF4-FFF2-40B4-BE49-F238E27FC236}">
              <a16:creationId xmlns:a16="http://schemas.microsoft.com/office/drawing/2014/main" id="{2139540B-DCF5-4BD4-A430-D6D5169E6A4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883" name="Text Box 9">
          <a:extLst>
            <a:ext uri="{FF2B5EF4-FFF2-40B4-BE49-F238E27FC236}">
              <a16:creationId xmlns:a16="http://schemas.microsoft.com/office/drawing/2014/main" id="{0011D20A-5F7E-4BEE-BDEB-D364287CE92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884" name="Text Box 10">
          <a:extLst>
            <a:ext uri="{FF2B5EF4-FFF2-40B4-BE49-F238E27FC236}">
              <a16:creationId xmlns:a16="http://schemas.microsoft.com/office/drawing/2014/main" id="{28E34544-B5EF-4E2A-B37F-6B32C29CF5E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885" name="Text Box 41">
          <a:extLst>
            <a:ext uri="{FF2B5EF4-FFF2-40B4-BE49-F238E27FC236}">
              <a16:creationId xmlns:a16="http://schemas.microsoft.com/office/drawing/2014/main" id="{ABC88BC3-EAAA-4012-AB6A-A7936454657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886" name="Text Box 43">
          <a:extLst>
            <a:ext uri="{FF2B5EF4-FFF2-40B4-BE49-F238E27FC236}">
              <a16:creationId xmlns:a16="http://schemas.microsoft.com/office/drawing/2014/main" id="{677D5588-186F-4A70-BA68-DA9C59BD91B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887" name="Text Box 1">
          <a:extLst>
            <a:ext uri="{FF2B5EF4-FFF2-40B4-BE49-F238E27FC236}">
              <a16:creationId xmlns:a16="http://schemas.microsoft.com/office/drawing/2014/main" id="{E9F41BC3-2C45-4539-AA43-B632DEA21C8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888" name="Text Box 8">
          <a:extLst>
            <a:ext uri="{FF2B5EF4-FFF2-40B4-BE49-F238E27FC236}">
              <a16:creationId xmlns:a16="http://schemas.microsoft.com/office/drawing/2014/main" id="{5503476B-E2BF-407D-8C01-17D41688BE2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889" name="Text Box 9">
          <a:extLst>
            <a:ext uri="{FF2B5EF4-FFF2-40B4-BE49-F238E27FC236}">
              <a16:creationId xmlns:a16="http://schemas.microsoft.com/office/drawing/2014/main" id="{F8CEC7E7-67A3-4989-BB72-5FCEB6DC752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890" name="Text Box 10">
          <a:extLst>
            <a:ext uri="{FF2B5EF4-FFF2-40B4-BE49-F238E27FC236}">
              <a16:creationId xmlns:a16="http://schemas.microsoft.com/office/drawing/2014/main" id="{922A60B7-D568-4A5B-9197-D041FC0B480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891" name="Text Box 41">
          <a:extLst>
            <a:ext uri="{FF2B5EF4-FFF2-40B4-BE49-F238E27FC236}">
              <a16:creationId xmlns:a16="http://schemas.microsoft.com/office/drawing/2014/main" id="{2CB976CA-F364-407F-9E7E-E983B81846D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892" name="Text Box 43">
          <a:extLst>
            <a:ext uri="{FF2B5EF4-FFF2-40B4-BE49-F238E27FC236}">
              <a16:creationId xmlns:a16="http://schemas.microsoft.com/office/drawing/2014/main" id="{22E049CE-8812-4D0B-A4DA-94560BE2F06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893" name="Text Box 1">
          <a:extLst>
            <a:ext uri="{FF2B5EF4-FFF2-40B4-BE49-F238E27FC236}">
              <a16:creationId xmlns:a16="http://schemas.microsoft.com/office/drawing/2014/main" id="{6FBA59C7-EC7A-4957-A7A6-0D13E9DCAA6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894" name="Text Box 8">
          <a:extLst>
            <a:ext uri="{FF2B5EF4-FFF2-40B4-BE49-F238E27FC236}">
              <a16:creationId xmlns:a16="http://schemas.microsoft.com/office/drawing/2014/main" id="{FF65ED97-D7F8-4F5E-A118-7B39F29AD4A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895" name="Text Box 9">
          <a:extLst>
            <a:ext uri="{FF2B5EF4-FFF2-40B4-BE49-F238E27FC236}">
              <a16:creationId xmlns:a16="http://schemas.microsoft.com/office/drawing/2014/main" id="{17B2AC2A-16F6-4F50-ABAC-E81D618E947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896" name="Text Box 10">
          <a:extLst>
            <a:ext uri="{FF2B5EF4-FFF2-40B4-BE49-F238E27FC236}">
              <a16:creationId xmlns:a16="http://schemas.microsoft.com/office/drawing/2014/main" id="{9B791874-D5BB-4C12-B353-C5796CC622D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897" name="Text Box 41">
          <a:extLst>
            <a:ext uri="{FF2B5EF4-FFF2-40B4-BE49-F238E27FC236}">
              <a16:creationId xmlns:a16="http://schemas.microsoft.com/office/drawing/2014/main" id="{CF2DE945-0B31-4277-BB9D-11B86871749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898" name="Text Box 43">
          <a:extLst>
            <a:ext uri="{FF2B5EF4-FFF2-40B4-BE49-F238E27FC236}">
              <a16:creationId xmlns:a16="http://schemas.microsoft.com/office/drawing/2014/main" id="{FC2A1FCB-3983-4A0C-BC10-1ADF92202A2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899" name="Text Box 1">
          <a:extLst>
            <a:ext uri="{FF2B5EF4-FFF2-40B4-BE49-F238E27FC236}">
              <a16:creationId xmlns:a16="http://schemas.microsoft.com/office/drawing/2014/main" id="{D2E13541-A254-40C3-B407-4575962777A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900" name="Text Box 8">
          <a:extLst>
            <a:ext uri="{FF2B5EF4-FFF2-40B4-BE49-F238E27FC236}">
              <a16:creationId xmlns:a16="http://schemas.microsoft.com/office/drawing/2014/main" id="{4AE265FF-F599-4BF1-8CB3-59CCDA95E9F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901" name="Text Box 9">
          <a:extLst>
            <a:ext uri="{FF2B5EF4-FFF2-40B4-BE49-F238E27FC236}">
              <a16:creationId xmlns:a16="http://schemas.microsoft.com/office/drawing/2014/main" id="{B5FE2EDD-906A-43C0-9CC3-0514A3305C2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902" name="Text Box 10">
          <a:extLst>
            <a:ext uri="{FF2B5EF4-FFF2-40B4-BE49-F238E27FC236}">
              <a16:creationId xmlns:a16="http://schemas.microsoft.com/office/drawing/2014/main" id="{7856E4A5-12EE-4820-870B-1E14C120AB0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903" name="Text Box 41">
          <a:extLst>
            <a:ext uri="{FF2B5EF4-FFF2-40B4-BE49-F238E27FC236}">
              <a16:creationId xmlns:a16="http://schemas.microsoft.com/office/drawing/2014/main" id="{F159EEC7-E021-41B1-82DA-CD5D6E342E3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904" name="Text Box 43">
          <a:extLst>
            <a:ext uri="{FF2B5EF4-FFF2-40B4-BE49-F238E27FC236}">
              <a16:creationId xmlns:a16="http://schemas.microsoft.com/office/drawing/2014/main" id="{4B95043B-55D6-4E16-BC8B-A36C5F4D300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905" name="Text Box 1">
          <a:extLst>
            <a:ext uri="{FF2B5EF4-FFF2-40B4-BE49-F238E27FC236}">
              <a16:creationId xmlns:a16="http://schemas.microsoft.com/office/drawing/2014/main" id="{9D6E0AD1-716E-4B18-9875-819C9DDCA95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906" name="Text Box 8">
          <a:extLst>
            <a:ext uri="{FF2B5EF4-FFF2-40B4-BE49-F238E27FC236}">
              <a16:creationId xmlns:a16="http://schemas.microsoft.com/office/drawing/2014/main" id="{262AD34B-9027-4DEF-925F-8F1E36313A8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907" name="Text Box 9">
          <a:extLst>
            <a:ext uri="{FF2B5EF4-FFF2-40B4-BE49-F238E27FC236}">
              <a16:creationId xmlns:a16="http://schemas.microsoft.com/office/drawing/2014/main" id="{42893ACA-E9D7-42F2-9973-75BF9417AF8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908" name="Text Box 10">
          <a:extLst>
            <a:ext uri="{FF2B5EF4-FFF2-40B4-BE49-F238E27FC236}">
              <a16:creationId xmlns:a16="http://schemas.microsoft.com/office/drawing/2014/main" id="{0F0B5EC6-8ACB-43EA-850B-BE67AA8A791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909" name="Text Box 41">
          <a:extLst>
            <a:ext uri="{FF2B5EF4-FFF2-40B4-BE49-F238E27FC236}">
              <a16:creationId xmlns:a16="http://schemas.microsoft.com/office/drawing/2014/main" id="{CD1A2F6F-2DC4-4F28-8C73-FA267A890B8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910" name="Text Box 43">
          <a:extLst>
            <a:ext uri="{FF2B5EF4-FFF2-40B4-BE49-F238E27FC236}">
              <a16:creationId xmlns:a16="http://schemas.microsoft.com/office/drawing/2014/main" id="{13FDEC01-8245-41E9-AE1A-22EF41FF12C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911" name="Text Box 1">
          <a:extLst>
            <a:ext uri="{FF2B5EF4-FFF2-40B4-BE49-F238E27FC236}">
              <a16:creationId xmlns:a16="http://schemas.microsoft.com/office/drawing/2014/main" id="{1119767C-FF20-4828-8553-1F9FBB667E9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912" name="Text Box 8">
          <a:extLst>
            <a:ext uri="{FF2B5EF4-FFF2-40B4-BE49-F238E27FC236}">
              <a16:creationId xmlns:a16="http://schemas.microsoft.com/office/drawing/2014/main" id="{43DCE653-6C9B-4D79-8F9A-854C8858FDD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913" name="Text Box 9">
          <a:extLst>
            <a:ext uri="{FF2B5EF4-FFF2-40B4-BE49-F238E27FC236}">
              <a16:creationId xmlns:a16="http://schemas.microsoft.com/office/drawing/2014/main" id="{870DE3C1-4999-4494-B032-470E21344DC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914" name="Text Box 10">
          <a:extLst>
            <a:ext uri="{FF2B5EF4-FFF2-40B4-BE49-F238E27FC236}">
              <a16:creationId xmlns:a16="http://schemas.microsoft.com/office/drawing/2014/main" id="{0CAFC386-AA55-4075-9A8F-AC37B935E1B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915" name="Text Box 41">
          <a:extLst>
            <a:ext uri="{FF2B5EF4-FFF2-40B4-BE49-F238E27FC236}">
              <a16:creationId xmlns:a16="http://schemas.microsoft.com/office/drawing/2014/main" id="{2B3B3069-9139-4C65-B075-CAAE7FCF68D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916" name="Text Box 43">
          <a:extLst>
            <a:ext uri="{FF2B5EF4-FFF2-40B4-BE49-F238E27FC236}">
              <a16:creationId xmlns:a16="http://schemas.microsoft.com/office/drawing/2014/main" id="{E1102EA7-42CD-437E-A723-8BD564C6AB0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917" name="Text Box 1">
          <a:extLst>
            <a:ext uri="{FF2B5EF4-FFF2-40B4-BE49-F238E27FC236}">
              <a16:creationId xmlns:a16="http://schemas.microsoft.com/office/drawing/2014/main" id="{F521D318-99B9-4222-A3FA-52CA4803F81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918" name="Text Box 8">
          <a:extLst>
            <a:ext uri="{FF2B5EF4-FFF2-40B4-BE49-F238E27FC236}">
              <a16:creationId xmlns:a16="http://schemas.microsoft.com/office/drawing/2014/main" id="{23FB3291-4086-4B4C-9BB7-6A86AFDF2D5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919" name="Text Box 9">
          <a:extLst>
            <a:ext uri="{FF2B5EF4-FFF2-40B4-BE49-F238E27FC236}">
              <a16:creationId xmlns:a16="http://schemas.microsoft.com/office/drawing/2014/main" id="{B001C49D-C332-40F7-830E-97FD3AF7D5C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920" name="Text Box 10">
          <a:extLst>
            <a:ext uri="{FF2B5EF4-FFF2-40B4-BE49-F238E27FC236}">
              <a16:creationId xmlns:a16="http://schemas.microsoft.com/office/drawing/2014/main" id="{48CD1E34-1D19-475F-A611-83F8FA62A83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921" name="Text Box 41">
          <a:extLst>
            <a:ext uri="{FF2B5EF4-FFF2-40B4-BE49-F238E27FC236}">
              <a16:creationId xmlns:a16="http://schemas.microsoft.com/office/drawing/2014/main" id="{B5A76356-7EA1-4287-9D5C-AF9E2BF7AE4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922" name="Text Box 43">
          <a:extLst>
            <a:ext uri="{FF2B5EF4-FFF2-40B4-BE49-F238E27FC236}">
              <a16:creationId xmlns:a16="http://schemas.microsoft.com/office/drawing/2014/main" id="{E1FD514A-DB78-4AE6-88A5-3706A7BE5C6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923" name="Text Box 1">
          <a:extLst>
            <a:ext uri="{FF2B5EF4-FFF2-40B4-BE49-F238E27FC236}">
              <a16:creationId xmlns:a16="http://schemas.microsoft.com/office/drawing/2014/main" id="{219D04A1-1865-4A14-B820-A5A222987D6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924" name="Text Box 8">
          <a:extLst>
            <a:ext uri="{FF2B5EF4-FFF2-40B4-BE49-F238E27FC236}">
              <a16:creationId xmlns:a16="http://schemas.microsoft.com/office/drawing/2014/main" id="{D6FF883D-0207-4AB6-8EEB-7B877C4F84B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925" name="Text Box 9">
          <a:extLst>
            <a:ext uri="{FF2B5EF4-FFF2-40B4-BE49-F238E27FC236}">
              <a16:creationId xmlns:a16="http://schemas.microsoft.com/office/drawing/2014/main" id="{3D64C12D-383B-4B48-B04B-66BBCE323F2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926" name="Text Box 10">
          <a:extLst>
            <a:ext uri="{FF2B5EF4-FFF2-40B4-BE49-F238E27FC236}">
              <a16:creationId xmlns:a16="http://schemas.microsoft.com/office/drawing/2014/main" id="{51A4D109-9B67-43B9-96B1-E0BFA783D88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927" name="Text Box 41">
          <a:extLst>
            <a:ext uri="{FF2B5EF4-FFF2-40B4-BE49-F238E27FC236}">
              <a16:creationId xmlns:a16="http://schemas.microsoft.com/office/drawing/2014/main" id="{0AB658BA-12A8-4D75-B7F8-8F4E1FBC416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928" name="Text Box 43">
          <a:extLst>
            <a:ext uri="{FF2B5EF4-FFF2-40B4-BE49-F238E27FC236}">
              <a16:creationId xmlns:a16="http://schemas.microsoft.com/office/drawing/2014/main" id="{EBE8EBFF-6B7B-439A-993E-8E971525437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929" name="Text Box 1">
          <a:extLst>
            <a:ext uri="{FF2B5EF4-FFF2-40B4-BE49-F238E27FC236}">
              <a16:creationId xmlns:a16="http://schemas.microsoft.com/office/drawing/2014/main" id="{8FF02627-80D8-4348-9893-0D27F596A0B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930" name="Text Box 8">
          <a:extLst>
            <a:ext uri="{FF2B5EF4-FFF2-40B4-BE49-F238E27FC236}">
              <a16:creationId xmlns:a16="http://schemas.microsoft.com/office/drawing/2014/main" id="{C8C5B929-CABC-434B-9479-698611AC729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931" name="Text Box 9">
          <a:extLst>
            <a:ext uri="{FF2B5EF4-FFF2-40B4-BE49-F238E27FC236}">
              <a16:creationId xmlns:a16="http://schemas.microsoft.com/office/drawing/2014/main" id="{70BE104B-FCBB-4DF6-8799-28C088AB2EC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932" name="Text Box 10">
          <a:extLst>
            <a:ext uri="{FF2B5EF4-FFF2-40B4-BE49-F238E27FC236}">
              <a16:creationId xmlns:a16="http://schemas.microsoft.com/office/drawing/2014/main" id="{72E5B7BB-04BD-40E9-89CD-3655DFD3083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933" name="Text Box 41">
          <a:extLst>
            <a:ext uri="{FF2B5EF4-FFF2-40B4-BE49-F238E27FC236}">
              <a16:creationId xmlns:a16="http://schemas.microsoft.com/office/drawing/2014/main" id="{45FEF31D-3CCF-47A9-B27E-6B11235B199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934" name="Text Box 43">
          <a:extLst>
            <a:ext uri="{FF2B5EF4-FFF2-40B4-BE49-F238E27FC236}">
              <a16:creationId xmlns:a16="http://schemas.microsoft.com/office/drawing/2014/main" id="{65DB9E6D-C294-479D-9BDA-774F689E3A3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935" name="Text Box 1">
          <a:extLst>
            <a:ext uri="{FF2B5EF4-FFF2-40B4-BE49-F238E27FC236}">
              <a16:creationId xmlns:a16="http://schemas.microsoft.com/office/drawing/2014/main" id="{6087DAC1-9F3F-455C-9ACC-9132B60446C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936" name="Text Box 8">
          <a:extLst>
            <a:ext uri="{FF2B5EF4-FFF2-40B4-BE49-F238E27FC236}">
              <a16:creationId xmlns:a16="http://schemas.microsoft.com/office/drawing/2014/main" id="{FF303A26-2D19-4F2D-A5E4-13636A04EC2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937" name="Text Box 9">
          <a:extLst>
            <a:ext uri="{FF2B5EF4-FFF2-40B4-BE49-F238E27FC236}">
              <a16:creationId xmlns:a16="http://schemas.microsoft.com/office/drawing/2014/main" id="{FD79A15B-C49D-4364-991A-F2BE2D3C2D9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938" name="Text Box 10">
          <a:extLst>
            <a:ext uri="{FF2B5EF4-FFF2-40B4-BE49-F238E27FC236}">
              <a16:creationId xmlns:a16="http://schemas.microsoft.com/office/drawing/2014/main" id="{943F7A04-B5A3-4155-AA11-88FFBF3071F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939" name="Text Box 41">
          <a:extLst>
            <a:ext uri="{FF2B5EF4-FFF2-40B4-BE49-F238E27FC236}">
              <a16:creationId xmlns:a16="http://schemas.microsoft.com/office/drawing/2014/main" id="{E97CC301-11BB-4FD9-95F7-EB8D3A4ECD8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940" name="Text Box 43">
          <a:extLst>
            <a:ext uri="{FF2B5EF4-FFF2-40B4-BE49-F238E27FC236}">
              <a16:creationId xmlns:a16="http://schemas.microsoft.com/office/drawing/2014/main" id="{3BC22609-0B80-48A1-9633-0B3AA934110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941" name="Text Box 1">
          <a:extLst>
            <a:ext uri="{FF2B5EF4-FFF2-40B4-BE49-F238E27FC236}">
              <a16:creationId xmlns:a16="http://schemas.microsoft.com/office/drawing/2014/main" id="{8A4C4D12-F90D-4B09-864D-2DDA7083223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942" name="Text Box 8">
          <a:extLst>
            <a:ext uri="{FF2B5EF4-FFF2-40B4-BE49-F238E27FC236}">
              <a16:creationId xmlns:a16="http://schemas.microsoft.com/office/drawing/2014/main" id="{2C3CA71C-D5A9-4DCA-A461-56062C5FBDA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943" name="Text Box 9">
          <a:extLst>
            <a:ext uri="{FF2B5EF4-FFF2-40B4-BE49-F238E27FC236}">
              <a16:creationId xmlns:a16="http://schemas.microsoft.com/office/drawing/2014/main" id="{41BF4E39-7126-4595-B564-D1D15648D95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944" name="Text Box 10">
          <a:extLst>
            <a:ext uri="{FF2B5EF4-FFF2-40B4-BE49-F238E27FC236}">
              <a16:creationId xmlns:a16="http://schemas.microsoft.com/office/drawing/2014/main" id="{176BBCF6-F3EF-478F-B039-645F4316A48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945" name="Text Box 41">
          <a:extLst>
            <a:ext uri="{FF2B5EF4-FFF2-40B4-BE49-F238E27FC236}">
              <a16:creationId xmlns:a16="http://schemas.microsoft.com/office/drawing/2014/main" id="{1F1A773E-B06C-46E5-9941-D1BAA8269FA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946" name="Text Box 43">
          <a:extLst>
            <a:ext uri="{FF2B5EF4-FFF2-40B4-BE49-F238E27FC236}">
              <a16:creationId xmlns:a16="http://schemas.microsoft.com/office/drawing/2014/main" id="{691D926E-0F0A-4243-B81E-56BF2D5FD59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947" name="Text Box 1">
          <a:extLst>
            <a:ext uri="{FF2B5EF4-FFF2-40B4-BE49-F238E27FC236}">
              <a16:creationId xmlns:a16="http://schemas.microsoft.com/office/drawing/2014/main" id="{28F7D05E-4FEE-4465-BDDE-A01909AF0AC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948" name="Text Box 8">
          <a:extLst>
            <a:ext uri="{FF2B5EF4-FFF2-40B4-BE49-F238E27FC236}">
              <a16:creationId xmlns:a16="http://schemas.microsoft.com/office/drawing/2014/main" id="{F26D91A0-6632-45FF-9862-62D5A6EE476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949" name="Text Box 9">
          <a:extLst>
            <a:ext uri="{FF2B5EF4-FFF2-40B4-BE49-F238E27FC236}">
              <a16:creationId xmlns:a16="http://schemas.microsoft.com/office/drawing/2014/main" id="{B73C044B-5DE7-495F-ABE9-D6D68369C95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950" name="Text Box 10">
          <a:extLst>
            <a:ext uri="{FF2B5EF4-FFF2-40B4-BE49-F238E27FC236}">
              <a16:creationId xmlns:a16="http://schemas.microsoft.com/office/drawing/2014/main" id="{5F68F9A3-EFC3-48E7-BF2F-841B42231EE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951" name="Text Box 41">
          <a:extLst>
            <a:ext uri="{FF2B5EF4-FFF2-40B4-BE49-F238E27FC236}">
              <a16:creationId xmlns:a16="http://schemas.microsoft.com/office/drawing/2014/main" id="{3A7EB9C2-76AC-4856-A266-A148F446808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5952" name="Text Box 43">
          <a:extLst>
            <a:ext uri="{FF2B5EF4-FFF2-40B4-BE49-F238E27FC236}">
              <a16:creationId xmlns:a16="http://schemas.microsoft.com/office/drawing/2014/main" id="{181184E2-5288-4E9C-8323-40921682074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953" name="Text Box 1">
          <a:extLst>
            <a:ext uri="{FF2B5EF4-FFF2-40B4-BE49-F238E27FC236}">
              <a16:creationId xmlns:a16="http://schemas.microsoft.com/office/drawing/2014/main" id="{396C54C6-23E2-4134-B042-E92DE1646F4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954" name="Text Box 8">
          <a:extLst>
            <a:ext uri="{FF2B5EF4-FFF2-40B4-BE49-F238E27FC236}">
              <a16:creationId xmlns:a16="http://schemas.microsoft.com/office/drawing/2014/main" id="{E8DDFE5E-597C-45BE-8821-031643E526A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955" name="Text Box 9">
          <a:extLst>
            <a:ext uri="{FF2B5EF4-FFF2-40B4-BE49-F238E27FC236}">
              <a16:creationId xmlns:a16="http://schemas.microsoft.com/office/drawing/2014/main" id="{DB50E851-9571-4421-ABFB-6A108E8471E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956" name="Text Box 10">
          <a:extLst>
            <a:ext uri="{FF2B5EF4-FFF2-40B4-BE49-F238E27FC236}">
              <a16:creationId xmlns:a16="http://schemas.microsoft.com/office/drawing/2014/main" id="{C10227CE-C638-4113-8764-F58ED8E4785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957" name="Text Box 41">
          <a:extLst>
            <a:ext uri="{FF2B5EF4-FFF2-40B4-BE49-F238E27FC236}">
              <a16:creationId xmlns:a16="http://schemas.microsoft.com/office/drawing/2014/main" id="{9682CF65-8981-451D-A1D4-BECD8A31265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958" name="Text Box 43">
          <a:extLst>
            <a:ext uri="{FF2B5EF4-FFF2-40B4-BE49-F238E27FC236}">
              <a16:creationId xmlns:a16="http://schemas.microsoft.com/office/drawing/2014/main" id="{2A8AFB06-63C9-493E-A125-85F1B463228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959" name="Text Box 1">
          <a:extLst>
            <a:ext uri="{FF2B5EF4-FFF2-40B4-BE49-F238E27FC236}">
              <a16:creationId xmlns:a16="http://schemas.microsoft.com/office/drawing/2014/main" id="{64598895-3DA2-4C1C-9BC2-2C86AB09778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960" name="Text Box 8">
          <a:extLst>
            <a:ext uri="{FF2B5EF4-FFF2-40B4-BE49-F238E27FC236}">
              <a16:creationId xmlns:a16="http://schemas.microsoft.com/office/drawing/2014/main" id="{D73B8EAB-F6CF-4BCE-A02F-1E9C5D513EA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961" name="Text Box 9">
          <a:extLst>
            <a:ext uri="{FF2B5EF4-FFF2-40B4-BE49-F238E27FC236}">
              <a16:creationId xmlns:a16="http://schemas.microsoft.com/office/drawing/2014/main" id="{C604EF48-7332-4266-9D43-6DC1C5C724C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962" name="Text Box 10">
          <a:extLst>
            <a:ext uri="{FF2B5EF4-FFF2-40B4-BE49-F238E27FC236}">
              <a16:creationId xmlns:a16="http://schemas.microsoft.com/office/drawing/2014/main" id="{0FF0BB06-9414-4292-855A-8F03D4A9976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963" name="Text Box 41">
          <a:extLst>
            <a:ext uri="{FF2B5EF4-FFF2-40B4-BE49-F238E27FC236}">
              <a16:creationId xmlns:a16="http://schemas.microsoft.com/office/drawing/2014/main" id="{BEB8B8FA-F09D-4F5C-8853-C51F3F3D418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5964" name="Text Box 43">
          <a:extLst>
            <a:ext uri="{FF2B5EF4-FFF2-40B4-BE49-F238E27FC236}">
              <a16:creationId xmlns:a16="http://schemas.microsoft.com/office/drawing/2014/main" id="{E79C692E-AAE3-4474-ACB5-BFDC6B6EC95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57150"/>
    <xdr:sp macro="" textlink="">
      <xdr:nvSpPr>
        <xdr:cNvPr id="5965" name="Text Box 1">
          <a:extLst>
            <a:ext uri="{FF2B5EF4-FFF2-40B4-BE49-F238E27FC236}">
              <a16:creationId xmlns:a16="http://schemas.microsoft.com/office/drawing/2014/main" id="{54BCBF2D-A898-478E-ADFA-89D98660AE8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57150"/>
    <xdr:sp macro="" textlink="">
      <xdr:nvSpPr>
        <xdr:cNvPr id="5966" name="Text Box 8">
          <a:extLst>
            <a:ext uri="{FF2B5EF4-FFF2-40B4-BE49-F238E27FC236}">
              <a16:creationId xmlns:a16="http://schemas.microsoft.com/office/drawing/2014/main" id="{A034EB36-CE25-43DC-AC0A-0A7C6133499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57150"/>
    <xdr:sp macro="" textlink="">
      <xdr:nvSpPr>
        <xdr:cNvPr id="5967" name="Text Box 9">
          <a:extLst>
            <a:ext uri="{FF2B5EF4-FFF2-40B4-BE49-F238E27FC236}">
              <a16:creationId xmlns:a16="http://schemas.microsoft.com/office/drawing/2014/main" id="{C3648D6D-D4BC-4E82-ADF9-B912FCBE518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57150"/>
    <xdr:sp macro="" textlink="">
      <xdr:nvSpPr>
        <xdr:cNvPr id="5968" name="Text Box 10">
          <a:extLst>
            <a:ext uri="{FF2B5EF4-FFF2-40B4-BE49-F238E27FC236}">
              <a16:creationId xmlns:a16="http://schemas.microsoft.com/office/drawing/2014/main" id="{A658691F-1681-473A-A661-A81323999D0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57150"/>
    <xdr:sp macro="" textlink="">
      <xdr:nvSpPr>
        <xdr:cNvPr id="5969" name="Text Box 41">
          <a:extLst>
            <a:ext uri="{FF2B5EF4-FFF2-40B4-BE49-F238E27FC236}">
              <a16:creationId xmlns:a16="http://schemas.microsoft.com/office/drawing/2014/main" id="{729FCED3-05B1-4FC5-98EA-FBEBA38A3A1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57150"/>
    <xdr:sp macro="" textlink="">
      <xdr:nvSpPr>
        <xdr:cNvPr id="5970" name="Text Box 43">
          <a:extLst>
            <a:ext uri="{FF2B5EF4-FFF2-40B4-BE49-F238E27FC236}">
              <a16:creationId xmlns:a16="http://schemas.microsoft.com/office/drawing/2014/main" id="{EAA9C29A-B5A8-45C2-8A57-E49F4359ABF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971" name="Text Box 1">
          <a:extLst>
            <a:ext uri="{FF2B5EF4-FFF2-40B4-BE49-F238E27FC236}">
              <a16:creationId xmlns:a16="http://schemas.microsoft.com/office/drawing/2014/main" id="{0E694AB1-975D-41AB-B9C8-D810803F4E9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972" name="Text Box 8">
          <a:extLst>
            <a:ext uri="{FF2B5EF4-FFF2-40B4-BE49-F238E27FC236}">
              <a16:creationId xmlns:a16="http://schemas.microsoft.com/office/drawing/2014/main" id="{0633137B-5CF0-4D29-A803-0D261930F5D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973" name="Text Box 9">
          <a:extLst>
            <a:ext uri="{FF2B5EF4-FFF2-40B4-BE49-F238E27FC236}">
              <a16:creationId xmlns:a16="http://schemas.microsoft.com/office/drawing/2014/main" id="{863FA056-5C3E-4B8C-9E27-82EA4058502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974" name="Text Box 10">
          <a:extLst>
            <a:ext uri="{FF2B5EF4-FFF2-40B4-BE49-F238E27FC236}">
              <a16:creationId xmlns:a16="http://schemas.microsoft.com/office/drawing/2014/main" id="{F5F983F4-DBBB-486E-B97D-A132D37463D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975" name="Text Box 41">
          <a:extLst>
            <a:ext uri="{FF2B5EF4-FFF2-40B4-BE49-F238E27FC236}">
              <a16:creationId xmlns:a16="http://schemas.microsoft.com/office/drawing/2014/main" id="{CE0F5166-94AC-413B-9111-05D55E3FEC0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976" name="Text Box 43">
          <a:extLst>
            <a:ext uri="{FF2B5EF4-FFF2-40B4-BE49-F238E27FC236}">
              <a16:creationId xmlns:a16="http://schemas.microsoft.com/office/drawing/2014/main" id="{1F39A2E8-BB96-456E-AA82-6AB7AEF4455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977" name="Text Box 1">
          <a:extLst>
            <a:ext uri="{FF2B5EF4-FFF2-40B4-BE49-F238E27FC236}">
              <a16:creationId xmlns:a16="http://schemas.microsoft.com/office/drawing/2014/main" id="{4ED66E1D-6336-465B-AEF2-D7CF85C518C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978" name="Text Box 8">
          <a:extLst>
            <a:ext uri="{FF2B5EF4-FFF2-40B4-BE49-F238E27FC236}">
              <a16:creationId xmlns:a16="http://schemas.microsoft.com/office/drawing/2014/main" id="{64E04704-AD88-40AF-992D-28D6FA97D0E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979" name="Text Box 9">
          <a:extLst>
            <a:ext uri="{FF2B5EF4-FFF2-40B4-BE49-F238E27FC236}">
              <a16:creationId xmlns:a16="http://schemas.microsoft.com/office/drawing/2014/main" id="{D0E133A6-4378-4DBB-AF16-396D30F1F21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980" name="Text Box 10">
          <a:extLst>
            <a:ext uri="{FF2B5EF4-FFF2-40B4-BE49-F238E27FC236}">
              <a16:creationId xmlns:a16="http://schemas.microsoft.com/office/drawing/2014/main" id="{707BC197-D843-4A4F-9B04-3D71D0FF56B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981" name="Text Box 41">
          <a:extLst>
            <a:ext uri="{FF2B5EF4-FFF2-40B4-BE49-F238E27FC236}">
              <a16:creationId xmlns:a16="http://schemas.microsoft.com/office/drawing/2014/main" id="{B1C0C00A-5663-4870-9490-147E309B80D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982" name="Text Box 43">
          <a:extLst>
            <a:ext uri="{FF2B5EF4-FFF2-40B4-BE49-F238E27FC236}">
              <a16:creationId xmlns:a16="http://schemas.microsoft.com/office/drawing/2014/main" id="{34FD42BD-5B6C-4EED-851C-2A91BBCB844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983" name="Text Box 1">
          <a:extLst>
            <a:ext uri="{FF2B5EF4-FFF2-40B4-BE49-F238E27FC236}">
              <a16:creationId xmlns:a16="http://schemas.microsoft.com/office/drawing/2014/main" id="{1D5F49C5-3886-4740-9BB7-30FF7910B1A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984" name="Text Box 8">
          <a:extLst>
            <a:ext uri="{FF2B5EF4-FFF2-40B4-BE49-F238E27FC236}">
              <a16:creationId xmlns:a16="http://schemas.microsoft.com/office/drawing/2014/main" id="{6A140B39-90E4-4C46-A9B8-B955388B13F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985" name="Text Box 9">
          <a:extLst>
            <a:ext uri="{FF2B5EF4-FFF2-40B4-BE49-F238E27FC236}">
              <a16:creationId xmlns:a16="http://schemas.microsoft.com/office/drawing/2014/main" id="{D4F93E81-85FA-4D76-B43E-5F07052AA54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986" name="Text Box 10">
          <a:extLst>
            <a:ext uri="{FF2B5EF4-FFF2-40B4-BE49-F238E27FC236}">
              <a16:creationId xmlns:a16="http://schemas.microsoft.com/office/drawing/2014/main" id="{E3823F58-E1F2-4A61-9656-3E1D1ADAA13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987" name="Text Box 41">
          <a:extLst>
            <a:ext uri="{FF2B5EF4-FFF2-40B4-BE49-F238E27FC236}">
              <a16:creationId xmlns:a16="http://schemas.microsoft.com/office/drawing/2014/main" id="{E049A9ED-D112-4D28-85BA-4611D802090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988" name="Text Box 43">
          <a:extLst>
            <a:ext uri="{FF2B5EF4-FFF2-40B4-BE49-F238E27FC236}">
              <a16:creationId xmlns:a16="http://schemas.microsoft.com/office/drawing/2014/main" id="{F5D8E7E9-47A1-4C32-8F53-91C77E443C8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989" name="Text Box 1">
          <a:extLst>
            <a:ext uri="{FF2B5EF4-FFF2-40B4-BE49-F238E27FC236}">
              <a16:creationId xmlns:a16="http://schemas.microsoft.com/office/drawing/2014/main" id="{BBF897DA-1254-4717-BCDD-9A128C7C3FE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990" name="Text Box 8">
          <a:extLst>
            <a:ext uri="{FF2B5EF4-FFF2-40B4-BE49-F238E27FC236}">
              <a16:creationId xmlns:a16="http://schemas.microsoft.com/office/drawing/2014/main" id="{06A81546-F6A5-43DA-8612-A9378D3BB16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991" name="Text Box 9">
          <a:extLst>
            <a:ext uri="{FF2B5EF4-FFF2-40B4-BE49-F238E27FC236}">
              <a16:creationId xmlns:a16="http://schemas.microsoft.com/office/drawing/2014/main" id="{C5DC2DC2-5311-40B5-A69B-65447E62242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992" name="Text Box 10">
          <a:extLst>
            <a:ext uri="{FF2B5EF4-FFF2-40B4-BE49-F238E27FC236}">
              <a16:creationId xmlns:a16="http://schemas.microsoft.com/office/drawing/2014/main" id="{5FD3B013-3F18-44B2-81D4-CA47D6B4D84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993" name="Text Box 41">
          <a:extLst>
            <a:ext uri="{FF2B5EF4-FFF2-40B4-BE49-F238E27FC236}">
              <a16:creationId xmlns:a16="http://schemas.microsoft.com/office/drawing/2014/main" id="{4E54AAF7-2DB5-4FC8-B779-A8FC2ECFEE2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5994" name="Text Box 43">
          <a:extLst>
            <a:ext uri="{FF2B5EF4-FFF2-40B4-BE49-F238E27FC236}">
              <a16:creationId xmlns:a16="http://schemas.microsoft.com/office/drawing/2014/main" id="{A986F0FB-9758-41E5-A482-04121B05DF7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57150"/>
    <xdr:sp macro="" textlink="">
      <xdr:nvSpPr>
        <xdr:cNvPr id="5995" name="Text Box 1">
          <a:extLst>
            <a:ext uri="{FF2B5EF4-FFF2-40B4-BE49-F238E27FC236}">
              <a16:creationId xmlns:a16="http://schemas.microsoft.com/office/drawing/2014/main" id="{526D80FB-15D8-452B-AEBF-6958134E95C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57150"/>
    <xdr:sp macro="" textlink="">
      <xdr:nvSpPr>
        <xdr:cNvPr id="5996" name="Text Box 8">
          <a:extLst>
            <a:ext uri="{FF2B5EF4-FFF2-40B4-BE49-F238E27FC236}">
              <a16:creationId xmlns:a16="http://schemas.microsoft.com/office/drawing/2014/main" id="{6F35BD54-E3C2-4EF0-88B4-391BE90A6D9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57150"/>
    <xdr:sp macro="" textlink="">
      <xdr:nvSpPr>
        <xdr:cNvPr id="5997" name="Text Box 9">
          <a:extLst>
            <a:ext uri="{FF2B5EF4-FFF2-40B4-BE49-F238E27FC236}">
              <a16:creationId xmlns:a16="http://schemas.microsoft.com/office/drawing/2014/main" id="{E2FA5BA1-0DEF-4383-A8CA-F16EB35EB1D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57150"/>
    <xdr:sp macro="" textlink="">
      <xdr:nvSpPr>
        <xdr:cNvPr id="5998" name="Text Box 10">
          <a:extLst>
            <a:ext uri="{FF2B5EF4-FFF2-40B4-BE49-F238E27FC236}">
              <a16:creationId xmlns:a16="http://schemas.microsoft.com/office/drawing/2014/main" id="{80AEA79A-35E5-46D2-B0FF-E39CC47AC7E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57150"/>
    <xdr:sp macro="" textlink="">
      <xdr:nvSpPr>
        <xdr:cNvPr id="5999" name="Text Box 41">
          <a:extLst>
            <a:ext uri="{FF2B5EF4-FFF2-40B4-BE49-F238E27FC236}">
              <a16:creationId xmlns:a16="http://schemas.microsoft.com/office/drawing/2014/main" id="{CBA284AD-F9CE-4E13-839C-996979D9032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57150"/>
    <xdr:sp macro="" textlink="">
      <xdr:nvSpPr>
        <xdr:cNvPr id="6000" name="Text Box 43">
          <a:extLst>
            <a:ext uri="{FF2B5EF4-FFF2-40B4-BE49-F238E27FC236}">
              <a16:creationId xmlns:a16="http://schemas.microsoft.com/office/drawing/2014/main" id="{CF887FF8-DAFE-4EC0-80AF-11BFBB01DD6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001" name="Text Box 1">
          <a:extLst>
            <a:ext uri="{FF2B5EF4-FFF2-40B4-BE49-F238E27FC236}">
              <a16:creationId xmlns:a16="http://schemas.microsoft.com/office/drawing/2014/main" id="{1CD9756C-6BA5-4CDB-83E0-97E0773AC68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002" name="Text Box 8">
          <a:extLst>
            <a:ext uri="{FF2B5EF4-FFF2-40B4-BE49-F238E27FC236}">
              <a16:creationId xmlns:a16="http://schemas.microsoft.com/office/drawing/2014/main" id="{F0E92915-0F85-4DF7-8F18-FD3B6D5FB50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003" name="Text Box 9">
          <a:extLst>
            <a:ext uri="{FF2B5EF4-FFF2-40B4-BE49-F238E27FC236}">
              <a16:creationId xmlns:a16="http://schemas.microsoft.com/office/drawing/2014/main" id="{97E8E54A-46C3-49A1-ACC1-FBAA14EA18D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004" name="Text Box 10">
          <a:extLst>
            <a:ext uri="{FF2B5EF4-FFF2-40B4-BE49-F238E27FC236}">
              <a16:creationId xmlns:a16="http://schemas.microsoft.com/office/drawing/2014/main" id="{531D2DB6-C21E-40DE-BA1F-FFBD698DFB7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005" name="Text Box 41">
          <a:extLst>
            <a:ext uri="{FF2B5EF4-FFF2-40B4-BE49-F238E27FC236}">
              <a16:creationId xmlns:a16="http://schemas.microsoft.com/office/drawing/2014/main" id="{5898CBD4-22BB-47A5-B186-CC9E68D2EAA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006" name="Text Box 43">
          <a:extLst>
            <a:ext uri="{FF2B5EF4-FFF2-40B4-BE49-F238E27FC236}">
              <a16:creationId xmlns:a16="http://schemas.microsoft.com/office/drawing/2014/main" id="{F5F1A249-FB6B-4C76-8032-85CE7329E8F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007" name="Text Box 1">
          <a:extLst>
            <a:ext uri="{FF2B5EF4-FFF2-40B4-BE49-F238E27FC236}">
              <a16:creationId xmlns:a16="http://schemas.microsoft.com/office/drawing/2014/main" id="{2D07EC89-2EF9-47A7-B858-33B897CEF82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008" name="Text Box 8">
          <a:extLst>
            <a:ext uri="{FF2B5EF4-FFF2-40B4-BE49-F238E27FC236}">
              <a16:creationId xmlns:a16="http://schemas.microsoft.com/office/drawing/2014/main" id="{6F27F4EB-7004-4E35-A21B-A66CD768FB9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009" name="Text Box 9">
          <a:extLst>
            <a:ext uri="{FF2B5EF4-FFF2-40B4-BE49-F238E27FC236}">
              <a16:creationId xmlns:a16="http://schemas.microsoft.com/office/drawing/2014/main" id="{EB6B408B-94E7-4F60-9F02-2972BE5FC17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010" name="Text Box 10">
          <a:extLst>
            <a:ext uri="{FF2B5EF4-FFF2-40B4-BE49-F238E27FC236}">
              <a16:creationId xmlns:a16="http://schemas.microsoft.com/office/drawing/2014/main" id="{2BA32F27-2111-4AA9-BE6D-85D877C1267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011" name="Text Box 41">
          <a:extLst>
            <a:ext uri="{FF2B5EF4-FFF2-40B4-BE49-F238E27FC236}">
              <a16:creationId xmlns:a16="http://schemas.microsoft.com/office/drawing/2014/main" id="{3901CC0E-682D-43C9-A0DE-BA002554C81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012" name="Text Box 43">
          <a:extLst>
            <a:ext uri="{FF2B5EF4-FFF2-40B4-BE49-F238E27FC236}">
              <a16:creationId xmlns:a16="http://schemas.microsoft.com/office/drawing/2014/main" id="{F44D4F7E-E397-42BC-89DD-C52DA4E57B9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013" name="Text Box 1">
          <a:extLst>
            <a:ext uri="{FF2B5EF4-FFF2-40B4-BE49-F238E27FC236}">
              <a16:creationId xmlns:a16="http://schemas.microsoft.com/office/drawing/2014/main" id="{95D5BFC9-B49D-4F51-966B-7A1259FB962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014" name="Text Box 8">
          <a:extLst>
            <a:ext uri="{FF2B5EF4-FFF2-40B4-BE49-F238E27FC236}">
              <a16:creationId xmlns:a16="http://schemas.microsoft.com/office/drawing/2014/main" id="{B0999DA3-9E9A-4072-8A22-6339D6951E9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015" name="Text Box 9">
          <a:extLst>
            <a:ext uri="{FF2B5EF4-FFF2-40B4-BE49-F238E27FC236}">
              <a16:creationId xmlns:a16="http://schemas.microsoft.com/office/drawing/2014/main" id="{C2E928BA-19DA-40DB-9CA6-32F8896B7E9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016" name="Text Box 10">
          <a:extLst>
            <a:ext uri="{FF2B5EF4-FFF2-40B4-BE49-F238E27FC236}">
              <a16:creationId xmlns:a16="http://schemas.microsoft.com/office/drawing/2014/main" id="{C2CFF2B3-F9F8-4686-BA75-6E12BEA3F5D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017" name="Text Box 41">
          <a:extLst>
            <a:ext uri="{FF2B5EF4-FFF2-40B4-BE49-F238E27FC236}">
              <a16:creationId xmlns:a16="http://schemas.microsoft.com/office/drawing/2014/main" id="{BD914431-3BF4-4A37-A01B-D086CEB1A21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018" name="Text Box 43">
          <a:extLst>
            <a:ext uri="{FF2B5EF4-FFF2-40B4-BE49-F238E27FC236}">
              <a16:creationId xmlns:a16="http://schemas.microsoft.com/office/drawing/2014/main" id="{CF1DFB88-C59E-42E0-A6AA-2B5B9812B10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019" name="Text Box 1">
          <a:extLst>
            <a:ext uri="{FF2B5EF4-FFF2-40B4-BE49-F238E27FC236}">
              <a16:creationId xmlns:a16="http://schemas.microsoft.com/office/drawing/2014/main" id="{282DE252-5640-4830-9C93-DA71617CAC9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020" name="Text Box 8">
          <a:extLst>
            <a:ext uri="{FF2B5EF4-FFF2-40B4-BE49-F238E27FC236}">
              <a16:creationId xmlns:a16="http://schemas.microsoft.com/office/drawing/2014/main" id="{36D3231E-C52A-4AA4-9052-62D17195334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021" name="Text Box 9">
          <a:extLst>
            <a:ext uri="{FF2B5EF4-FFF2-40B4-BE49-F238E27FC236}">
              <a16:creationId xmlns:a16="http://schemas.microsoft.com/office/drawing/2014/main" id="{8E71E7B6-BF0D-4685-B87C-569D0EFE24E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022" name="Text Box 10">
          <a:extLst>
            <a:ext uri="{FF2B5EF4-FFF2-40B4-BE49-F238E27FC236}">
              <a16:creationId xmlns:a16="http://schemas.microsoft.com/office/drawing/2014/main" id="{FA0A1827-8DA3-47CC-BF54-6CA52CB299C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023" name="Text Box 41">
          <a:extLst>
            <a:ext uri="{FF2B5EF4-FFF2-40B4-BE49-F238E27FC236}">
              <a16:creationId xmlns:a16="http://schemas.microsoft.com/office/drawing/2014/main" id="{FF6F2107-1665-4EA8-AA16-21BA420270E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024" name="Text Box 43">
          <a:extLst>
            <a:ext uri="{FF2B5EF4-FFF2-40B4-BE49-F238E27FC236}">
              <a16:creationId xmlns:a16="http://schemas.microsoft.com/office/drawing/2014/main" id="{248E325F-AB3A-4323-A8F3-147866FCAAF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025" name="Text Box 1">
          <a:extLst>
            <a:ext uri="{FF2B5EF4-FFF2-40B4-BE49-F238E27FC236}">
              <a16:creationId xmlns:a16="http://schemas.microsoft.com/office/drawing/2014/main" id="{0AD516E0-0A93-402C-9D2F-95830E13209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026" name="Text Box 8">
          <a:extLst>
            <a:ext uri="{FF2B5EF4-FFF2-40B4-BE49-F238E27FC236}">
              <a16:creationId xmlns:a16="http://schemas.microsoft.com/office/drawing/2014/main" id="{5780C13E-66E3-4D77-94D8-596E4C13F27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027" name="Text Box 9">
          <a:extLst>
            <a:ext uri="{FF2B5EF4-FFF2-40B4-BE49-F238E27FC236}">
              <a16:creationId xmlns:a16="http://schemas.microsoft.com/office/drawing/2014/main" id="{0723757F-4E23-4494-8FE8-D29AEDA82F7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028" name="Text Box 10">
          <a:extLst>
            <a:ext uri="{FF2B5EF4-FFF2-40B4-BE49-F238E27FC236}">
              <a16:creationId xmlns:a16="http://schemas.microsoft.com/office/drawing/2014/main" id="{71772F32-02D8-480B-B803-D12C9DEAAE5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029" name="Text Box 41">
          <a:extLst>
            <a:ext uri="{FF2B5EF4-FFF2-40B4-BE49-F238E27FC236}">
              <a16:creationId xmlns:a16="http://schemas.microsoft.com/office/drawing/2014/main" id="{FDED6564-FF4E-4A32-BF8C-4EA23215B2E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030" name="Text Box 43">
          <a:extLst>
            <a:ext uri="{FF2B5EF4-FFF2-40B4-BE49-F238E27FC236}">
              <a16:creationId xmlns:a16="http://schemas.microsoft.com/office/drawing/2014/main" id="{B94A5625-CE37-4A82-9B76-686EE963506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031" name="Text Box 1">
          <a:extLst>
            <a:ext uri="{FF2B5EF4-FFF2-40B4-BE49-F238E27FC236}">
              <a16:creationId xmlns:a16="http://schemas.microsoft.com/office/drawing/2014/main" id="{D516C2EC-95ED-42A1-940D-7792C76F18E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032" name="Text Box 8">
          <a:extLst>
            <a:ext uri="{FF2B5EF4-FFF2-40B4-BE49-F238E27FC236}">
              <a16:creationId xmlns:a16="http://schemas.microsoft.com/office/drawing/2014/main" id="{677498D3-DB12-4EF3-AD1D-D32BBF26644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033" name="Text Box 9">
          <a:extLst>
            <a:ext uri="{FF2B5EF4-FFF2-40B4-BE49-F238E27FC236}">
              <a16:creationId xmlns:a16="http://schemas.microsoft.com/office/drawing/2014/main" id="{8AF58CA4-21C0-47A7-9A8F-FBB663C71CE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034" name="Text Box 10">
          <a:extLst>
            <a:ext uri="{FF2B5EF4-FFF2-40B4-BE49-F238E27FC236}">
              <a16:creationId xmlns:a16="http://schemas.microsoft.com/office/drawing/2014/main" id="{BDE22092-A4B6-4F9A-9466-D15AB5E01B2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035" name="Text Box 41">
          <a:extLst>
            <a:ext uri="{FF2B5EF4-FFF2-40B4-BE49-F238E27FC236}">
              <a16:creationId xmlns:a16="http://schemas.microsoft.com/office/drawing/2014/main" id="{6D80AEC9-D334-48DE-B2DD-856520696C7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036" name="Text Box 43">
          <a:extLst>
            <a:ext uri="{FF2B5EF4-FFF2-40B4-BE49-F238E27FC236}">
              <a16:creationId xmlns:a16="http://schemas.microsoft.com/office/drawing/2014/main" id="{C9B2D687-D99E-4102-B981-E65A64A0E8F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6037" name="Text Box 1">
          <a:extLst>
            <a:ext uri="{FF2B5EF4-FFF2-40B4-BE49-F238E27FC236}">
              <a16:creationId xmlns:a16="http://schemas.microsoft.com/office/drawing/2014/main" id="{64E6ADD6-B890-42EB-9411-62F0FF4F7FF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6038" name="Text Box 8">
          <a:extLst>
            <a:ext uri="{FF2B5EF4-FFF2-40B4-BE49-F238E27FC236}">
              <a16:creationId xmlns:a16="http://schemas.microsoft.com/office/drawing/2014/main" id="{761D68B0-FA0A-4A37-A067-9843F8221F3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6039" name="Text Box 9">
          <a:extLst>
            <a:ext uri="{FF2B5EF4-FFF2-40B4-BE49-F238E27FC236}">
              <a16:creationId xmlns:a16="http://schemas.microsoft.com/office/drawing/2014/main" id="{447B5041-0E7B-4E6E-AA24-DBFE57B91F2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6040" name="Text Box 10">
          <a:extLst>
            <a:ext uri="{FF2B5EF4-FFF2-40B4-BE49-F238E27FC236}">
              <a16:creationId xmlns:a16="http://schemas.microsoft.com/office/drawing/2014/main" id="{3C745194-7A58-4B45-B081-D666E0C8DC1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6041" name="Text Box 41">
          <a:extLst>
            <a:ext uri="{FF2B5EF4-FFF2-40B4-BE49-F238E27FC236}">
              <a16:creationId xmlns:a16="http://schemas.microsoft.com/office/drawing/2014/main" id="{A19738CC-226E-46C4-B8D9-55B94BFD1A7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6042" name="Text Box 43">
          <a:extLst>
            <a:ext uri="{FF2B5EF4-FFF2-40B4-BE49-F238E27FC236}">
              <a16:creationId xmlns:a16="http://schemas.microsoft.com/office/drawing/2014/main" id="{CACDBF00-CEB1-4AAE-B6BC-DAFF42949D7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44450"/>
    <xdr:sp macro="" textlink="">
      <xdr:nvSpPr>
        <xdr:cNvPr id="6043" name="Text Box 1">
          <a:extLst>
            <a:ext uri="{FF2B5EF4-FFF2-40B4-BE49-F238E27FC236}">
              <a16:creationId xmlns:a16="http://schemas.microsoft.com/office/drawing/2014/main" id="{6AB249C7-82FE-4F94-A122-3D5DA3261A2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44450"/>
    <xdr:sp macro="" textlink="">
      <xdr:nvSpPr>
        <xdr:cNvPr id="6044" name="Text Box 8">
          <a:extLst>
            <a:ext uri="{FF2B5EF4-FFF2-40B4-BE49-F238E27FC236}">
              <a16:creationId xmlns:a16="http://schemas.microsoft.com/office/drawing/2014/main" id="{8557E9C0-9B13-4E31-9CAE-10B1435E8B6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44450"/>
    <xdr:sp macro="" textlink="">
      <xdr:nvSpPr>
        <xdr:cNvPr id="6045" name="Text Box 9">
          <a:extLst>
            <a:ext uri="{FF2B5EF4-FFF2-40B4-BE49-F238E27FC236}">
              <a16:creationId xmlns:a16="http://schemas.microsoft.com/office/drawing/2014/main" id="{E38366D0-3A38-46B7-8B10-8F0F7D5CAF9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44450"/>
    <xdr:sp macro="" textlink="">
      <xdr:nvSpPr>
        <xdr:cNvPr id="6046" name="Text Box 10">
          <a:extLst>
            <a:ext uri="{FF2B5EF4-FFF2-40B4-BE49-F238E27FC236}">
              <a16:creationId xmlns:a16="http://schemas.microsoft.com/office/drawing/2014/main" id="{7977D59C-9D1F-4424-91A8-BD71DB36DB5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44450"/>
    <xdr:sp macro="" textlink="">
      <xdr:nvSpPr>
        <xdr:cNvPr id="6047" name="Text Box 41">
          <a:extLst>
            <a:ext uri="{FF2B5EF4-FFF2-40B4-BE49-F238E27FC236}">
              <a16:creationId xmlns:a16="http://schemas.microsoft.com/office/drawing/2014/main" id="{DE9FCA62-7F35-4112-B7C5-69C1E1318AB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44450"/>
    <xdr:sp macro="" textlink="">
      <xdr:nvSpPr>
        <xdr:cNvPr id="6048" name="Text Box 43">
          <a:extLst>
            <a:ext uri="{FF2B5EF4-FFF2-40B4-BE49-F238E27FC236}">
              <a16:creationId xmlns:a16="http://schemas.microsoft.com/office/drawing/2014/main" id="{CE9A20F9-FB5B-43A7-9D18-B4EED14A45F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049" name="Text Box 1">
          <a:extLst>
            <a:ext uri="{FF2B5EF4-FFF2-40B4-BE49-F238E27FC236}">
              <a16:creationId xmlns:a16="http://schemas.microsoft.com/office/drawing/2014/main" id="{AE0D03DA-64BE-48E0-9126-1D2BFB3EF4B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050" name="Text Box 8">
          <a:extLst>
            <a:ext uri="{FF2B5EF4-FFF2-40B4-BE49-F238E27FC236}">
              <a16:creationId xmlns:a16="http://schemas.microsoft.com/office/drawing/2014/main" id="{D3167FA9-2966-4B45-BFC8-3CBD77966F3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051" name="Text Box 9">
          <a:extLst>
            <a:ext uri="{FF2B5EF4-FFF2-40B4-BE49-F238E27FC236}">
              <a16:creationId xmlns:a16="http://schemas.microsoft.com/office/drawing/2014/main" id="{2274614D-FDCC-4CD2-8324-39833DAF378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052" name="Text Box 10">
          <a:extLst>
            <a:ext uri="{FF2B5EF4-FFF2-40B4-BE49-F238E27FC236}">
              <a16:creationId xmlns:a16="http://schemas.microsoft.com/office/drawing/2014/main" id="{5ACF1C74-9006-47E1-8BFD-69666088A43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053" name="Text Box 41">
          <a:extLst>
            <a:ext uri="{FF2B5EF4-FFF2-40B4-BE49-F238E27FC236}">
              <a16:creationId xmlns:a16="http://schemas.microsoft.com/office/drawing/2014/main" id="{1A67D618-246A-410C-8135-64F0AE1D951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054" name="Text Box 43">
          <a:extLst>
            <a:ext uri="{FF2B5EF4-FFF2-40B4-BE49-F238E27FC236}">
              <a16:creationId xmlns:a16="http://schemas.microsoft.com/office/drawing/2014/main" id="{D732E856-AC8F-4E8D-8A38-4D0CBC30D3C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055" name="Text Box 1">
          <a:extLst>
            <a:ext uri="{FF2B5EF4-FFF2-40B4-BE49-F238E27FC236}">
              <a16:creationId xmlns:a16="http://schemas.microsoft.com/office/drawing/2014/main" id="{47153B0F-CCD0-426E-8635-58B7F047156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056" name="Text Box 8">
          <a:extLst>
            <a:ext uri="{FF2B5EF4-FFF2-40B4-BE49-F238E27FC236}">
              <a16:creationId xmlns:a16="http://schemas.microsoft.com/office/drawing/2014/main" id="{4CF85334-A77A-4F95-B530-11AAB8A1D90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057" name="Text Box 9">
          <a:extLst>
            <a:ext uri="{FF2B5EF4-FFF2-40B4-BE49-F238E27FC236}">
              <a16:creationId xmlns:a16="http://schemas.microsoft.com/office/drawing/2014/main" id="{F6F7FC34-F5EC-4A11-A482-8B633F0E3FC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058" name="Text Box 10">
          <a:extLst>
            <a:ext uri="{FF2B5EF4-FFF2-40B4-BE49-F238E27FC236}">
              <a16:creationId xmlns:a16="http://schemas.microsoft.com/office/drawing/2014/main" id="{8D3A92D1-A65D-4C85-96C5-00033CF1161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059" name="Text Box 41">
          <a:extLst>
            <a:ext uri="{FF2B5EF4-FFF2-40B4-BE49-F238E27FC236}">
              <a16:creationId xmlns:a16="http://schemas.microsoft.com/office/drawing/2014/main" id="{C5C36CF7-8685-41D0-BC58-611991128E8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060" name="Text Box 43">
          <a:extLst>
            <a:ext uri="{FF2B5EF4-FFF2-40B4-BE49-F238E27FC236}">
              <a16:creationId xmlns:a16="http://schemas.microsoft.com/office/drawing/2014/main" id="{840A1383-3B5C-46C0-80C6-270CB6821B6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061" name="Text Box 1">
          <a:extLst>
            <a:ext uri="{FF2B5EF4-FFF2-40B4-BE49-F238E27FC236}">
              <a16:creationId xmlns:a16="http://schemas.microsoft.com/office/drawing/2014/main" id="{7AAFAB97-DFE2-4107-B30C-4BDFDD20DE7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062" name="Text Box 8">
          <a:extLst>
            <a:ext uri="{FF2B5EF4-FFF2-40B4-BE49-F238E27FC236}">
              <a16:creationId xmlns:a16="http://schemas.microsoft.com/office/drawing/2014/main" id="{9BBB2E5D-A9F1-4AAF-BDEF-4BC761C83B2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063" name="Text Box 9">
          <a:extLst>
            <a:ext uri="{FF2B5EF4-FFF2-40B4-BE49-F238E27FC236}">
              <a16:creationId xmlns:a16="http://schemas.microsoft.com/office/drawing/2014/main" id="{CE62EEBD-EB9F-4EEC-B78A-08867B0E260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064" name="Text Box 10">
          <a:extLst>
            <a:ext uri="{FF2B5EF4-FFF2-40B4-BE49-F238E27FC236}">
              <a16:creationId xmlns:a16="http://schemas.microsoft.com/office/drawing/2014/main" id="{5CB93E9B-27A0-4FB4-8EE6-458ADB92E86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065" name="Text Box 41">
          <a:extLst>
            <a:ext uri="{FF2B5EF4-FFF2-40B4-BE49-F238E27FC236}">
              <a16:creationId xmlns:a16="http://schemas.microsoft.com/office/drawing/2014/main" id="{FBF212EE-53B9-4D62-A6A5-CA2AA623DC9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066" name="Text Box 43">
          <a:extLst>
            <a:ext uri="{FF2B5EF4-FFF2-40B4-BE49-F238E27FC236}">
              <a16:creationId xmlns:a16="http://schemas.microsoft.com/office/drawing/2014/main" id="{AC766F77-47B6-4DE8-B128-AE13ABC3011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067" name="Text Box 1">
          <a:extLst>
            <a:ext uri="{FF2B5EF4-FFF2-40B4-BE49-F238E27FC236}">
              <a16:creationId xmlns:a16="http://schemas.microsoft.com/office/drawing/2014/main" id="{8A8D25CB-60FD-4F17-A36E-566A7EC6D61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068" name="Text Box 8">
          <a:extLst>
            <a:ext uri="{FF2B5EF4-FFF2-40B4-BE49-F238E27FC236}">
              <a16:creationId xmlns:a16="http://schemas.microsoft.com/office/drawing/2014/main" id="{A6A2F53A-F143-413B-A9CE-FB78463AB89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069" name="Text Box 9">
          <a:extLst>
            <a:ext uri="{FF2B5EF4-FFF2-40B4-BE49-F238E27FC236}">
              <a16:creationId xmlns:a16="http://schemas.microsoft.com/office/drawing/2014/main" id="{19B04D25-A53E-41F6-AA83-BB93D4230C3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070" name="Text Box 10">
          <a:extLst>
            <a:ext uri="{FF2B5EF4-FFF2-40B4-BE49-F238E27FC236}">
              <a16:creationId xmlns:a16="http://schemas.microsoft.com/office/drawing/2014/main" id="{74C2061E-BCD5-4E76-8B9A-F34CCEE2203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071" name="Text Box 41">
          <a:extLst>
            <a:ext uri="{FF2B5EF4-FFF2-40B4-BE49-F238E27FC236}">
              <a16:creationId xmlns:a16="http://schemas.microsoft.com/office/drawing/2014/main" id="{325B726F-F6E9-417F-88C4-1EAFEF1F191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072" name="Text Box 43">
          <a:extLst>
            <a:ext uri="{FF2B5EF4-FFF2-40B4-BE49-F238E27FC236}">
              <a16:creationId xmlns:a16="http://schemas.microsoft.com/office/drawing/2014/main" id="{186E2178-EE63-4B60-A70E-328C0348AA4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44450"/>
    <xdr:sp macro="" textlink="">
      <xdr:nvSpPr>
        <xdr:cNvPr id="6073" name="Text Box 1">
          <a:extLst>
            <a:ext uri="{FF2B5EF4-FFF2-40B4-BE49-F238E27FC236}">
              <a16:creationId xmlns:a16="http://schemas.microsoft.com/office/drawing/2014/main" id="{B4FAA746-23D2-4164-8E14-7C53B8490E1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44450"/>
    <xdr:sp macro="" textlink="">
      <xdr:nvSpPr>
        <xdr:cNvPr id="6074" name="Text Box 8">
          <a:extLst>
            <a:ext uri="{FF2B5EF4-FFF2-40B4-BE49-F238E27FC236}">
              <a16:creationId xmlns:a16="http://schemas.microsoft.com/office/drawing/2014/main" id="{E4A8D448-3D34-4BB1-8D47-0B0E199CC87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44450"/>
    <xdr:sp macro="" textlink="">
      <xdr:nvSpPr>
        <xdr:cNvPr id="6075" name="Text Box 9">
          <a:extLst>
            <a:ext uri="{FF2B5EF4-FFF2-40B4-BE49-F238E27FC236}">
              <a16:creationId xmlns:a16="http://schemas.microsoft.com/office/drawing/2014/main" id="{08BD812C-DC15-4C24-AC45-18759321C8A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44450"/>
    <xdr:sp macro="" textlink="">
      <xdr:nvSpPr>
        <xdr:cNvPr id="6076" name="Text Box 10">
          <a:extLst>
            <a:ext uri="{FF2B5EF4-FFF2-40B4-BE49-F238E27FC236}">
              <a16:creationId xmlns:a16="http://schemas.microsoft.com/office/drawing/2014/main" id="{2F4A5C7B-EC0B-4CA7-B9EE-F6299EF1B2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44450"/>
    <xdr:sp macro="" textlink="">
      <xdr:nvSpPr>
        <xdr:cNvPr id="6077" name="Text Box 41">
          <a:extLst>
            <a:ext uri="{FF2B5EF4-FFF2-40B4-BE49-F238E27FC236}">
              <a16:creationId xmlns:a16="http://schemas.microsoft.com/office/drawing/2014/main" id="{76AB635E-FD85-4251-A8AB-C00A8A2C054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44450"/>
    <xdr:sp macro="" textlink="">
      <xdr:nvSpPr>
        <xdr:cNvPr id="6078" name="Text Box 43">
          <a:extLst>
            <a:ext uri="{FF2B5EF4-FFF2-40B4-BE49-F238E27FC236}">
              <a16:creationId xmlns:a16="http://schemas.microsoft.com/office/drawing/2014/main" id="{C676A81C-B6D1-48DC-AB1F-527F1026BE8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079" name="Text Box 1">
          <a:extLst>
            <a:ext uri="{FF2B5EF4-FFF2-40B4-BE49-F238E27FC236}">
              <a16:creationId xmlns:a16="http://schemas.microsoft.com/office/drawing/2014/main" id="{A77B392E-4951-41D8-B397-A732403C649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080" name="Text Box 8">
          <a:extLst>
            <a:ext uri="{FF2B5EF4-FFF2-40B4-BE49-F238E27FC236}">
              <a16:creationId xmlns:a16="http://schemas.microsoft.com/office/drawing/2014/main" id="{B38C58E5-DCCA-4638-95FE-7DB5FD162BC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081" name="Text Box 9">
          <a:extLst>
            <a:ext uri="{FF2B5EF4-FFF2-40B4-BE49-F238E27FC236}">
              <a16:creationId xmlns:a16="http://schemas.microsoft.com/office/drawing/2014/main" id="{34DE4056-4745-4684-B38F-049F96E82EB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082" name="Text Box 10">
          <a:extLst>
            <a:ext uri="{FF2B5EF4-FFF2-40B4-BE49-F238E27FC236}">
              <a16:creationId xmlns:a16="http://schemas.microsoft.com/office/drawing/2014/main" id="{91BCBCCA-4AF3-48E4-B637-082B2320970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083" name="Text Box 41">
          <a:extLst>
            <a:ext uri="{FF2B5EF4-FFF2-40B4-BE49-F238E27FC236}">
              <a16:creationId xmlns:a16="http://schemas.microsoft.com/office/drawing/2014/main" id="{DD2B9F5B-CC9E-417A-B1C6-8629D9A01CF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084" name="Text Box 43">
          <a:extLst>
            <a:ext uri="{FF2B5EF4-FFF2-40B4-BE49-F238E27FC236}">
              <a16:creationId xmlns:a16="http://schemas.microsoft.com/office/drawing/2014/main" id="{2B036CC5-8771-4810-ACAE-4A69EB96959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085" name="Text Box 1">
          <a:extLst>
            <a:ext uri="{FF2B5EF4-FFF2-40B4-BE49-F238E27FC236}">
              <a16:creationId xmlns:a16="http://schemas.microsoft.com/office/drawing/2014/main" id="{5EA64D9C-DE8D-4ADA-BFD6-820E6F14004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086" name="Text Box 8">
          <a:extLst>
            <a:ext uri="{FF2B5EF4-FFF2-40B4-BE49-F238E27FC236}">
              <a16:creationId xmlns:a16="http://schemas.microsoft.com/office/drawing/2014/main" id="{8286B160-71B0-4F86-97DC-896B4ADDADC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087" name="Text Box 9">
          <a:extLst>
            <a:ext uri="{FF2B5EF4-FFF2-40B4-BE49-F238E27FC236}">
              <a16:creationId xmlns:a16="http://schemas.microsoft.com/office/drawing/2014/main" id="{9DE5309F-18C1-41C0-9F3B-BCA57F70E83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088" name="Text Box 10">
          <a:extLst>
            <a:ext uri="{FF2B5EF4-FFF2-40B4-BE49-F238E27FC236}">
              <a16:creationId xmlns:a16="http://schemas.microsoft.com/office/drawing/2014/main" id="{24990387-0B51-490A-A765-29375F5A4B4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089" name="Text Box 41">
          <a:extLst>
            <a:ext uri="{FF2B5EF4-FFF2-40B4-BE49-F238E27FC236}">
              <a16:creationId xmlns:a16="http://schemas.microsoft.com/office/drawing/2014/main" id="{02E46859-731C-477A-8632-4EC1B1088D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090" name="Text Box 43">
          <a:extLst>
            <a:ext uri="{FF2B5EF4-FFF2-40B4-BE49-F238E27FC236}">
              <a16:creationId xmlns:a16="http://schemas.microsoft.com/office/drawing/2014/main" id="{7A9FC77C-F844-418E-9CFA-35762AE62C3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091" name="Text Box 1">
          <a:extLst>
            <a:ext uri="{FF2B5EF4-FFF2-40B4-BE49-F238E27FC236}">
              <a16:creationId xmlns:a16="http://schemas.microsoft.com/office/drawing/2014/main" id="{911697C3-D4FA-47CB-BE91-D6E9448AB0A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092" name="Text Box 8">
          <a:extLst>
            <a:ext uri="{FF2B5EF4-FFF2-40B4-BE49-F238E27FC236}">
              <a16:creationId xmlns:a16="http://schemas.microsoft.com/office/drawing/2014/main" id="{F89BFC1D-4CC2-4765-AC64-C872725BBD3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093" name="Text Box 9">
          <a:extLst>
            <a:ext uri="{FF2B5EF4-FFF2-40B4-BE49-F238E27FC236}">
              <a16:creationId xmlns:a16="http://schemas.microsoft.com/office/drawing/2014/main" id="{763A87E8-12CD-4EA7-9D1F-498AFDC7E35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094" name="Text Box 10">
          <a:extLst>
            <a:ext uri="{FF2B5EF4-FFF2-40B4-BE49-F238E27FC236}">
              <a16:creationId xmlns:a16="http://schemas.microsoft.com/office/drawing/2014/main" id="{0D4C8746-0DC5-444D-81DD-7F695125AAA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095" name="Text Box 41">
          <a:extLst>
            <a:ext uri="{FF2B5EF4-FFF2-40B4-BE49-F238E27FC236}">
              <a16:creationId xmlns:a16="http://schemas.microsoft.com/office/drawing/2014/main" id="{D2273641-70FA-4A60-AE05-58128EBB1A0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096" name="Text Box 43">
          <a:extLst>
            <a:ext uri="{FF2B5EF4-FFF2-40B4-BE49-F238E27FC236}">
              <a16:creationId xmlns:a16="http://schemas.microsoft.com/office/drawing/2014/main" id="{A6D3F8BA-0BCD-4F32-8DC4-65CBF76B9D2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097" name="Text Box 1">
          <a:extLst>
            <a:ext uri="{FF2B5EF4-FFF2-40B4-BE49-F238E27FC236}">
              <a16:creationId xmlns:a16="http://schemas.microsoft.com/office/drawing/2014/main" id="{AF29F476-323E-485A-B686-469D9E7D967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098" name="Text Box 8">
          <a:extLst>
            <a:ext uri="{FF2B5EF4-FFF2-40B4-BE49-F238E27FC236}">
              <a16:creationId xmlns:a16="http://schemas.microsoft.com/office/drawing/2014/main" id="{BBEB85C1-8FB6-410B-A0C0-2D2E3B5F26A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099" name="Text Box 9">
          <a:extLst>
            <a:ext uri="{FF2B5EF4-FFF2-40B4-BE49-F238E27FC236}">
              <a16:creationId xmlns:a16="http://schemas.microsoft.com/office/drawing/2014/main" id="{FB19393E-B9D6-477E-AAE1-8868F7C78C3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100" name="Text Box 10">
          <a:extLst>
            <a:ext uri="{FF2B5EF4-FFF2-40B4-BE49-F238E27FC236}">
              <a16:creationId xmlns:a16="http://schemas.microsoft.com/office/drawing/2014/main" id="{9644FC47-4157-4289-A16F-62A5A74B29A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101" name="Text Box 41">
          <a:extLst>
            <a:ext uri="{FF2B5EF4-FFF2-40B4-BE49-F238E27FC236}">
              <a16:creationId xmlns:a16="http://schemas.microsoft.com/office/drawing/2014/main" id="{CF235764-B505-48B9-8AD7-92BD9D686F4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102" name="Text Box 43">
          <a:extLst>
            <a:ext uri="{FF2B5EF4-FFF2-40B4-BE49-F238E27FC236}">
              <a16:creationId xmlns:a16="http://schemas.microsoft.com/office/drawing/2014/main" id="{FE4853C9-1BA4-411A-BECA-B6724F0F671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103" name="Text Box 1">
          <a:extLst>
            <a:ext uri="{FF2B5EF4-FFF2-40B4-BE49-F238E27FC236}">
              <a16:creationId xmlns:a16="http://schemas.microsoft.com/office/drawing/2014/main" id="{6302E5E5-E93F-4069-9C81-24D98EC64E6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104" name="Text Box 8">
          <a:extLst>
            <a:ext uri="{FF2B5EF4-FFF2-40B4-BE49-F238E27FC236}">
              <a16:creationId xmlns:a16="http://schemas.microsoft.com/office/drawing/2014/main" id="{92D1D936-0759-436E-97B8-BA001E1F4F8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105" name="Text Box 9">
          <a:extLst>
            <a:ext uri="{FF2B5EF4-FFF2-40B4-BE49-F238E27FC236}">
              <a16:creationId xmlns:a16="http://schemas.microsoft.com/office/drawing/2014/main" id="{4E615D83-1394-47D1-948D-1B68DEB7FE7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106" name="Text Box 10">
          <a:extLst>
            <a:ext uri="{FF2B5EF4-FFF2-40B4-BE49-F238E27FC236}">
              <a16:creationId xmlns:a16="http://schemas.microsoft.com/office/drawing/2014/main" id="{AB1D5078-FCE5-42D5-9CFC-0E213F38049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107" name="Text Box 41">
          <a:extLst>
            <a:ext uri="{FF2B5EF4-FFF2-40B4-BE49-F238E27FC236}">
              <a16:creationId xmlns:a16="http://schemas.microsoft.com/office/drawing/2014/main" id="{EA0EA60F-E22A-42E5-8219-12F0C28DDB0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108" name="Text Box 43">
          <a:extLst>
            <a:ext uri="{FF2B5EF4-FFF2-40B4-BE49-F238E27FC236}">
              <a16:creationId xmlns:a16="http://schemas.microsoft.com/office/drawing/2014/main" id="{DE63F9AA-8F61-4221-AF11-1612D90B3BC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109" name="Text Box 1">
          <a:extLst>
            <a:ext uri="{FF2B5EF4-FFF2-40B4-BE49-F238E27FC236}">
              <a16:creationId xmlns:a16="http://schemas.microsoft.com/office/drawing/2014/main" id="{1754F06D-06AC-4C52-91EB-D95DFD99894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110" name="Text Box 8">
          <a:extLst>
            <a:ext uri="{FF2B5EF4-FFF2-40B4-BE49-F238E27FC236}">
              <a16:creationId xmlns:a16="http://schemas.microsoft.com/office/drawing/2014/main" id="{2A8879BD-294C-4FAD-A567-F8D8806F695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111" name="Text Box 9">
          <a:extLst>
            <a:ext uri="{FF2B5EF4-FFF2-40B4-BE49-F238E27FC236}">
              <a16:creationId xmlns:a16="http://schemas.microsoft.com/office/drawing/2014/main" id="{062E3318-91F2-4C75-BCE6-86680724DF0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112" name="Text Box 10">
          <a:extLst>
            <a:ext uri="{FF2B5EF4-FFF2-40B4-BE49-F238E27FC236}">
              <a16:creationId xmlns:a16="http://schemas.microsoft.com/office/drawing/2014/main" id="{8ED0AC8D-A254-4DA8-A0A7-C57E52779EB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113" name="Text Box 41">
          <a:extLst>
            <a:ext uri="{FF2B5EF4-FFF2-40B4-BE49-F238E27FC236}">
              <a16:creationId xmlns:a16="http://schemas.microsoft.com/office/drawing/2014/main" id="{CF455060-2F4F-4E66-8B2C-579A5673657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114" name="Text Box 43">
          <a:extLst>
            <a:ext uri="{FF2B5EF4-FFF2-40B4-BE49-F238E27FC236}">
              <a16:creationId xmlns:a16="http://schemas.microsoft.com/office/drawing/2014/main" id="{0B2E9B20-4415-44C0-89CC-A9874A4B0C4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6115" name="Text Box 1">
          <a:extLst>
            <a:ext uri="{FF2B5EF4-FFF2-40B4-BE49-F238E27FC236}">
              <a16:creationId xmlns:a16="http://schemas.microsoft.com/office/drawing/2014/main" id="{452C83D4-8661-43BA-9C08-0D0F5645AAF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6116" name="Text Box 8">
          <a:extLst>
            <a:ext uri="{FF2B5EF4-FFF2-40B4-BE49-F238E27FC236}">
              <a16:creationId xmlns:a16="http://schemas.microsoft.com/office/drawing/2014/main" id="{01113ED6-8358-45E8-9708-E790994DE63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6117" name="Text Box 9">
          <a:extLst>
            <a:ext uri="{FF2B5EF4-FFF2-40B4-BE49-F238E27FC236}">
              <a16:creationId xmlns:a16="http://schemas.microsoft.com/office/drawing/2014/main" id="{078E9E07-0AD5-499C-8F94-99436C63A7F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6118" name="Text Box 10">
          <a:extLst>
            <a:ext uri="{FF2B5EF4-FFF2-40B4-BE49-F238E27FC236}">
              <a16:creationId xmlns:a16="http://schemas.microsoft.com/office/drawing/2014/main" id="{DDE244A8-33A0-4CF9-8B14-1EB406A43DC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6119" name="Text Box 41">
          <a:extLst>
            <a:ext uri="{FF2B5EF4-FFF2-40B4-BE49-F238E27FC236}">
              <a16:creationId xmlns:a16="http://schemas.microsoft.com/office/drawing/2014/main" id="{07CB15AB-64F6-438A-9913-1ED8A2013C7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6120" name="Text Box 43">
          <a:extLst>
            <a:ext uri="{FF2B5EF4-FFF2-40B4-BE49-F238E27FC236}">
              <a16:creationId xmlns:a16="http://schemas.microsoft.com/office/drawing/2014/main" id="{A74D9336-B4DC-4457-9A96-940AE85C5B8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121" name="Text Box 1">
          <a:extLst>
            <a:ext uri="{FF2B5EF4-FFF2-40B4-BE49-F238E27FC236}">
              <a16:creationId xmlns:a16="http://schemas.microsoft.com/office/drawing/2014/main" id="{AABD6BDD-8CF5-4D85-B5B6-C6A7530D4B4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122" name="Text Box 8">
          <a:extLst>
            <a:ext uri="{FF2B5EF4-FFF2-40B4-BE49-F238E27FC236}">
              <a16:creationId xmlns:a16="http://schemas.microsoft.com/office/drawing/2014/main" id="{EDD7E8B0-6BC1-4229-B2D8-10598D6F1AB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123" name="Text Box 9">
          <a:extLst>
            <a:ext uri="{FF2B5EF4-FFF2-40B4-BE49-F238E27FC236}">
              <a16:creationId xmlns:a16="http://schemas.microsoft.com/office/drawing/2014/main" id="{08BE4A2D-1986-4215-B036-6C82CE91A3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124" name="Text Box 10">
          <a:extLst>
            <a:ext uri="{FF2B5EF4-FFF2-40B4-BE49-F238E27FC236}">
              <a16:creationId xmlns:a16="http://schemas.microsoft.com/office/drawing/2014/main" id="{AC8482F9-D278-4BC7-B397-4A26E32C415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125" name="Text Box 41">
          <a:extLst>
            <a:ext uri="{FF2B5EF4-FFF2-40B4-BE49-F238E27FC236}">
              <a16:creationId xmlns:a16="http://schemas.microsoft.com/office/drawing/2014/main" id="{592C2B60-F110-4105-8659-2D74A5C94F6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126" name="Text Box 43">
          <a:extLst>
            <a:ext uri="{FF2B5EF4-FFF2-40B4-BE49-F238E27FC236}">
              <a16:creationId xmlns:a16="http://schemas.microsoft.com/office/drawing/2014/main" id="{2AC1AFD2-D6B7-4584-B0D5-17EFF43AE58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127" name="Text Box 1">
          <a:extLst>
            <a:ext uri="{FF2B5EF4-FFF2-40B4-BE49-F238E27FC236}">
              <a16:creationId xmlns:a16="http://schemas.microsoft.com/office/drawing/2014/main" id="{AEEF4610-F854-4917-AB85-C698BD60FD4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128" name="Text Box 8">
          <a:extLst>
            <a:ext uri="{FF2B5EF4-FFF2-40B4-BE49-F238E27FC236}">
              <a16:creationId xmlns:a16="http://schemas.microsoft.com/office/drawing/2014/main" id="{83508872-C436-4629-AF74-991F3A5F940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129" name="Text Box 9">
          <a:extLst>
            <a:ext uri="{FF2B5EF4-FFF2-40B4-BE49-F238E27FC236}">
              <a16:creationId xmlns:a16="http://schemas.microsoft.com/office/drawing/2014/main" id="{D4B84A4B-CD12-4D04-B57A-555F0F8EA6A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130" name="Text Box 10">
          <a:extLst>
            <a:ext uri="{FF2B5EF4-FFF2-40B4-BE49-F238E27FC236}">
              <a16:creationId xmlns:a16="http://schemas.microsoft.com/office/drawing/2014/main" id="{46B5DDAF-6B83-48CC-9153-C115822AA52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131" name="Text Box 41">
          <a:extLst>
            <a:ext uri="{FF2B5EF4-FFF2-40B4-BE49-F238E27FC236}">
              <a16:creationId xmlns:a16="http://schemas.microsoft.com/office/drawing/2014/main" id="{8BE0825D-1A2A-4122-94BB-EE687AD41E6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132" name="Text Box 43">
          <a:extLst>
            <a:ext uri="{FF2B5EF4-FFF2-40B4-BE49-F238E27FC236}">
              <a16:creationId xmlns:a16="http://schemas.microsoft.com/office/drawing/2014/main" id="{1CDF6A52-C226-436D-B14C-D53C0FE9C81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133" name="Text Box 1">
          <a:extLst>
            <a:ext uri="{FF2B5EF4-FFF2-40B4-BE49-F238E27FC236}">
              <a16:creationId xmlns:a16="http://schemas.microsoft.com/office/drawing/2014/main" id="{9AB3CB8E-D296-4A44-B6D4-D3B6CA41CD1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134" name="Text Box 8">
          <a:extLst>
            <a:ext uri="{FF2B5EF4-FFF2-40B4-BE49-F238E27FC236}">
              <a16:creationId xmlns:a16="http://schemas.microsoft.com/office/drawing/2014/main" id="{5813D76B-D8E9-4A68-9F56-AE1A8183A41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135" name="Text Box 9">
          <a:extLst>
            <a:ext uri="{FF2B5EF4-FFF2-40B4-BE49-F238E27FC236}">
              <a16:creationId xmlns:a16="http://schemas.microsoft.com/office/drawing/2014/main" id="{A592032B-9152-47A4-AE89-853D2B9F49F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136" name="Text Box 10">
          <a:extLst>
            <a:ext uri="{FF2B5EF4-FFF2-40B4-BE49-F238E27FC236}">
              <a16:creationId xmlns:a16="http://schemas.microsoft.com/office/drawing/2014/main" id="{32F8CCFE-027C-4337-BD2E-4B972695B41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137" name="Text Box 41">
          <a:extLst>
            <a:ext uri="{FF2B5EF4-FFF2-40B4-BE49-F238E27FC236}">
              <a16:creationId xmlns:a16="http://schemas.microsoft.com/office/drawing/2014/main" id="{A8554EBC-F7A1-4084-9A67-C7C6C56214D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138" name="Text Box 43">
          <a:extLst>
            <a:ext uri="{FF2B5EF4-FFF2-40B4-BE49-F238E27FC236}">
              <a16:creationId xmlns:a16="http://schemas.microsoft.com/office/drawing/2014/main" id="{97AD67C8-0D3F-401E-9F42-E63364B35A1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139" name="Text Box 1">
          <a:extLst>
            <a:ext uri="{FF2B5EF4-FFF2-40B4-BE49-F238E27FC236}">
              <a16:creationId xmlns:a16="http://schemas.microsoft.com/office/drawing/2014/main" id="{0C620B90-803D-4CDD-B382-FCC2C3A07A5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140" name="Text Box 8">
          <a:extLst>
            <a:ext uri="{FF2B5EF4-FFF2-40B4-BE49-F238E27FC236}">
              <a16:creationId xmlns:a16="http://schemas.microsoft.com/office/drawing/2014/main" id="{DF9B661F-8F6A-4B47-A45D-778CDB23567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141" name="Text Box 9">
          <a:extLst>
            <a:ext uri="{FF2B5EF4-FFF2-40B4-BE49-F238E27FC236}">
              <a16:creationId xmlns:a16="http://schemas.microsoft.com/office/drawing/2014/main" id="{4043C989-D46A-4107-A08D-2C45473F3AB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142" name="Text Box 10">
          <a:extLst>
            <a:ext uri="{FF2B5EF4-FFF2-40B4-BE49-F238E27FC236}">
              <a16:creationId xmlns:a16="http://schemas.microsoft.com/office/drawing/2014/main" id="{613BAAA7-7C2C-46CD-BF6E-B3B042557B0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143" name="Text Box 41">
          <a:extLst>
            <a:ext uri="{FF2B5EF4-FFF2-40B4-BE49-F238E27FC236}">
              <a16:creationId xmlns:a16="http://schemas.microsoft.com/office/drawing/2014/main" id="{DC523C91-459E-4F1D-B448-151968B094D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144" name="Text Box 43">
          <a:extLst>
            <a:ext uri="{FF2B5EF4-FFF2-40B4-BE49-F238E27FC236}">
              <a16:creationId xmlns:a16="http://schemas.microsoft.com/office/drawing/2014/main" id="{0063891E-08F0-4BF8-9A44-01DCBEF9A61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57150"/>
    <xdr:sp macro="" textlink="">
      <xdr:nvSpPr>
        <xdr:cNvPr id="6145" name="Text Box 1">
          <a:extLst>
            <a:ext uri="{FF2B5EF4-FFF2-40B4-BE49-F238E27FC236}">
              <a16:creationId xmlns:a16="http://schemas.microsoft.com/office/drawing/2014/main" id="{BDD1CA87-EC21-4D35-80E8-7CE5FB11332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57150"/>
    <xdr:sp macro="" textlink="">
      <xdr:nvSpPr>
        <xdr:cNvPr id="6146" name="Text Box 8">
          <a:extLst>
            <a:ext uri="{FF2B5EF4-FFF2-40B4-BE49-F238E27FC236}">
              <a16:creationId xmlns:a16="http://schemas.microsoft.com/office/drawing/2014/main" id="{81EC3900-A808-4C90-9B0C-59C3312535B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57150"/>
    <xdr:sp macro="" textlink="">
      <xdr:nvSpPr>
        <xdr:cNvPr id="6147" name="Text Box 9">
          <a:extLst>
            <a:ext uri="{FF2B5EF4-FFF2-40B4-BE49-F238E27FC236}">
              <a16:creationId xmlns:a16="http://schemas.microsoft.com/office/drawing/2014/main" id="{AE40EB4E-D842-4908-B3A8-C4FF9A50F95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57150"/>
    <xdr:sp macro="" textlink="">
      <xdr:nvSpPr>
        <xdr:cNvPr id="6148" name="Text Box 10">
          <a:extLst>
            <a:ext uri="{FF2B5EF4-FFF2-40B4-BE49-F238E27FC236}">
              <a16:creationId xmlns:a16="http://schemas.microsoft.com/office/drawing/2014/main" id="{4AB422DB-75B7-418F-BEDD-983FC28CE46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57150"/>
    <xdr:sp macro="" textlink="">
      <xdr:nvSpPr>
        <xdr:cNvPr id="6149" name="Text Box 41">
          <a:extLst>
            <a:ext uri="{FF2B5EF4-FFF2-40B4-BE49-F238E27FC236}">
              <a16:creationId xmlns:a16="http://schemas.microsoft.com/office/drawing/2014/main" id="{482D76AA-16E4-4B5F-BE4E-EE41C267F42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57150"/>
    <xdr:sp macro="" textlink="">
      <xdr:nvSpPr>
        <xdr:cNvPr id="6150" name="Text Box 43">
          <a:extLst>
            <a:ext uri="{FF2B5EF4-FFF2-40B4-BE49-F238E27FC236}">
              <a16:creationId xmlns:a16="http://schemas.microsoft.com/office/drawing/2014/main" id="{AB808A4A-18C9-47C2-92D1-1E0A376D46E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151" name="Text Box 1">
          <a:extLst>
            <a:ext uri="{FF2B5EF4-FFF2-40B4-BE49-F238E27FC236}">
              <a16:creationId xmlns:a16="http://schemas.microsoft.com/office/drawing/2014/main" id="{EA8E23B1-4B34-4517-AF81-DB285801209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152" name="Text Box 8">
          <a:extLst>
            <a:ext uri="{FF2B5EF4-FFF2-40B4-BE49-F238E27FC236}">
              <a16:creationId xmlns:a16="http://schemas.microsoft.com/office/drawing/2014/main" id="{46D0A0DF-3D09-4B6A-B6E6-CBE02C24A26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153" name="Text Box 9">
          <a:extLst>
            <a:ext uri="{FF2B5EF4-FFF2-40B4-BE49-F238E27FC236}">
              <a16:creationId xmlns:a16="http://schemas.microsoft.com/office/drawing/2014/main" id="{78F93754-5212-4658-AEA1-BF0DE1CF118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154" name="Text Box 10">
          <a:extLst>
            <a:ext uri="{FF2B5EF4-FFF2-40B4-BE49-F238E27FC236}">
              <a16:creationId xmlns:a16="http://schemas.microsoft.com/office/drawing/2014/main" id="{246684D7-E4D5-41F7-8E72-8AD7B91125C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155" name="Text Box 41">
          <a:extLst>
            <a:ext uri="{FF2B5EF4-FFF2-40B4-BE49-F238E27FC236}">
              <a16:creationId xmlns:a16="http://schemas.microsoft.com/office/drawing/2014/main" id="{D38CEC1E-5E6C-42A1-AE08-921FA231DBC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156" name="Text Box 43">
          <a:extLst>
            <a:ext uri="{FF2B5EF4-FFF2-40B4-BE49-F238E27FC236}">
              <a16:creationId xmlns:a16="http://schemas.microsoft.com/office/drawing/2014/main" id="{E9809E48-3975-467F-822B-D5529F58BAC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157" name="Text Box 1">
          <a:extLst>
            <a:ext uri="{FF2B5EF4-FFF2-40B4-BE49-F238E27FC236}">
              <a16:creationId xmlns:a16="http://schemas.microsoft.com/office/drawing/2014/main" id="{FB936A8D-5413-4E90-AEA3-D921900AB9B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158" name="Text Box 8">
          <a:extLst>
            <a:ext uri="{FF2B5EF4-FFF2-40B4-BE49-F238E27FC236}">
              <a16:creationId xmlns:a16="http://schemas.microsoft.com/office/drawing/2014/main" id="{F1F45229-9D94-4E2F-9EDF-86BABDB5B6C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159" name="Text Box 9">
          <a:extLst>
            <a:ext uri="{FF2B5EF4-FFF2-40B4-BE49-F238E27FC236}">
              <a16:creationId xmlns:a16="http://schemas.microsoft.com/office/drawing/2014/main" id="{89118827-35BB-4D6A-841B-EB59C13881A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160" name="Text Box 10">
          <a:extLst>
            <a:ext uri="{FF2B5EF4-FFF2-40B4-BE49-F238E27FC236}">
              <a16:creationId xmlns:a16="http://schemas.microsoft.com/office/drawing/2014/main" id="{DB1B5BD7-036D-4333-A665-CE48C872908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161" name="Text Box 41">
          <a:extLst>
            <a:ext uri="{FF2B5EF4-FFF2-40B4-BE49-F238E27FC236}">
              <a16:creationId xmlns:a16="http://schemas.microsoft.com/office/drawing/2014/main" id="{412024AE-3001-485D-B37C-225877ACFA2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162" name="Text Box 43">
          <a:extLst>
            <a:ext uri="{FF2B5EF4-FFF2-40B4-BE49-F238E27FC236}">
              <a16:creationId xmlns:a16="http://schemas.microsoft.com/office/drawing/2014/main" id="{CF1D028E-FB2D-467C-96C6-B20FD13A527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163" name="Text Box 1">
          <a:extLst>
            <a:ext uri="{FF2B5EF4-FFF2-40B4-BE49-F238E27FC236}">
              <a16:creationId xmlns:a16="http://schemas.microsoft.com/office/drawing/2014/main" id="{EB293155-F3C7-4CD9-95D3-DB1EE7D78EB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164" name="Text Box 8">
          <a:extLst>
            <a:ext uri="{FF2B5EF4-FFF2-40B4-BE49-F238E27FC236}">
              <a16:creationId xmlns:a16="http://schemas.microsoft.com/office/drawing/2014/main" id="{D4790AD0-0D8B-4467-8B35-AB9BF71265A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165" name="Text Box 9">
          <a:extLst>
            <a:ext uri="{FF2B5EF4-FFF2-40B4-BE49-F238E27FC236}">
              <a16:creationId xmlns:a16="http://schemas.microsoft.com/office/drawing/2014/main" id="{350AC623-81D3-4C6F-8A56-D5EA286EC15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166" name="Text Box 10">
          <a:extLst>
            <a:ext uri="{FF2B5EF4-FFF2-40B4-BE49-F238E27FC236}">
              <a16:creationId xmlns:a16="http://schemas.microsoft.com/office/drawing/2014/main" id="{37D82F8B-5D31-4666-9DDA-F52E82C132D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167" name="Text Box 41">
          <a:extLst>
            <a:ext uri="{FF2B5EF4-FFF2-40B4-BE49-F238E27FC236}">
              <a16:creationId xmlns:a16="http://schemas.microsoft.com/office/drawing/2014/main" id="{B093DD2F-8289-4118-BA65-7D4FFFAE4D0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168" name="Text Box 43">
          <a:extLst>
            <a:ext uri="{FF2B5EF4-FFF2-40B4-BE49-F238E27FC236}">
              <a16:creationId xmlns:a16="http://schemas.microsoft.com/office/drawing/2014/main" id="{DFA1D232-8989-480A-9E0C-2F7C96C22B6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169" name="Text Box 1">
          <a:extLst>
            <a:ext uri="{FF2B5EF4-FFF2-40B4-BE49-F238E27FC236}">
              <a16:creationId xmlns:a16="http://schemas.microsoft.com/office/drawing/2014/main" id="{86AAA0F6-B77A-49E9-A32A-DCFDD34EE99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170" name="Text Box 8">
          <a:extLst>
            <a:ext uri="{FF2B5EF4-FFF2-40B4-BE49-F238E27FC236}">
              <a16:creationId xmlns:a16="http://schemas.microsoft.com/office/drawing/2014/main" id="{7AD33A4D-1CBA-47E4-A62A-94E3D1BBD42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171" name="Text Box 9">
          <a:extLst>
            <a:ext uri="{FF2B5EF4-FFF2-40B4-BE49-F238E27FC236}">
              <a16:creationId xmlns:a16="http://schemas.microsoft.com/office/drawing/2014/main" id="{FEC536ED-E554-4AAD-9447-F353679F065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172" name="Text Box 10">
          <a:extLst>
            <a:ext uri="{FF2B5EF4-FFF2-40B4-BE49-F238E27FC236}">
              <a16:creationId xmlns:a16="http://schemas.microsoft.com/office/drawing/2014/main" id="{98A82B8D-CAC5-4977-A648-4C224E20FE6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173" name="Text Box 41">
          <a:extLst>
            <a:ext uri="{FF2B5EF4-FFF2-40B4-BE49-F238E27FC236}">
              <a16:creationId xmlns:a16="http://schemas.microsoft.com/office/drawing/2014/main" id="{3E21F262-F12C-4222-8987-5F3FD5377A6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174" name="Text Box 43">
          <a:extLst>
            <a:ext uri="{FF2B5EF4-FFF2-40B4-BE49-F238E27FC236}">
              <a16:creationId xmlns:a16="http://schemas.microsoft.com/office/drawing/2014/main" id="{1D424C85-7152-49B2-89F8-9B4D5603D3E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57150"/>
    <xdr:sp macro="" textlink="">
      <xdr:nvSpPr>
        <xdr:cNvPr id="6175" name="Text Box 1">
          <a:extLst>
            <a:ext uri="{FF2B5EF4-FFF2-40B4-BE49-F238E27FC236}">
              <a16:creationId xmlns:a16="http://schemas.microsoft.com/office/drawing/2014/main" id="{C46C9228-14E3-4283-9021-37C16598B98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57150"/>
    <xdr:sp macro="" textlink="">
      <xdr:nvSpPr>
        <xdr:cNvPr id="6176" name="Text Box 8">
          <a:extLst>
            <a:ext uri="{FF2B5EF4-FFF2-40B4-BE49-F238E27FC236}">
              <a16:creationId xmlns:a16="http://schemas.microsoft.com/office/drawing/2014/main" id="{E1269FFC-5788-4D01-9E22-7647CD9C14B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57150"/>
    <xdr:sp macro="" textlink="">
      <xdr:nvSpPr>
        <xdr:cNvPr id="6177" name="Text Box 9">
          <a:extLst>
            <a:ext uri="{FF2B5EF4-FFF2-40B4-BE49-F238E27FC236}">
              <a16:creationId xmlns:a16="http://schemas.microsoft.com/office/drawing/2014/main" id="{7CC5A25F-1343-41C0-818A-D5B5D8EA9C8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57150"/>
    <xdr:sp macro="" textlink="">
      <xdr:nvSpPr>
        <xdr:cNvPr id="6178" name="Text Box 10">
          <a:extLst>
            <a:ext uri="{FF2B5EF4-FFF2-40B4-BE49-F238E27FC236}">
              <a16:creationId xmlns:a16="http://schemas.microsoft.com/office/drawing/2014/main" id="{17C4CECA-92CA-42C6-80E6-5545EA7123C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57150"/>
    <xdr:sp macro="" textlink="">
      <xdr:nvSpPr>
        <xdr:cNvPr id="6179" name="Text Box 41">
          <a:extLst>
            <a:ext uri="{FF2B5EF4-FFF2-40B4-BE49-F238E27FC236}">
              <a16:creationId xmlns:a16="http://schemas.microsoft.com/office/drawing/2014/main" id="{48C95B86-5BF5-43A4-888B-52A81E844A8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57150"/>
    <xdr:sp macro="" textlink="">
      <xdr:nvSpPr>
        <xdr:cNvPr id="6180" name="Text Box 43">
          <a:extLst>
            <a:ext uri="{FF2B5EF4-FFF2-40B4-BE49-F238E27FC236}">
              <a16:creationId xmlns:a16="http://schemas.microsoft.com/office/drawing/2014/main" id="{DD9BAA53-64C7-4863-A47B-B1082FB92C1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181" name="Text Box 1">
          <a:extLst>
            <a:ext uri="{FF2B5EF4-FFF2-40B4-BE49-F238E27FC236}">
              <a16:creationId xmlns:a16="http://schemas.microsoft.com/office/drawing/2014/main" id="{64C94649-FB70-44F4-80E9-048F5D08D30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182" name="Text Box 8">
          <a:extLst>
            <a:ext uri="{FF2B5EF4-FFF2-40B4-BE49-F238E27FC236}">
              <a16:creationId xmlns:a16="http://schemas.microsoft.com/office/drawing/2014/main" id="{E389B4F8-CEA2-4496-BA48-4633669885F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183" name="Text Box 9">
          <a:extLst>
            <a:ext uri="{FF2B5EF4-FFF2-40B4-BE49-F238E27FC236}">
              <a16:creationId xmlns:a16="http://schemas.microsoft.com/office/drawing/2014/main" id="{6CF02BC4-5E84-4DA1-BA18-8F2E729A303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184" name="Text Box 10">
          <a:extLst>
            <a:ext uri="{FF2B5EF4-FFF2-40B4-BE49-F238E27FC236}">
              <a16:creationId xmlns:a16="http://schemas.microsoft.com/office/drawing/2014/main" id="{A3F32F44-AC5C-47B3-B72D-C9171444571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185" name="Text Box 41">
          <a:extLst>
            <a:ext uri="{FF2B5EF4-FFF2-40B4-BE49-F238E27FC236}">
              <a16:creationId xmlns:a16="http://schemas.microsoft.com/office/drawing/2014/main" id="{11A6E847-A342-4A5C-AFB2-FAF505C6A51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186" name="Text Box 43">
          <a:extLst>
            <a:ext uri="{FF2B5EF4-FFF2-40B4-BE49-F238E27FC236}">
              <a16:creationId xmlns:a16="http://schemas.microsoft.com/office/drawing/2014/main" id="{B1421B45-5873-4E09-A08B-F89885F4143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187" name="Text Box 1">
          <a:extLst>
            <a:ext uri="{FF2B5EF4-FFF2-40B4-BE49-F238E27FC236}">
              <a16:creationId xmlns:a16="http://schemas.microsoft.com/office/drawing/2014/main" id="{CA98C6B6-368E-4F4C-953E-3B727B82E3B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188" name="Text Box 8">
          <a:extLst>
            <a:ext uri="{FF2B5EF4-FFF2-40B4-BE49-F238E27FC236}">
              <a16:creationId xmlns:a16="http://schemas.microsoft.com/office/drawing/2014/main" id="{3606CE76-B574-4628-B981-06647B5CDD7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189" name="Text Box 9">
          <a:extLst>
            <a:ext uri="{FF2B5EF4-FFF2-40B4-BE49-F238E27FC236}">
              <a16:creationId xmlns:a16="http://schemas.microsoft.com/office/drawing/2014/main" id="{D4F56DDD-4626-4B2E-B8AC-49EB6B1EE29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190" name="Text Box 10">
          <a:extLst>
            <a:ext uri="{FF2B5EF4-FFF2-40B4-BE49-F238E27FC236}">
              <a16:creationId xmlns:a16="http://schemas.microsoft.com/office/drawing/2014/main" id="{EF6F12FF-1FD3-4B85-98E3-5E0288D5E59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191" name="Text Box 41">
          <a:extLst>
            <a:ext uri="{FF2B5EF4-FFF2-40B4-BE49-F238E27FC236}">
              <a16:creationId xmlns:a16="http://schemas.microsoft.com/office/drawing/2014/main" id="{D2DDFEA6-3172-43AC-B2B1-5EF039A0CF9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192" name="Text Box 43">
          <a:extLst>
            <a:ext uri="{FF2B5EF4-FFF2-40B4-BE49-F238E27FC236}">
              <a16:creationId xmlns:a16="http://schemas.microsoft.com/office/drawing/2014/main" id="{98E99D9B-9979-44E0-BD01-070A99E3A0F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193" name="Text Box 1">
          <a:extLst>
            <a:ext uri="{FF2B5EF4-FFF2-40B4-BE49-F238E27FC236}">
              <a16:creationId xmlns:a16="http://schemas.microsoft.com/office/drawing/2014/main" id="{F32664DA-A184-4177-8DEB-48B803BFEE5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194" name="Text Box 8">
          <a:extLst>
            <a:ext uri="{FF2B5EF4-FFF2-40B4-BE49-F238E27FC236}">
              <a16:creationId xmlns:a16="http://schemas.microsoft.com/office/drawing/2014/main" id="{853C2D9E-8D8A-407A-ACB1-21E938E974D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195" name="Text Box 9">
          <a:extLst>
            <a:ext uri="{FF2B5EF4-FFF2-40B4-BE49-F238E27FC236}">
              <a16:creationId xmlns:a16="http://schemas.microsoft.com/office/drawing/2014/main" id="{782CA923-BD77-4590-AFB6-593B866F044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196" name="Text Box 10">
          <a:extLst>
            <a:ext uri="{FF2B5EF4-FFF2-40B4-BE49-F238E27FC236}">
              <a16:creationId xmlns:a16="http://schemas.microsoft.com/office/drawing/2014/main" id="{75A84BF0-EC7B-4B31-B946-002F923D150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197" name="Text Box 41">
          <a:extLst>
            <a:ext uri="{FF2B5EF4-FFF2-40B4-BE49-F238E27FC236}">
              <a16:creationId xmlns:a16="http://schemas.microsoft.com/office/drawing/2014/main" id="{77311FE8-6E26-48F6-8365-30D907F26AE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198" name="Text Box 43">
          <a:extLst>
            <a:ext uri="{FF2B5EF4-FFF2-40B4-BE49-F238E27FC236}">
              <a16:creationId xmlns:a16="http://schemas.microsoft.com/office/drawing/2014/main" id="{EB1D72B8-B45D-450A-99EA-817703BFE9C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199" name="Text Box 1">
          <a:extLst>
            <a:ext uri="{FF2B5EF4-FFF2-40B4-BE49-F238E27FC236}">
              <a16:creationId xmlns:a16="http://schemas.microsoft.com/office/drawing/2014/main" id="{2FD26F10-B15F-4D07-9110-4C92AEDFDCF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200" name="Text Box 8">
          <a:extLst>
            <a:ext uri="{FF2B5EF4-FFF2-40B4-BE49-F238E27FC236}">
              <a16:creationId xmlns:a16="http://schemas.microsoft.com/office/drawing/2014/main" id="{08ED1206-980C-418F-990B-B93AB25CA79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201" name="Text Box 9">
          <a:extLst>
            <a:ext uri="{FF2B5EF4-FFF2-40B4-BE49-F238E27FC236}">
              <a16:creationId xmlns:a16="http://schemas.microsoft.com/office/drawing/2014/main" id="{4F09B56D-29F1-41D6-B907-0ED18813A10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202" name="Text Box 10">
          <a:extLst>
            <a:ext uri="{FF2B5EF4-FFF2-40B4-BE49-F238E27FC236}">
              <a16:creationId xmlns:a16="http://schemas.microsoft.com/office/drawing/2014/main" id="{332CB05A-5B97-494C-BF6A-1291CE4137C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203" name="Text Box 41">
          <a:extLst>
            <a:ext uri="{FF2B5EF4-FFF2-40B4-BE49-F238E27FC236}">
              <a16:creationId xmlns:a16="http://schemas.microsoft.com/office/drawing/2014/main" id="{30565EFC-5171-4857-8041-B75D44E7702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204" name="Text Box 43">
          <a:extLst>
            <a:ext uri="{FF2B5EF4-FFF2-40B4-BE49-F238E27FC236}">
              <a16:creationId xmlns:a16="http://schemas.microsoft.com/office/drawing/2014/main" id="{37FCCD04-E908-43E5-B625-478F1227720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205" name="Text Box 1">
          <a:extLst>
            <a:ext uri="{FF2B5EF4-FFF2-40B4-BE49-F238E27FC236}">
              <a16:creationId xmlns:a16="http://schemas.microsoft.com/office/drawing/2014/main" id="{E08FFA1F-5769-4D7A-97CF-E43A5D0F2FF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206" name="Text Box 8">
          <a:extLst>
            <a:ext uri="{FF2B5EF4-FFF2-40B4-BE49-F238E27FC236}">
              <a16:creationId xmlns:a16="http://schemas.microsoft.com/office/drawing/2014/main" id="{26BFD7C5-A1F1-4CF6-B878-D18AAF7B50E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207" name="Text Box 9">
          <a:extLst>
            <a:ext uri="{FF2B5EF4-FFF2-40B4-BE49-F238E27FC236}">
              <a16:creationId xmlns:a16="http://schemas.microsoft.com/office/drawing/2014/main" id="{2E65456B-9E58-45CC-BC21-EE5481BE46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208" name="Text Box 10">
          <a:extLst>
            <a:ext uri="{FF2B5EF4-FFF2-40B4-BE49-F238E27FC236}">
              <a16:creationId xmlns:a16="http://schemas.microsoft.com/office/drawing/2014/main" id="{28E230DA-AC5D-4520-B1E3-C3E451F99D2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209" name="Text Box 41">
          <a:extLst>
            <a:ext uri="{FF2B5EF4-FFF2-40B4-BE49-F238E27FC236}">
              <a16:creationId xmlns:a16="http://schemas.microsoft.com/office/drawing/2014/main" id="{2F6BDE78-F85E-4A48-AFDB-443DB090D8A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210" name="Text Box 43">
          <a:extLst>
            <a:ext uri="{FF2B5EF4-FFF2-40B4-BE49-F238E27FC236}">
              <a16:creationId xmlns:a16="http://schemas.microsoft.com/office/drawing/2014/main" id="{31C4DD14-0279-4A90-859C-A8B26CD4040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211" name="Text Box 1">
          <a:extLst>
            <a:ext uri="{FF2B5EF4-FFF2-40B4-BE49-F238E27FC236}">
              <a16:creationId xmlns:a16="http://schemas.microsoft.com/office/drawing/2014/main" id="{016AF462-37E5-4E2C-9942-A64A9741BD4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212" name="Text Box 8">
          <a:extLst>
            <a:ext uri="{FF2B5EF4-FFF2-40B4-BE49-F238E27FC236}">
              <a16:creationId xmlns:a16="http://schemas.microsoft.com/office/drawing/2014/main" id="{DB364C99-15A9-45D4-86D4-0F03C6C0E6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213" name="Text Box 9">
          <a:extLst>
            <a:ext uri="{FF2B5EF4-FFF2-40B4-BE49-F238E27FC236}">
              <a16:creationId xmlns:a16="http://schemas.microsoft.com/office/drawing/2014/main" id="{28A26B15-40AB-43AF-A235-81A0F57E9C9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214" name="Text Box 10">
          <a:extLst>
            <a:ext uri="{FF2B5EF4-FFF2-40B4-BE49-F238E27FC236}">
              <a16:creationId xmlns:a16="http://schemas.microsoft.com/office/drawing/2014/main" id="{DB2B7928-208E-4277-95E3-4541039E19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215" name="Text Box 41">
          <a:extLst>
            <a:ext uri="{FF2B5EF4-FFF2-40B4-BE49-F238E27FC236}">
              <a16:creationId xmlns:a16="http://schemas.microsoft.com/office/drawing/2014/main" id="{D041432F-2EAA-4067-9F1D-B5EC7730B3A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216" name="Text Box 43">
          <a:extLst>
            <a:ext uri="{FF2B5EF4-FFF2-40B4-BE49-F238E27FC236}">
              <a16:creationId xmlns:a16="http://schemas.microsoft.com/office/drawing/2014/main" id="{441F469F-62A4-4B72-A4C1-36EB6893C15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6217" name="Text Box 1">
          <a:extLst>
            <a:ext uri="{FF2B5EF4-FFF2-40B4-BE49-F238E27FC236}">
              <a16:creationId xmlns:a16="http://schemas.microsoft.com/office/drawing/2014/main" id="{0115AEAD-CE82-45E6-9083-B532392C01B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6218" name="Text Box 8">
          <a:extLst>
            <a:ext uri="{FF2B5EF4-FFF2-40B4-BE49-F238E27FC236}">
              <a16:creationId xmlns:a16="http://schemas.microsoft.com/office/drawing/2014/main" id="{CB44B8CE-D42D-452B-958B-080F6129106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6219" name="Text Box 9">
          <a:extLst>
            <a:ext uri="{FF2B5EF4-FFF2-40B4-BE49-F238E27FC236}">
              <a16:creationId xmlns:a16="http://schemas.microsoft.com/office/drawing/2014/main" id="{386115AF-949E-45FE-B69F-123D374E549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6220" name="Text Box 10">
          <a:extLst>
            <a:ext uri="{FF2B5EF4-FFF2-40B4-BE49-F238E27FC236}">
              <a16:creationId xmlns:a16="http://schemas.microsoft.com/office/drawing/2014/main" id="{6C3593B7-AB71-43F3-8831-DD3151DE517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6221" name="Text Box 41">
          <a:extLst>
            <a:ext uri="{FF2B5EF4-FFF2-40B4-BE49-F238E27FC236}">
              <a16:creationId xmlns:a16="http://schemas.microsoft.com/office/drawing/2014/main" id="{E3C8B06B-2C56-4B92-B0CF-94CFBC9404B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6222" name="Text Box 43">
          <a:extLst>
            <a:ext uri="{FF2B5EF4-FFF2-40B4-BE49-F238E27FC236}">
              <a16:creationId xmlns:a16="http://schemas.microsoft.com/office/drawing/2014/main" id="{5AD244D4-D0D0-41F5-BC0E-3713A3AA837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44450"/>
    <xdr:sp macro="" textlink="">
      <xdr:nvSpPr>
        <xdr:cNvPr id="6223" name="Text Box 1">
          <a:extLst>
            <a:ext uri="{FF2B5EF4-FFF2-40B4-BE49-F238E27FC236}">
              <a16:creationId xmlns:a16="http://schemas.microsoft.com/office/drawing/2014/main" id="{7ECAAD1B-F73B-4824-A1F1-DC5D70440A6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44450"/>
    <xdr:sp macro="" textlink="">
      <xdr:nvSpPr>
        <xdr:cNvPr id="6224" name="Text Box 8">
          <a:extLst>
            <a:ext uri="{FF2B5EF4-FFF2-40B4-BE49-F238E27FC236}">
              <a16:creationId xmlns:a16="http://schemas.microsoft.com/office/drawing/2014/main" id="{1C9DE78E-E5F3-4AC9-9201-D8D25E9CBAA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44450"/>
    <xdr:sp macro="" textlink="">
      <xdr:nvSpPr>
        <xdr:cNvPr id="6225" name="Text Box 9">
          <a:extLst>
            <a:ext uri="{FF2B5EF4-FFF2-40B4-BE49-F238E27FC236}">
              <a16:creationId xmlns:a16="http://schemas.microsoft.com/office/drawing/2014/main" id="{289BAEDF-54C3-4336-849F-918073A5BB3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44450"/>
    <xdr:sp macro="" textlink="">
      <xdr:nvSpPr>
        <xdr:cNvPr id="6226" name="Text Box 10">
          <a:extLst>
            <a:ext uri="{FF2B5EF4-FFF2-40B4-BE49-F238E27FC236}">
              <a16:creationId xmlns:a16="http://schemas.microsoft.com/office/drawing/2014/main" id="{70C712B4-CEE4-48A6-B864-5BB336B35D1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44450"/>
    <xdr:sp macro="" textlink="">
      <xdr:nvSpPr>
        <xdr:cNvPr id="6227" name="Text Box 41">
          <a:extLst>
            <a:ext uri="{FF2B5EF4-FFF2-40B4-BE49-F238E27FC236}">
              <a16:creationId xmlns:a16="http://schemas.microsoft.com/office/drawing/2014/main" id="{E3B90258-D0B0-471E-8358-DA774B9984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44450"/>
    <xdr:sp macro="" textlink="">
      <xdr:nvSpPr>
        <xdr:cNvPr id="6228" name="Text Box 43">
          <a:extLst>
            <a:ext uri="{FF2B5EF4-FFF2-40B4-BE49-F238E27FC236}">
              <a16:creationId xmlns:a16="http://schemas.microsoft.com/office/drawing/2014/main" id="{5B41D2A5-6E83-4A31-BE27-52CE67A101E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229" name="Text Box 1">
          <a:extLst>
            <a:ext uri="{FF2B5EF4-FFF2-40B4-BE49-F238E27FC236}">
              <a16:creationId xmlns:a16="http://schemas.microsoft.com/office/drawing/2014/main" id="{7AA9E57B-93D6-4265-B0FB-2D599D4FFA8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230" name="Text Box 8">
          <a:extLst>
            <a:ext uri="{FF2B5EF4-FFF2-40B4-BE49-F238E27FC236}">
              <a16:creationId xmlns:a16="http://schemas.microsoft.com/office/drawing/2014/main" id="{1D2CB86F-CBD3-4AF3-B18F-317CC0ED815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231" name="Text Box 9">
          <a:extLst>
            <a:ext uri="{FF2B5EF4-FFF2-40B4-BE49-F238E27FC236}">
              <a16:creationId xmlns:a16="http://schemas.microsoft.com/office/drawing/2014/main" id="{68B7E054-C248-4C75-A510-6AD579E947B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232" name="Text Box 10">
          <a:extLst>
            <a:ext uri="{FF2B5EF4-FFF2-40B4-BE49-F238E27FC236}">
              <a16:creationId xmlns:a16="http://schemas.microsoft.com/office/drawing/2014/main" id="{97288D50-C907-4317-AACD-814ED18198C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233" name="Text Box 41">
          <a:extLst>
            <a:ext uri="{FF2B5EF4-FFF2-40B4-BE49-F238E27FC236}">
              <a16:creationId xmlns:a16="http://schemas.microsoft.com/office/drawing/2014/main" id="{41274D54-2E7E-4C88-B99A-FB4061D6069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234" name="Text Box 43">
          <a:extLst>
            <a:ext uri="{FF2B5EF4-FFF2-40B4-BE49-F238E27FC236}">
              <a16:creationId xmlns:a16="http://schemas.microsoft.com/office/drawing/2014/main" id="{E2226F61-2DFB-481B-8E5C-F980F4C67BB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235" name="Text Box 1">
          <a:extLst>
            <a:ext uri="{FF2B5EF4-FFF2-40B4-BE49-F238E27FC236}">
              <a16:creationId xmlns:a16="http://schemas.microsoft.com/office/drawing/2014/main" id="{86AFCE86-E3C9-456D-9FA3-D0D7ABEDA24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236" name="Text Box 8">
          <a:extLst>
            <a:ext uri="{FF2B5EF4-FFF2-40B4-BE49-F238E27FC236}">
              <a16:creationId xmlns:a16="http://schemas.microsoft.com/office/drawing/2014/main" id="{D6BC3575-51BD-4168-884D-0336BA3E84B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237" name="Text Box 9">
          <a:extLst>
            <a:ext uri="{FF2B5EF4-FFF2-40B4-BE49-F238E27FC236}">
              <a16:creationId xmlns:a16="http://schemas.microsoft.com/office/drawing/2014/main" id="{7F379A9A-8B57-413A-8228-7080799DA8B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238" name="Text Box 10">
          <a:extLst>
            <a:ext uri="{FF2B5EF4-FFF2-40B4-BE49-F238E27FC236}">
              <a16:creationId xmlns:a16="http://schemas.microsoft.com/office/drawing/2014/main" id="{709AC08B-803B-41D8-B23F-96A0E267C42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239" name="Text Box 41">
          <a:extLst>
            <a:ext uri="{FF2B5EF4-FFF2-40B4-BE49-F238E27FC236}">
              <a16:creationId xmlns:a16="http://schemas.microsoft.com/office/drawing/2014/main" id="{A3DF8024-1765-4263-BE7F-A361FCA66CD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240" name="Text Box 43">
          <a:extLst>
            <a:ext uri="{FF2B5EF4-FFF2-40B4-BE49-F238E27FC236}">
              <a16:creationId xmlns:a16="http://schemas.microsoft.com/office/drawing/2014/main" id="{99D17B6F-F1D9-493F-A065-6FE2F913FE8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241" name="Text Box 1">
          <a:extLst>
            <a:ext uri="{FF2B5EF4-FFF2-40B4-BE49-F238E27FC236}">
              <a16:creationId xmlns:a16="http://schemas.microsoft.com/office/drawing/2014/main" id="{34D4C35D-3891-4687-9EFC-B9122FACF0A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242" name="Text Box 8">
          <a:extLst>
            <a:ext uri="{FF2B5EF4-FFF2-40B4-BE49-F238E27FC236}">
              <a16:creationId xmlns:a16="http://schemas.microsoft.com/office/drawing/2014/main" id="{C073B9EC-6941-4EC5-8B4D-3848038C868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243" name="Text Box 9">
          <a:extLst>
            <a:ext uri="{FF2B5EF4-FFF2-40B4-BE49-F238E27FC236}">
              <a16:creationId xmlns:a16="http://schemas.microsoft.com/office/drawing/2014/main" id="{5B708691-89CE-405B-8E8F-907FEF07581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244" name="Text Box 10">
          <a:extLst>
            <a:ext uri="{FF2B5EF4-FFF2-40B4-BE49-F238E27FC236}">
              <a16:creationId xmlns:a16="http://schemas.microsoft.com/office/drawing/2014/main" id="{B1302E66-DF38-4BFE-A24F-9ACEF9C9205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245" name="Text Box 41">
          <a:extLst>
            <a:ext uri="{FF2B5EF4-FFF2-40B4-BE49-F238E27FC236}">
              <a16:creationId xmlns:a16="http://schemas.microsoft.com/office/drawing/2014/main" id="{5C6C52AB-FAA2-422C-86A8-756063F96A5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246" name="Text Box 43">
          <a:extLst>
            <a:ext uri="{FF2B5EF4-FFF2-40B4-BE49-F238E27FC236}">
              <a16:creationId xmlns:a16="http://schemas.microsoft.com/office/drawing/2014/main" id="{7CAA9A9B-B3F8-47E2-8F97-8DA2FA3818F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247" name="Text Box 1">
          <a:extLst>
            <a:ext uri="{FF2B5EF4-FFF2-40B4-BE49-F238E27FC236}">
              <a16:creationId xmlns:a16="http://schemas.microsoft.com/office/drawing/2014/main" id="{1FBE37AF-1DEA-4685-BEC8-463C37B801A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248" name="Text Box 8">
          <a:extLst>
            <a:ext uri="{FF2B5EF4-FFF2-40B4-BE49-F238E27FC236}">
              <a16:creationId xmlns:a16="http://schemas.microsoft.com/office/drawing/2014/main" id="{D8647F6D-6E0B-4E88-86A2-6B97E1FF554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249" name="Text Box 9">
          <a:extLst>
            <a:ext uri="{FF2B5EF4-FFF2-40B4-BE49-F238E27FC236}">
              <a16:creationId xmlns:a16="http://schemas.microsoft.com/office/drawing/2014/main" id="{E1D54871-8636-46E4-AE0C-28A30AF7317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250" name="Text Box 10">
          <a:extLst>
            <a:ext uri="{FF2B5EF4-FFF2-40B4-BE49-F238E27FC236}">
              <a16:creationId xmlns:a16="http://schemas.microsoft.com/office/drawing/2014/main" id="{004A8FEB-8F68-4629-BE1D-C040A305F95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251" name="Text Box 41">
          <a:extLst>
            <a:ext uri="{FF2B5EF4-FFF2-40B4-BE49-F238E27FC236}">
              <a16:creationId xmlns:a16="http://schemas.microsoft.com/office/drawing/2014/main" id="{41AB3B1A-810B-4B31-AEC7-69488BF372E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252" name="Text Box 43">
          <a:extLst>
            <a:ext uri="{FF2B5EF4-FFF2-40B4-BE49-F238E27FC236}">
              <a16:creationId xmlns:a16="http://schemas.microsoft.com/office/drawing/2014/main" id="{C6FDA5E0-FBBF-46AA-AB42-75B673C6A7A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44450"/>
    <xdr:sp macro="" textlink="">
      <xdr:nvSpPr>
        <xdr:cNvPr id="6253" name="Text Box 1">
          <a:extLst>
            <a:ext uri="{FF2B5EF4-FFF2-40B4-BE49-F238E27FC236}">
              <a16:creationId xmlns:a16="http://schemas.microsoft.com/office/drawing/2014/main" id="{B4C92DD1-45FC-4524-9347-61D31302E1B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44450"/>
    <xdr:sp macro="" textlink="">
      <xdr:nvSpPr>
        <xdr:cNvPr id="6254" name="Text Box 8">
          <a:extLst>
            <a:ext uri="{FF2B5EF4-FFF2-40B4-BE49-F238E27FC236}">
              <a16:creationId xmlns:a16="http://schemas.microsoft.com/office/drawing/2014/main" id="{63A7EE38-1228-4E84-BCDF-788C77E1DE2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44450"/>
    <xdr:sp macro="" textlink="">
      <xdr:nvSpPr>
        <xdr:cNvPr id="6255" name="Text Box 9">
          <a:extLst>
            <a:ext uri="{FF2B5EF4-FFF2-40B4-BE49-F238E27FC236}">
              <a16:creationId xmlns:a16="http://schemas.microsoft.com/office/drawing/2014/main" id="{81BB8884-28CD-4182-BDE2-25A09D64B31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44450"/>
    <xdr:sp macro="" textlink="">
      <xdr:nvSpPr>
        <xdr:cNvPr id="6256" name="Text Box 10">
          <a:extLst>
            <a:ext uri="{FF2B5EF4-FFF2-40B4-BE49-F238E27FC236}">
              <a16:creationId xmlns:a16="http://schemas.microsoft.com/office/drawing/2014/main" id="{0669B3A9-B0B1-42CE-8270-54314783FB1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44450"/>
    <xdr:sp macro="" textlink="">
      <xdr:nvSpPr>
        <xdr:cNvPr id="6257" name="Text Box 41">
          <a:extLst>
            <a:ext uri="{FF2B5EF4-FFF2-40B4-BE49-F238E27FC236}">
              <a16:creationId xmlns:a16="http://schemas.microsoft.com/office/drawing/2014/main" id="{3AEDF37F-FB00-4AE4-9A28-7ABD5E8C078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44450"/>
    <xdr:sp macro="" textlink="">
      <xdr:nvSpPr>
        <xdr:cNvPr id="6258" name="Text Box 43">
          <a:extLst>
            <a:ext uri="{FF2B5EF4-FFF2-40B4-BE49-F238E27FC236}">
              <a16:creationId xmlns:a16="http://schemas.microsoft.com/office/drawing/2014/main" id="{95FBC3AA-A7B3-431A-8ADE-20D1171971E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259" name="Text Box 1">
          <a:extLst>
            <a:ext uri="{FF2B5EF4-FFF2-40B4-BE49-F238E27FC236}">
              <a16:creationId xmlns:a16="http://schemas.microsoft.com/office/drawing/2014/main" id="{E67B8C59-823A-444F-AFA6-6C6532D924F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260" name="Text Box 8">
          <a:extLst>
            <a:ext uri="{FF2B5EF4-FFF2-40B4-BE49-F238E27FC236}">
              <a16:creationId xmlns:a16="http://schemas.microsoft.com/office/drawing/2014/main" id="{9D9EB620-3A6A-4EED-B678-870A6D4025D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261" name="Text Box 9">
          <a:extLst>
            <a:ext uri="{FF2B5EF4-FFF2-40B4-BE49-F238E27FC236}">
              <a16:creationId xmlns:a16="http://schemas.microsoft.com/office/drawing/2014/main" id="{FD44B2E7-D2DF-46B3-B7E8-93E1CB280DA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262" name="Text Box 10">
          <a:extLst>
            <a:ext uri="{FF2B5EF4-FFF2-40B4-BE49-F238E27FC236}">
              <a16:creationId xmlns:a16="http://schemas.microsoft.com/office/drawing/2014/main" id="{B175FC77-F592-44B0-BAD3-1666C1029AC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263" name="Text Box 41">
          <a:extLst>
            <a:ext uri="{FF2B5EF4-FFF2-40B4-BE49-F238E27FC236}">
              <a16:creationId xmlns:a16="http://schemas.microsoft.com/office/drawing/2014/main" id="{74000619-DB5F-425F-87BC-FF57D17FA3A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264" name="Text Box 43">
          <a:extLst>
            <a:ext uri="{FF2B5EF4-FFF2-40B4-BE49-F238E27FC236}">
              <a16:creationId xmlns:a16="http://schemas.microsoft.com/office/drawing/2014/main" id="{4F9B6B4B-4E0D-4D5B-B667-E8B30810C8C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265" name="Text Box 1">
          <a:extLst>
            <a:ext uri="{FF2B5EF4-FFF2-40B4-BE49-F238E27FC236}">
              <a16:creationId xmlns:a16="http://schemas.microsoft.com/office/drawing/2014/main" id="{7323C73A-D08C-4CD9-90DE-169598E378E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266" name="Text Box 8">
          <a:extLst>
            <a:ext uri="{FF2B5EF4-FFF2-40B4-BE49-F238E27FC236}">
              <a16:creationId xmlns:a16="http://schemas.microsoft.com/office/drawing/2014/main" id="{EB80A78C-9592-4A43-B405-82D76A0CAD9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267" name="Text Box 9">
          <a:extLst>
            <a:ext uri="{FF2B5EF4-FFF2-40B4-BE49-F238E27FC236}">
              <a16:creationId xmlns:a16="http://schemas.microsoft.com/office/drawing/2014/main" id="{FBB17094-3606-4B97-8761-E7B60E13738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268" name="Text Box 10">
          <a:extLst>
            <a:ext uri="{FF2B5EF4-FFF2-40B4-BE49-F238E27FC236}">
              <a16:creationId xmlns:a16="http://schemas.microsoft.com/office/drawing/2014/main" id="{D0E41280-D782-49E1-9F7E-B32916D48B0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269" name="Text Box 41">
          <a:extLst>
            <a:ext uri="{FF2B5EF4-FFF2-40B4-BE49-F238E27FC236}">
              <a16:creationId xmlns:a16="http://schemas.microsoft.com/office/drawing/2014/main" id="{FCAB7052-E1A6-40C7-9FD3-73EB7FE75E8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270" name="Text Box 43">
          <a:extLst>
            <a:ext uri="{FF2B5EF4-FFF2-40B4-BE49-F238E27FC236}">
              <a16:creationId xmlns:a16="http://schemas.microsoft.com/office/drawing/2014/main" id="{08FC1937-27E5-481E-8CBB-D010B43EBDF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271" name="Text Box 1">
          <a:extLst>
            <a:ext uri="{FF2B5EF4-FFF2-40B4-BE49-F238E27FC236}">
              <a16:creationId xmlns:a16="http://schemas.microsoft.com/office/drawing/2014/main" id="{1DE7BDB8-03ED-400D-BB3E-D20D65307E7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272" name="Text Box 8">
          <a:extLst>
            <a:ext uri="{FF2B5EF4-FFF2-40B4-BE49-F238E27FC236}">
              <a16:creationId xmlns:a16="http://schemas.microsoft.com/office/drawing/2014/main" id="{253E20A2-DE4B-4671-9CF6-5F5FD6A1A15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273" name="Text Box 9">
          <a:extLst>
            <a:ext uri="{FF2B5EF4-FFF2-40B4-BE49-F238E27FC236}">
              <a16:creationId xmlns:a16="http://schemas.microsoft.com/office/drawing/2014/main" id="{BCED6140-1277-4F90-B9FB-F0ADBBF514E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274" name="Text Box 10">
          <a:extLst>
            <a:ext uri="{FF2B5EF4-FFF2-40B4-BE49-F238E27FC236}">
              <a16:creationId xmlns:a16="http://schemas.microsoft.com/office/drawing/2014/main" id="{5614604B-49AB-4B77-8CF6-0D7AA07DC34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275" name="Text Box 41">
          <a:extLst>
            <a:ext uri="{FF2B5EF4-FFF2-40B4-BE49-F238E27FC236}">
              <a16:creationId xmlns:a16="http://schemas.microsoft.com/office/drawing/2014/main" id="{50D5DC5A-CB14-4526-8492-1B28A13FFAE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276" name="Text Box 43">
          <a:extLst>
            <a:ext uri="{FF2B5EF4-FFF2-40B4-BE49-F238E27FC236}">
              <a16:creationId xmlns:a16="http://schemas.microsoft.com/office/drawing/2014/main" id="{043A2624-AB38-401E-935B-5F3659E2AD6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277" name="Text Box 1">
          <a:extLst>
            <a:ext uri="{FF2B5EF4-FFF2-40B4-BE49-F238E27FC236}">
              <a16:creationId xmlns:a16="http://schemas.microsoft.com/office/drawing/2014/main" id="{DCD14D13-3E8F-4512-BEFC-73D14349444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278" name="Text Box 8">
          <a:extLst>
            <a:ext uri="{FF2B5EF4-FFF2-40B4-BE49-F238E27FC236}">
              <a16:creationId xmlns:a16="http://schemas.microsoft.com/office/drawing/2014/main" id="{71E066E1-2B0D-45BE-9F51-30D087A3A0B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279" name="Text Box 9">
          <a:extLst>
            <a:ext uri="{FF2B5EF4-FFF2-40B4-BE49-F238E27FC236}">
              <a16:creationId xmlns:a16="http://schemas.microsoft.com/office/drawing/2014/main" id="{0ED168BE-91C3-4E38-9E45-0613FFD60D7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280" name="Text Box 10">
          <a:extLst>
            <a:ext uri="{FF2B5EF4-FFF2-40B4-BE49-F238E27FC236}">
              <a16:creationId xmlns:a16="http://schemas.microsoft.com/office/drawing/2014/main" id="{4A975C78-4193-4518-8F3E-B0376F141A8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281" name="Text Box 41">
          <a:extLst>
            <a:ext uri="{FF2B5EF4-FFF2-40B4-BE49-F238E27FC236}">
              <a16:creationId xmlns:a16="http://schemas.microsoft.com/office/drawing/2014/main" id="{65576F2B-B2DA-467E-AFFF-EF42B7F3C01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282" name="Text Box 43">
          <a:extLst>
            <a:ext uri="{FF2B5EF4-FFF2-40B4-BE49-F238E27FC236}">
              <a16:creationId xmlns:a16="http://schemas.microsoft.com/office/drawing/2014/main" id="{8CC5ED8E-07F1-4DA3-82FE-FC282623AF8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283" name="Text Box 1">
          <a:extLst>
            <a:ext uri="{FF2B5EF4-FFF2-40B4-BE49-F238E27FC236}">
              <a16:creationId xmlns:a16="http://schemas.microsoft.com/office/drawing/2014/main" id="{A7927C80-F939-4E47-A7F6-8B72B33123D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284" name="Text Box 8">
          <a:extLst>
            <a:ext uri="{FF2B5EF4-FFF2-40B4-BE49-F238E27FC236}">
              <a16:creationId xmlns:a16="http://schemas.microsoft.com/office/drawing/2014/main" id="{951077E6-4DD2-4623-B335-6FB6EBF45E3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285" name="Text Box 9">
          <a:extLst>
            <a:ext uri="{FF2B5EF4-FFF2-40B4-BE49-F238E27FC236}">
              <a16:creationId xmlns:a16="http://schemas.microsoft.com/office/drawing/2014/main" id="{3474520A-435B-4597-BBB8-4E9EB4E6A9A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286" name="Text Box 10">
          <a:extLst>
            <a:ext uri="{FF2B5EF4-FFF2-40B4-BE49-F238E27FC236}">
              <a16:creationId xmlns:a16="http://schemas.microsoft.com/office/drawing/2014/main" id="{3B98F0BD-DA3E-4F57-85FC-1B41E41DCF2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287" name="Text Box 41">
          <a:extLst>
            <a:ext uri="{FF2B5EF4-FFF2-40B4-BE49-F238E27FC236}">
              <a16:creationId xmlns:a16="http://schemas.microsoft.com/office/drawing/2014/main" id="{87C34BE4-4648-4E13-9DF6-78E67DD2931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288" name="Text Box 43">
          <a:extLst>
            <a:ext uri="{FF2B5EF4-FFF2-40B4-BE49-F238E27FC236}">
              <a16:creationId xmlns:a16="http://schemas.microsoft.com/office/drawing/2014/main" id="{E88FA1A1-31F9-4BCB-B87B-3B152A3AF78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289" name="Text Box 1">
          <a:extLst>
            <a:ext uri="{FF2B5EF4-FFF2-40B4-BE49-F238E27FC236}">
              <a16:creationId xmlns:a16="http://schemas.microsoft.com/office/drawing/2014/main" id="{FA8C87B8-659C-4EFA-A761-56C077030B0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290" name="Text Box 8">
          <a:extLst>
            <a:ext uri="{FF2B5EF4-FFF2-40B4-BE49-F238E27FC236}">
              <a16:creationId xmlns:a16="http://schemas.microsoft.com/office/drawing/2014/main" id="{613EBC5D-05F8-4483-BC20-8FCBA584F18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291" name="Text Box 9">
          <a:extLst>
            <a:ext uri="{FF2B5EF4-FFF2-40B4-BE49-F238E27FC236}">
              <a16:creationId xmlns:a16="http://schemas.microsoft.com/office/drawing/2014/main" id="{91C3F660-6BD0-4469-A01E-514B539EDFA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292" name="Text Box 10">
          <a:extLst>
            <a:ext uri="{FF2B5EF4-FFF2-40B4-BE49-F238E27FC236}">
              <a16:creationId xmlns:a16="http://schemas.microsoft.com/office/drawing/2014/main" id="{F6990FAA-B7DF-4637-8972-61636AF640E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293" name="Text Box 41">
          <a:extLst>
            <a:ext uri="{FF2B5EF4-FFF2-40B4-BE49-F238E27FC236}">
              <a16:creationId xmlns:a16="http://schemas.microsoft.com/office/drawing/2014/main" id="{C02F22A3-5BAC-4639-AD12-E1C2DAF8B2C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294" name="Text Box 43">
          <a:extLst>
            <a:ext uri="{FF2B5EF4-FFF2-40B4-BE49-F238E27FC236}">
              <a16:creationId xmlns:a16="http://schemas.microsoft.com/office/drawing/2014/main" id="{146C4579-2E1A-4B53-BE5B-7DF8025896E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6295" name="Text Box 1">
          <a:extLst>
            <a:ext uri="{FF2B5EF4-FFF2-40B4-BE49-F238E27FC236}">
              <a16:creationId xmlns:a16="http://schemas.microsoft.com/office/drawing/2014/main" id="{1BCBC813-1503-462D-9F9B-899F3B796EE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6296" name="Text Box 8">
          <a:extLst>
            <a:ext uri="{FF2B5EF4-FFF2-40B4-BE49-F238E27FC236}">
              <a16:creationId xmlns:a16="http://schemas.microsoft.com/office/drawing/2014/main" id="{E89FFD25-F726-4B15-9195-C92D205DE45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6297" name="Text Box 9">
          <a:extLst>
            <a:ext uri="{FF2B5EF4-FFF2-40B4-BE49-F238E27FC236}">
              <a16:creationId xmlns:a16="http://schemas.microsoft.com/office/drawing/2014/main" id="{1AB99682-C907-4002-B614-E8D63E6420C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6298" name="Text Box 10">
          <a:extLst>
            <a:ext uri="{FF2B5EF4-FFF2-40B4-BE49-F238E27FC236}">
              <a16:creationId xmlns:a16="http://schemas.microsoft.com/office/drawing/2014/main" id="{290D5398-B8FB-4B45-ABE4-E136F0B762E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6299" name="Text Box 41">
          <a:extLst>
            <a:ext uri="{FF2B5EF4-FFF2-40B4-BE49-F238E27FC236}">
              <a16:creationId xmlns:a16="http://schemas.microsoft.com/office/drawing/2014/main" id="{3127F533-1E05-428E-B5CD-7A2FF01B4D6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6300" name="Text Box 43">
          <a:extLst>
            <a:ext uri="{FF2B5EF4-FFF2-40B4-BE49-F238E27FC236}">
              <a16:creationId xmlns:a16="http://schemas.microsoft.com/office/drawing/2014/main" id="{48A077C1-11F8-4059-8EF0-1F3E2E1E0D7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301" name="Text Box 1">
          <a:extLst>
            <a:ext uri="{FF2B5EF4-FFF2-40B4-BE49-F238E27FC236}">
              <a16:creationId xmlns:a16="http://schemas.microsoft.com/office/drawing/2014/main" id="{391714E0-929A-4FF3-80FE-A79854FBD3F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302" name="Text Box 8">
          <a:extLst>
            <a:ext uri="{FF2B5EF4-FFF2-40B4-BE49-F238E27FC236}">
              <a16:creationId xmlns:a16="http://schemas.microsoft.com/office/drawing/2014/main" id="{9BD7988B-FD23-4E48-8230-B705C03A12D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303" name="Text Box 9">
          <a:extLst>
            <a:ext uri="{FF2B5EF4-FFF2-40B4-BE49-F238E27FC236}">
              <a16:creationId xmlns:a16="http://schemas.microsoft.com/office/drawing/2014/main" id="{4EB64192-78B3-41AC-8E3F-56D2DB4BC6B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304" name="Text Box 10">
          <a:extLst>
            <a:ext uri="{FF2B5EF4-FFF2-40B4-BE49-F238E27FC236}">
              <a16:creationId xmlns:a16="http://schemas.microsoft.com/office/drawing/2014/main" id="{00E70EF7-B72A-4B7E-8C24-08D7C702437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305" name="Text Box 41">
          <a:extLst>
            <a:ext uri="{FF2B5EF4-FFF2-40B4-BE49-F238E27FC236}">
              <a16:creationId xmlns:a16="http://schemas.microsoft.com/office/drawing/2014/main" id="{BE3DC15E-4875-46AA-9C39-54A81525FFB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306" name="Text Box 43">
          <a:extLst>
            <a:ext uri="{FF2B5EF4-FFF2-40B4-BE49-F238E27FC236}">
              <a16:creationId xmlns:a16="http://schemas.microsoft.com/office/drawing/2014/main" id="{FD5911C5-492A-4A73-B811-C38DBE256B8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307" name="Text Box 1">
          <a:extLst>
            <a:ext uri="{FF2B5EF4-FFF2-40B4-BE49-F238E27FC236}">
              <a16:creationId xmlns:a16="http://schemas.microsoft.com/office/drawing/2014/main" id="{CD539E87-4233-432E-BCBA-93B5B291C44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308" name="Text Box 8">
          <a:extLst>
            <a:ext uri="{FF2B5EF4-FFF2-40B4-BE49-F238E27FC236}">
              <a16:creationId xmlns:a16="http://schemas.microsoft.com/office/drawing/2014/main" id="{D38B2CA1-B0E6-403C-9F7F-85359EDB6DE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309" name="Text Box 9">
          <a:extLst>
            <a:ext uri="{FF2B5EF4-FFF2-40B4-BE49-F238E27FC236}">
              <a16:creationId xmlns:a16="http://schemas.microsoft.com/office/drawing/2014/main" id="{C46C9DBC-1FC1-4512-8C50-B038920D4F0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310" name="Text Box 10">
          <a:extLst>
            <a:ext uri="{FF2B5EF4-FFF2-40B4-BE49-F238E27FC236}">
              <a16:creationId xmlns:a16="http://schemas.microsoft.com/office/drawing/2014/main" id="{3B8C04F9-2F8A-477F-81AE-67B635AB052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311" name="Text Box 41">
          <a:extLst>
            <a:ext uri="{FF2B5EF4-FFF2-40B4-BE49-F238E27FC236}">
              <a16:creationId xmlns:a16="http://schemas.microsoft.com/office/drawing/2014/main" id="{B32F8E43-3D06-40CC-A7F5-FDD69ED5BEE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312" name="Text Box 43">
          <a:extLst>
            <a:ext uri="{FF2B5EF4-FFF2-40B4-BE49-F238E27FC236}">
              <a16:creationId xmlns:a16="http://schemas.microsoft.com/office/drawing/2014/main" id="{7E9E370B-50CE-4EAE-9324-5F17B8A81E8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313" name="Text Box 1">
          <a:extLst>
            <a:ext uri="{FF2B5EF4-FFF2-40B4-BE49-F238E27FC236}">
              <a16:creationId xmlns:a16="http://schemas.microsoft.com/office/drawing/2014/main" id="{D1151F96-876B-44FE-BFF5-243ABA7B42E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314" name="Text Box 8">
          <a:extLst>
            <a:ext uri="{FF2B5EF4-FFF2-40B4-BE49-F238E27FC236}">
              <a16:creationId xmlns:a16="http://schemas.microsoft.com/office/drawing/2014/main" id="{E058C9E3-C3EB-41A6-8DD3-D3C07135E1B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315" name="Text Box 9">
          <a:extLst>
            <a:ext uri="{FF2B5EF4-FFF2-40B4-BE49-F238E27FC236}">
              <a16:creationId xmlns:a16="http://schemas.microsoft.com/office/drawing/2014/main" id="{23EF8CE8-E3F5-495A-876A-8CD087885E6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316" name="Text Box 10">
          <a:extLst>
            <a:ext uri="{FF2B5EF4-FFF2-40B4-BE49-F238E27FC236}">
              <a16:creationId xmlns:a16="http://schemas.microsoft.com/office/drawing/2014/main" id="{AFA46F8A-6C3F-48FE-AFAB-6E41932641C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317" name="Text Box 41">
          <a:extLst>
            <a:ext uri="{FF2B5EF4-FFF2-40B4-BE49-F238E27FC236}">
              <a16:creationId xmlns:a16="http://schemas.microsoft.com/office/drawing/2014/main" id="{ACEE4310-D5D2-470B-BD6C-D024D3B24B8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318" name="Text Box 43">
          <a:extLst>
            <a:ext uri="{FF2B5EF4-FFF2-40B4-BE49-F238E27FC236}">
              <a16:creationId xmlns:a16="http://schemas.microsoft.com/office/drawing/2014/main" id="{8D4D0729-5526-4ED8-8FC8-90C4A77DDAA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319" name="Text Box 1">
          <a:extLst>
            <a:ext uri="{FF2B5EF4-FFF2-40B4-BE49-F238E27FC236}">
              <a16:creationId xmlns:a16="http://schemas.microsoft.com/office/drawing/2014/main" id="{CCC57EF9-8E0E-45F9-AD89-1F158193AB1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320" name="Text Box 8">
          <a:extLst>
            <a:ext uri="{FF2B5EF4-FFF2-40B4-BE49-F238E27FC236}">
              <a16:creationId xmlns:a16="http://schemas.microsoft.com/office/drawing/2014/main" id="{047D2EC3-F038-4D88-B66E-67622A5D1CA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321" name="Text Box 9">
          <a:extLst>
            <a:ext uri="{FF2B5EF4-FFF2-40B4-BE49-F238E27FC236}">
              <a16:creationId xmlns:a16="http://schemas.microsoft.com/office/drawing/2014/main" id="{7D5CF490-924A-4F59-BE7B-7CBF612F19B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322" name="Text Box 10">
          <a:extLst>
            <a:ext uri="{FF2B5EF4-FFF2-40B4-BE49-F238E27FC236}">
              <a16:creationId xmlns:a16="http://schemas.microsoft.com/office/drawing/2014/main" id="{790229EA-7FCA-4BEB-80F6-80B40A942B4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323" name="Text Box 41">
          <a:extLst>
            <a:ext uri="{FF2B5EF4-FFF2-40B4-BE49-F238E27FC236}">
              <a16:creationId xmlns:a16="http://schemas.microsoft.com/office/drawing/2014/main" id="{9FCEC90F-0ED6-437A-9FD0-54B063A2471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324" name="Text Box 43">
          <a:extLst>
            <a:ext uri="{FF2B5EF4-FFF2-40B4-BE49-F238E27FC236}">
              <a16:creationId xmlns:a16="http://schemas.microsoft.com/office/drawing/2014/main" id="{59B7F8CF-0E44-4FB1-9416-655FACF521F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38100"/>
    <xdr:sp macro="" textlink="">
      <xdr:nvSpPr>
        <xdr:cNvPr id="6325" name="Text Box 1">
          <a:extLst>
            <a:ext uri="{FF2B5EF4-FFF2-40B4-BE49-F238E27FC236}">
              <a16:creationId xmlns:a16="http://schemas.microsoft.com/office/drawing/2014/main" id="{E824EF6A-FF5F-4143-9D51-7F1D1AC97ED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38100"/>
    <xdr:sp macro="" textlink="">
      <xdr:nvSpPr>
        <xdr:cNvPr id="6326" name="Text Box 8">
          <a:extLst>
            <a:ext uri="{FF2B5EF4-FFF2-40B4-BE49-F238E27FC236}">
              <a16:creationId xmlns:a16="http://schemas.microsoft.com/office/drawing/2014/main" id="{938A7C9B-F3EF-4ECD-A3D7-267AB0ED9DB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38100"/>
    <xdr:sp macro="" textlink="">
      <xdr:nvSpPr>
        <xdr:cNvPr id="6327" name="Text Box 9">
          <a:extLst>
            <a:ext uri="{FF2B5EF4-FFF2-40B4-BE49-F238E27FC236}">
              <a16:creationId xmlns:a16="http://schemas.microsoft.com/office/drawing/2014/main" id="{03AF63AE-BD37-457C-A342-7FEE4A1C5BA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38100"/>
    <xdr:sp macro="" textlink="">
      <xdr:nvSpPr>
        <xdr:cNvPr id="6328" name="Text Box 10">
          <a:extLst>
            <a:ext uri="{FF2B5EF4-FFF2-40B4-BE49-F238E27FC236}">
              <a16:creationId xmlns:a16="http://schemas.microsoft.com/office/drawing/2014/main" id="{9F532C87-A1D2-4B8F-906B-1C175B81484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38100"/>
    <xdr:sp macro="" textlink="">
      <xdr:nvSpPr>
        <xdr:cNvPr id="6329" name="Text Box 41">
          <a:extLst>
            <a:ext uri="{FF2B5EF4-FFF2-40B4-BE49-F238E27FC236}">
              <a16:creationId xmlns:a16="http://schemas.microsoft.com/office/drawing/2014/main" id="{C7531CA4-DC48-40D3-8887-3CBC14894E6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38100"/>
    <xdr:sp macro="" textlink="">
      <xdr:nvSpPr>
        <xdr:cNvPr id="6330" name="Text Box 43">
          <a:extLst>
            <a:ext uri="{FF2B5EF4-FFF2-40B4-BE49-F238E27FC236}">
              <a16:creationId xmlns:a16="http://schemas.microsoft.com/office/drawing/2014/main" id="{DBEA242C-BAD1-443A-882A-4A5D2E29625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38100"/>
    <xdr:sp macro="" textlink="">
      <xdr:nvSpPr>
        <xdr:cNvPr id="6331" name="Text Box 1">
          <a:extLst>
            <a:ext uri="{FF2B5EF4-FFF2-40B4-BE49-F238E27FC236}">
              <a16:creationId xmlns:a16="http://schemas.microsoft.com/office/drawing/2014/main" id="{60C4DE84-F371-4C03-A2D8-3289B428B21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38100"/>
    <xdr:sp macro="" textlink="">
      <xdr:nvSpPr>
        <xdr:cNvPr id="6332" name="Text Box 8">
          <a:extLst>
            <a:ext uri="{FF2B5EF4-FFF2-40B4-BE49-F238E27FC236}">
              <a16:creationId xmlns:a16="http://schemas.microsoft.com/office/drawing/2014/main" id="{C9F66820-8A1F-406A-AA0B-A26070ACC0E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38100"/>
    <xdr:sp macro="" textlink="">
      <xdr:nvSpPr>
        <xdr:cNvPr id="6333" name="Text Box 9">
          <a:extLst>
            <a:ext uri="{FF2B5EF4-FFF2-40B4-BE49-F238E27FC236}">
              <a16:creationId xmlns:a16="http://schemas.microsoft.com/office/drawing/2014/main" id="{7A20D920-3038-46D2-B293-C0210151F17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38100"/>
    <xdr:sp macro="" textlink="">
      <xdr:nvSpPr>
        <xdr:cNvPr id="6334" name="Text Box 10">
          <a:extLst>
            <a:ext uri="{FF2B5EF4-FFF2-40B4-BE49-F238E27FC236}">
              <a16:creationId xmlns:a16="http://schemas.microsoft.com/office/drawing/2014/main" id="{67B0744B-A29C-4646-B013-4479F65D7B8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38100"/>
    <xdr:sp macro="" textlink="">
      <xdr:nvSpPr>
        <xdr:cNvPr id="6335" name="Text Box 41">
          <a:extLst>
            <a:ext uri="{FF2B5EF4-FFF2-40B4-BE49-F238E27FC236}">
              <a16:creationId xmlns:a16="http://schemas.microsoft.com/office/drawing/2014/main" id="{1D1C8775-11DE-4B6F-88B3-BB1428D0CF2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38100"/>
    <xdr:sp macro="" textlink="">
      <xdr:nvSpPr>
        <xdr:cNvPr id="6336" name="Text Box 43">
          <a:extLst>
            <a:ext uri="{FF2B5EF4-FFF2-40B4-BE49-F238E27FC236}">
              <a16:creationId xmlns:a16="http://schemas.microsoft.com/office/drawing/2014/main" id="{EA2AA87B-5001-4E07-90C7-B175F0AF0B3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337" name="Text Box 1">
          <a:extLst>
            <a:ext uri="{FF2B5EF4-FFF2-40B4-BE49-F238E27FC236}">
              <a16:creationId xmlns:a16="http://schemas.microsoft.com/office/drawing/2014/main" id="{75E70F02-7A82-4040-85BD-255DED932E2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338" name="Text Box 8">
          <a:extLst>
            <a:ext uri="{FF2B5EF4-FFF2-40B4-BE49-F238E27FC236}">
              <a16:creationId xmlns:a16="http://schemas.microsoft.com/office/drawing/2014/main" id="{4E47B3D9-A86E-4CFF-8242-1F36923D499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339" name="Text Box 9">
          <a:extLst>
            <a:ext uri="{FF2B5EF4-FFF2-40B4-BE49-F238E27FC236}">
              <a16:creationId xmlns:a16="http://schemas.microsoft.com/office/drawing/2014/main" id="{B6684FA6-9F6A-40C4-B3EA-E32A39DC70A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340" name="Text Box 10">
          <a:extLst>
            <a:ext uri="{FF2B5EF4-FFF2-40B4-BE49-F238E27FC236}">
              <a16:creationId xmlns:a16="http://schemas.microsoft.com/office/drawing/2014/main" id="{26ECBC8D-E8FD-4E00-B886-14C44DCCAFD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341" name="Text Box 41">
          <a:extLst>
            <a:ext uri="{FF2B5EF4-FFF2-40B4-BE49-F238E27FC236}">
              <a16:creationId xmlns:a16="http://schemas.microsoft.com/office/drawing/2014/main" id="{135FDB1A-4ADA-4CC1-A807-D9CE79ABA19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342" name="Text Box 43">
          <a:extLst>
            <a:ext uri="{FF2B5EF4-FFF2-40B4-BE49-F238E27FC236}">
              <a16:creationId xmlns:a16="http://schemas.microsoft.com/office/drawing/2014/main" id="{00D17D25-97A2-4742-BAA9-349653C390F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343" name="Text Box 1">
          <a:extLst>
            <a:ext uri="{FF2B5EF4-FFF2-40B4-BE49-F238E27FC236}">
              <a16:creationId xmlns:a16="http://schemas.microsoft.com/office/drawing/2014/main" id="{EDF51993-4676-4412-8AF2-8B952F4D5A8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344" name="Text Box 8">
          <a:extLst>
            <a:ext uri="{FF2B5EF4-FFF2-40B4-BE49-F238E27FC236}">
              <a16:creationId xmlns:a16="http://schemas.microsoft.com/office/drawing/2014/main" id="{42546BE5-5288-456C-99FE-C219E0F2D67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345" name="Text Box 9">
          <a:extLst>
            <a:ext uri="{FF2B5EF4-FFF2-40B4-BE49-F238E27FC236}">
              <a16:creationId xmlns:a16="http://schemas.microsoft.com/office/drawing/2014/main" id="{844899B7-1B86-467D-BB75-B91045F0842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346" name="Text Box 10">
          <a:extLst>
            <a:ext uri="{FF2B5EF4-FFF2-40B4-BE49-F238E27FC236}">
              <a16:creationId xmlns:a16="http://schemas.microsoft.com/office/drawing/2014/main" id="{DEFD3C0B-02B0-47FC-8C4D-FB5555C93DB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347" name="Text Box 41">
          <a:extLst>
            <a:ext uri="{FF2B5EF4-FFF2-40B4-BE49-F238E27FC236}">
              <a16:creationId xmlns:a16="http://schemas.microsoft.com/office/drawing/2014/main" id="{0ECD6855-4A00-40F4-9EF1-E15062130A5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348" name="Text Box 43">
          <a:extLst>
            <a:ext uri="{FF2B5EF4-FFF2-40B4-BE49-F238E27FC236}">
              <a16:creationId xmlns:a16="http://schemas.microsoft.com/office/drawing/2014/main" id="{BF7971F9-8BD5-4456-A57B-D40B28B5796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349" name="Text Box 1">
          <a:extLst>
            <a:ext uri="{FF2B5EF4-FFF2-40B4-BE49-F238E27FC236}">
              <a16:creationId xmlns:a16="http://schemas.microsoft.com/office/drawing/2014/main" id="{037262B2-4B5B-42C9-9BF8-F265FE22B98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350" name="Text Box 8">
          <a:extLst>
            <a:ext uri="{FF2B5EF4-FFF2-40B4-BE49-F238E27FC236}">
              <a16:creationId xmlns:a16="http://schemas.microsoft.com/office/drawing/2014/main" id="{26E93CCE-70EE-4336-985F-6351C92277C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351" name="Text Box 9">
          <a:extLst>
            <a:ext uri="{FF2B5EF4-FFF2-40B4-BE49-F238E27FC236}">
              <a16:creationId xmlns:a16="http://schemas.microsoft.com/office/drawing/2014/main" id="{96974B8B-5B19-45AE-BE36-2B401AD203B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352" name="Text Box 10">
          <a:extLst>
            <a:ext uri="{FF2B5EF4-FFF2-40B4-BE49-F238E27FC236}">
              <a16:creationId xmlns:a16="http://schemas.microsoft.com/office/drawing/2014/main" id="{A2F5DE8E-1237-4C48-B81F-5CE406C5315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353" name="Text Box 41">
          <a:extLst>
            <a:ext uri="{FF2B5EF4-FFF2-40B4-BE49-F238E27FC236}">
              <a16:creationId xmlns:a16="http://schemas.microsoft.com/office/drawing/2014/main" id="{2B5CD04F-4673-421C-B53D-3C797AE14A9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354" name="Text Box 43">
          <a:extLst>
            <a:ext uri="{FF2B5EF4-FFF2-40B4-BE49-F238E27FC236}">
              <a16:creationId xmlns:a16="http://schemas.microsoft.com/office/drawing/2014/main" id="{4998F139-7634-497B-83A4-96032B6A1C3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355" name="Text Box 1">
          <a:extLst>
            <a:ext uri="{FF2B5EF4-FFF2-40B4-BE49-F238E27FC236}">
              <a16:creationId xmlns:a16="http://schemas.microsoft.com/office/drawing/2014/main" id="{11F4AC4D-3616-4488-9B27-5CB45313A5A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356" name="Text Box 8">
          <a:extLst>
            <a:ext uri="{FF2B5EF4-FFF2-40B4-BE49-F238E27FC236}">
              <a16:creationId xmlns:a16="http://schemas.microsoft.com/office/drawing/2014/main" id="{135B675B-C0D4-4ECF-B3FE-ADB9064F622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357" name="Text Box 9">
          <a:extLst>
            <a:ext uri="{FF2B5EF4-FFF2-40B4-BE49-F238E27FC236}">
              <a16:creationId xmlns:a16="http://schemas.microsoft.com/office/drawing/2014/main" id="{2EDBC54F-229A-4354-9603-AC576E3C1F2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358" name="Text Box 10">
          <a:extLst>
            <a:ext uri="{FF2B5EF4-FFF2-40B4-BE49-F238E27FC236}">
              <a16:creationId xmlns:a16="http://schemas.microsoft.com/office/drawing/2014/main" id="{09CE9B83-F793-478B-A2D1-DDF9F03B97A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359" name="Text Box 41">
          <a:extLst>
            <a:ext uri="{FF2B5EF4-FFF2-40B4-BE49-F238E27FC236}">
              <a16:creationId xmlns:a16="http://schemas.microsoft.com/office/drawing/2014/main" id="{4E768114-1074-49A1-87C6-8EEE50147C3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360" name="Text Box 43">
          <a:extLst>
            <a:ext uri="{FF2B5EF4-FFF2-40B4-BE49-F238E27FC236}">
              <a16:creationId xmlns:a16="http://schemas.microsoft.com/office/drawing/2014/main" id="{AB57C209-68DC-4471-BFAC-8CDDC82B950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361" name="Text Box 1">
          <a:extLst>
            <a:ext uri="{FF2B5EF4-FFF2-40B4-BE49-F238E27FC236}">
              <a16:creationId xmlns:a16="http://schemas.microsoft.com/office/drawing/2014/main" id="{B9BD4E79-B2E3-4EEA-B24C-CE6FC57598B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362" name="Text Box 8">
          <a:extLst>
            <a:ext uri="{FF2B5EF4-FFF2-40B4-BE49-F238E27FC236}">
              <a16:creationId xmlns:a16="http://schemas.microsoft.com/office/drawing/2014/main" id="{1CB5627E-49D9-4168-B853-7F2F7269697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363" name="Text Box 9">
          <a:extLst>
            <a:ext uri="{FF2B5EF4-FFF2-40B4-BE49-F238E27FC236}">
              <a16:creationId xmlns:a16="http://schemas.microsoft.com/office/drawing/2014/main" id="{B28C0EE7-F963-4C97-8F59-A8F22731C66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364" name="Text Box 10">
          <a:extLst>
            <a:ext uri="{FF2B5EF4-FFF2-40B4-BE49-F238E27FC236}">
              <a16:creationId xmlns:a16="http://schemas.microsoft.com/office/drawing/2014/main" id="{A398EE57-266E-4A19-9C3D-B3FB8555E7E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365" name="Text Box 41">
          <a:extLst>
            <a:ext uri="{FF2B5EF4-FFF2-40B4-BE49-F238E27FC236}">
              <a16:creationId xmlns:a16="http://schemas.microsoft.com/office/drawing/2014/main" id="{06B27D23-F1CE-4C86-BD64-3557C6D354E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366" name="Text Box 43">
          <a:extLst>
            <a:ext uri="{FF2B5EF4-FFF2-40B4-BE49-F238E27FC236}">
              <a16:creationId xmlns:a16="http://schemas.microsoft.com/office/drawing/2014/main" id="{CADC8919-ACB2-4E91-AD16-E60381165A4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367" name="Text Box 1">
          <a:extLst>
            <a:ext uri="{FF2B5EF4-FFF2-40B4-BE49-F238E27FC236}">
              <a16:creationId xmlns:a16="http://schemas.microsoft.com/office/drawing/2014/main" id="{58EC790A-598B-4117-AC4F-8886DCAC9C3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368" name="Text Box 8">
          <a:extLst>
            <a:ext uri="{FF2B5EF4-FFF2-40B4-BE49-F238E27FC236}">
              <a16:creationId xmlns:a16="http://schemas.microsoft.com/office/drawing/2014/main" id="{3D45D930-441D-49B0-BACD-F3DB73F3671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369" name="Text Box 9">
          <a:extLst>
            <a:ext uri="{FF2B5EF4-FFF2-40B4-BE49-F238E27FC236}">
              <a16:creationId xmlns:a16="http://schemas.microsoft.com/office/drawing/2014/main" id="{83DF995A-21E3-4842-9363-8AE55020CC5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370" name="Text Box 10">
          <a:extLst>
            <a:ext uri="{FF2B5EF4-FFF2-40B4-BE49-F238E27FC236}">
              <a16:creationId xmlns:a16="http://schemas.microsoft.com/office/drawing/2014/main" id="{ED2570FA-C311-4730-B200-16EE5120D90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371" name="Text Box 41">
          <a:extLst>
            <a:ext uri="{FF2B5EF4-FFF2-40B4-BE49-F238E27FC236}">
              <a16:creationId xmlns:a16="http://schemas.microsoft.com/office/drawing/2014/main" id="{780CD6CE-7169-49F6-BDFE-DA04B7A038D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372" name="Text Box 43">
          <a:extLst>
            <a:ext uri="{FF2B5EF4-FFF2-40B4-BE49-F238E27FC236}">
              <a16:creationId xmlns:a16="http://schemas.microsoft.com/office/drawing/2014/main" id="{268D68B6-14A8-4AEC-A422-91700E41462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373" name="Text Box 1">
          <a:extLst>
            <a:ext uri="{FF2B5EF4-FFF2-40B4-BE49-F238E27FC236}">
              <a16:creationId xmlns:a16="http://schemas.microsoft.com/office/drawing/2014/main" id="{C92379E3-A8C5-45AD-88D2-EC18EC1CD51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374" name="Text Box 8">
          <a:extLst>
            <a:ext uri="{FF2B5EF4-FFF2-40B4-BE49-F238E27FC236}">
              <a16:creationId xmlns:a16="http://schemas.microsoft.com/office/drawing/2014/main" id="{73F1FD2B-17EF-40E5-855D-38840EC2FE4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375" name="Text Box 9">
          <a:extLst>
            <a:ext uri="{FF2B5EF4-FFF2-40B4-BE49-F238E27FC236}">
              <a16:creationId xmlns:a16="http://schemas.microsoft.com/office/drawing/2014/main" id="{5B83AF49-5025-408F-8E17-D8E9A70C55B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376" name="Text Box 10">
          <a:extLst>
            <a:ext uri="{FF2B5EF4-FFF2-40B4-BE49-F238E27FC236}">
              <a16:creationId xmlns:a16="http://schemas.microsoft.com/office/drawing/2014/main" id="{683D6991-DE34-4BD3-BCE4-4A7E7501788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377" name="Text Box 41">
          <a:extLst>
            <a:ext uri="{FF2B5EF4-FFF2-40B4-BE49-F238E27FC236}">
              <a16:creationId xmlns:a16="http://schemas.microsoft.com/office/drawing/2014/main" id="{D76C15CD-7C62-4665-8A6D-AACACF0D7D2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378" name="Text Box 43">
          <a:extLst>
            <a:ext uri="{FF2B5EF4-FFF2-40B4-BE49-F238E27FC236}">
              <a16:creationId xmlns:a16="http://schemas.microsoft.com/office/drawing/2014/main" id="{D6B9A151-8937-4774-882D-4B4FAB7666D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379" name="Text Box 1">
          <a:extLst>
            <a:ext uri="{FF2B5EF4-FFF2-40B4-BE49-F238E27FC236}">
              <a16:creationId xmlns:a16="http://schemas.microsoft.com/office/drawing/2014/main" id="{5EF7B608-A954-4F93-999E-1C543125F6F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380" name="Text Box 8">
          <a:extLst>
            <a:ext uri="{FF2B5EF4-FFF2-40B4-BE49-F238E27FC236}">
              <a16:creationId xmlns:a16="http://schemas.microsoft.com/office/drawing/2014/main" id="{6F04668A-8415-418A-BC39-DFEFC98C283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381" name="Text Box 9">
          <a:extLst>
            <a:ext uri="{FF2B5EF4-FFF2-40B4-BE49-F238E27FC236}">
              <a16:creationId xmlns:a16="http://schemas.microsoft.com/office/drawing/2014/main" id="{9D6D6D75-FF36-46CA-BCB4-3E72730ECC4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382" name="Text Box 10">
          <a:extLst>
            <a:ext uri="{FF2B5EF4-FFF2-40B4-BE49-F238E27FC236}">
              <a16:creationId xmlns:a16="http://schemas.microsoft.com/office/drawing/2014/main" id="{6F0CA9EF-E97C-4824-BC6C-7EAC13F33D7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383" name="Text Box 41">
          <a:extLst>
            <a:ext uri="{FF2B5EF4-FFF2-40B4-BE49-F238E27FC236}">
              <a16:creationId xmlns:a16="http://schemas.microsoft.com/office/drawing/2014/main" id="{D609786F-56A9-4D14-976B-A23D7C84A92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384" name="Text Box 43">
          <a:extLst>
            <a:ext uri="{FF2B5EF4-FFF2-40B4-BE49-F238E27FC236}">
              <a16:creationId xmlns:a16="http://schemas.microsoft.com/office/drawing/2014/main" id="{1295C5AC-CEA5-43F7-8725-0BCCDB2835A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385" name="Text Box 1">
          <a:extLst>
            <a:ext uri="{FF2B5EF4-FFF2-40B4-BE49-F238E27FC236}">
              <a16:creationId xmlns:a16="http://schemas.microsoft.com/office/drawing/2014/main" id="{A5C2A599-7102-4957-8B93-E8C04DBF0B0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386" name="Text Box 8">
          <a:extLst>
            <a:ext uri="{FF2B5EF4-FFF2-40B4-BE49-F238E27FC236}">
              <a16:creationId xmlns:a16="http://schemas.microsoft.com/office/drawing/2014/main" id="{24E96807-F199-4CBC-A971-5266F5D534D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387" name="Text Box 9">
          <a:extLst>
            <a:ext uri="{FF2B5EF4-FFF2-40B4-BE49-F238E27FC236}">
              <a16:creationId xmlns:a16="http://schemas.microsoft.com/office/drawing/2014/main" id="{5C122569-1B14-4E39-8D10-A53D481CD3A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388" name="Text Box 10">
          <a:extLst>
            <a:ext uri="{FF2B5EF4-FFF2-40B4-BE49-F238E27FC236}">
              <a16:creationId xmlns:a16="http://schemas.microsoft.com/office/drawing/2014/main" id="{C729F925-9D6A-4D49-A2AF-0048428C5E8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389" name="Text Box 41">
          <a:extLst>
            <a:ext uri="{FF2B5EF4-FFF2-40B4-BE49-F238E27FC236}">
              <a16:creationId xmlns:a16="http://schemas.microsoft.com/office/drawing/2014/main" id="{52CAC7D2-28D3-4BA2-A585-92BD8E3B0F7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390" name="Text Box 43">
          <a:extLst>
            <a:ext uri="{FF2B5EF4-FFF2-40B4-BE49-F238E27FC236}">
              <a16:creationId xmlns:a16="http://schemas.microsoft.com/office/drawing/2014/main" id="{F739F01C-E1FA-4D17-9904-07D96318755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391" name="Text Box 1">
          <a:extLst>
            <a:ext uri="{FF2B5EF4-FFF2-40B4-BE49-F238E27FC236}">
              <a16:creationId xmlns:a16="http://schemas.microsoft.com/office/drawing/2014/main" id="{B9332CCA-8D5D-4CF1-BDF4-303D221B143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392" name="Text Box 8">
          <a:extLst>
            <a:ext uri="{FF2B5EF4-FFF2-40B4-BE49-F238E27FC236}">
              <a16:creationId xmlns:a16="http://schemas.microsoft.com/office/drawing/2014/main" id="{CBE0607B-8545-4CC8-B723-71CB605CAB4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393" name="Text Box 9">
          <a:extLst>
            <a:ext uri="{FF2B5EF4-FFF2-40B4-BE49-F238E27FC236}">
              <a16:creationId xmlns:a16="http://schemas.microsoft.com/office/drawing/2014/main" id="{D588D5D0-8D4C-49BD-BB8F-4FB03D45F57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394" name="Text Box 10">
          <a:extLst>
            <a:ext uri="{FF2B5EF4-FFF2-40B4-BE49-F238E27FC236}">
              <a16:creationId xmlns:a16="http://schemas.microsoft.com/office/drawing/2014/main" id="{2ED0DF7B-4781-4C07-BE35-86621C2FA44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395" name="Text Box 41">
          <a:extLst>
            <a:ext uri="{FF2B5EF4-FFF2-40B4-BE49-F238E27FC236}">
              <a16:creationId xmlns:a16="http://schemas.microsoft.com/office/drawing/2014/main" id="{7CC0CC8A-F942-41B5-8F36-D909654242D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396" name="Text Box 43">
          <a:extLst>
            <a:ext uri="{FF2B5EF4-FFF2-40B4-BE49-F238E27FC236}">
              <a16:creationId xmlns:a16="http://schemas.microsoft.com/office/drawing/2014/main" id="{FCD20727-CAC4-451E-BFAF-03B14B867B0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397" name="Text Box 1">
          <a:extLst>
            <a:ext uri="{FF2B5EF4-FFF2-40B4-BE49-F238E27FC236}">
              <a16:creationId xmlns:a16="http://schemas.microsoft.com/office/drawing/2014/main" id="{3E1D2E80-0278-4415-8938-8DD8B7283B6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398" name="Text Box 8">
          <a:extLst>
            <a:ext uri="{FF2B5EF4-FFF2-40B4-BE49-F238E27FC236}">
              <a16:creationId xmlns:a16="http://schemas.microsoft.com/office/drawing/2014/main" id="{D39BDD30-1ED9-47A7-B2A8-3F3A7DDE6FE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399" name="Text Box 9">
          <a:extLst>
            <a:ext uri="{FF2B5EF4-FFF2-40B4-BE49-F238E27FC236}">
              <a16:creationId xmlns:a16="http://schemas.microsoft.com/office/drawing/2014/main" id="{F2C9081E-EA4C-409F-B16B-2C65ED259D1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400" name="Text Box 10">
          <a:extLst>
            <a:ext uri="{FF2B5EF4-FFF2-40B4-BE49-F238E27FC236}">
              <a16:creationId xmlns:a16="http://schemas.microsoft.com/office/drawing/2014/main" id="{9A172239-B6BE-498E-99FE-6BB56F4CAF5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401" name="Text Box 41">
          <a:extLst>
            <a:ext uri="{FF2B5EF4-FFF2-40B4-BE49-F238E27FC236}">
              <a16:creationId xmlns:a16="http://schemas.microsoft.com/office/drawing/2014/main" id="{DD8CA90A-6E55-47CE-A87A-64E041B1334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402" name="Text Box 43">
          <a:extLst>
            <a:ext uri="{FF2B5EF4-FFF2-40B4-BE49-F238E27FC236}">
              <a16:creationId xmlns:a16="http://schemas.microsoft.com/office/drawing/2014/main" id="{FA36D19C-2245-42B4-A4E6-DD7EAD33A3D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403" name="Text Box 1">
          <a:extLst>
            <a:ext uri="{FF2B5EF4-FFF2-40B4-BE49-F238E27FC236}">
              <a16:creationId xmlns:a16="http://schemas.microsoft.com/office/drawing/2014/main" id="{5CB86424-AC5E-4660-A86B-A36EC5EEA13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404" name="Text Box 8">
          <a:extLst>
            <a:ext uri="{FF2B5EF4-FFF2-40B4-BE49-F238E27FC236}">
              <a16:creationId xmlns:a16="http://schemas.microsoft.com/office/drawing/2014/main" id="{6FE9E36F-BE2B-41D7-9033-E224ABC5C86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405" name="Text Box 9">
          <a:extLst>
            <a:ext uri="{FF2B5EF4-FFF2-40B4-BE49-F238E27FC236}">
              <a16:creationId xmlns:a16="http://schemas.microsoft.com/office/drawing/2014/main" id="{46DC45D4-49DD-471C-B6FB-ADB6A652589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406" name="Text Box 10">
          <a:extLst>
            <a:ext uri="{FF2B5EF4-FFF2-40B4-BE49-F238E27FC236}">
              <a16:creationId xmlns:a16="http://schemas.microsoft.com/office/drawing/2014/main" id="{6B15C113-3555-4C49-904E-B1A9BCB1276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407" name="Text Box 41">
          <a:extLst>
            <a:ext uri="{FF2B5EF4-FFF2-40B4-BE49-F238E27FC236}">
              <a16:creationId xmlns:a16="http://schemas.microsoft.com/office/drawing/2014/main" id="{E9AD13EA-ED25-4E29-9753-58245FEC914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408" name="Text Box 43">
          <a:extLst>
            <a:ext uri="{FF2B5EF4-FFF2-40B4-BE49-F238E27FC236}">
              <a16:creationId xmlns:a16="http://schemas.microsoft.com/office/drawing/2014/main" id="{5B0F28A8-D94B-4936-96E5-190CB535AC1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409" name="Text Box 1">
          <a:extLst>
            <a:ext uri="{FF2B5EF4-FFF2-40B4-BE49-F238E27FC236}">
              <a16:creationId xmlns:a16="http://schemas.microsoft.com/office/drawing/2014/main" id="{D91C831F-1410-4B7A-83A4-CDDBDD5D524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410" name="Text Box 8">
          <a:extLst>
            <a:ext uri="{FF2B5EF4-FFF2-40B4-BE49-F238E27FC236}">
              <a16:creationId xmlns:a16="http://schemas.microsoft.com/office/drawing/2014/main" id="{B8ACE6E7-BDCA-4178-8FB0-4AA157747C5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411" name="Text Box 9">
          <a:extLst>
            <a:ext uri="{FF2B5EF4-FFF2-40B4-BE49-F238E27FC236}">
              <a16:creationId xmlns:a16="http://schemas.microsoft.com/office/drawing/2014/main" id="{2146A688-D362-43FE-B8DC-2BC7F018344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412" name="Text Box 10">
          <a:extLst>
            <a:ext uri="{FF2B5EF4-FFF2-40B4-BE49-F238E27FC236}">
              <a16:creationId xmlns:a16="http://schemas.microsoft.com/office/drawing/2014/main" id="{1BE5DEE2-E65F-4C94-8368-AF95834DFFD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413" name="Text Box 41">
          <a:extLst>
            <a:ext uri="{FF2B5EF4-FFF2-40B4-BE49-F238E27FC236}">
              <a16:creationId xmlns:a16="http://schemas.microsoft.com/office/drawing/2014/main" id="{4F9BEA22-48D5-4B64-B9A0-AAF7F6431FB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414" name="Text Box 43">
          <a:extLst>
            <a:ext uri="{FF2B5EF4-FFF2-40B4-BE49-F238E27FC236}">
              <a16:creationId xmlns:a16="http://schemas.microsoft.com/office/drawing/2014/main" id="{0BFC19B2-F170-463C-A6B4-5EC243B3A12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415" name="Text Box 1">
          <a:extLst>
            <a:ext uri="{FF2B5EF4-FFF2-40B4-BE49-F238E27FC236}">
              <a16:creationId xmlns:a16="http://schemas.microsoft.com/office/drawing/2014/main" id="{C863F584-D9AD-4D89-B61A-3760716B5DE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416" name="Text Box 8">
          <a:extLst>
            <a:ext uri="{FF2B5EF4-FFF2-40B4-BE49-F238E27FC236}">
              <a16:creationId xmlns:a16="http://schemas.microsoft.com/office/drawing/2014/main" id="{8EAED94F-8B4A-4EEF-B820-E4EB232F2FE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417" name="Text Box 9">
          <a:extLst>
            <a:ext uri="{FF2B5EF4-FFF2-40B4-BE49-F238E27FC236}">
              <a16:creationId xmlns:a16="http://schemas.microsoft.com/office/drawing/2014/main" id="{5FFB1D7E-81DC-4587-B618-F5BDEF8A01A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418" name="Text Box 10">
          <a:extLst>
            <a:ext uri="{FF2B5EF4-FFF2-40B4-BE49-F238E27FC236}">
              <a16:creationId xmlns:a16="http://schemas.microsoft.com/office/drawing/2014/main" id="{27FC4FA6-6715-42EB-BDAD-BF160C262CF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419" name="Text Box 41">
          <a:extLst>
            <a:ext uri="{FF2B5EF4-FFF2-40B4-BE49-F238E27FC236}">
              <a16:creationId xmlns:a16="http://schemas.microsoft.com/office/drawing/2014/main" id="{C581A120-0C7C-4BE1-B24B-088EA97884E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420" name="Text Box 43">
          <a:extLst>
            <a:ext uri="{FF2B5EF4-FFF2-40B4-BE49-F238E27FC236}">
              <a16:creationId xmlns:a16="http://schemas.microsoft.com/office/drawing/2014/main" id="{8790E8B0-A49F-4FAE-97A3-3DDCA552EC3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421" name="Text Box 1">
          <a:extLst>
            <a:ext uri="{FF2B5EF4-FFF2-40B4-BE49-F238E27FC236}">
              <a16:creationId xmlns:a16="http://schemas.microsoft.com/office/drawing/2014/main" id="{F4AACAE8-335B-4186-BC11-D547D50445E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422" name="Text Box 8">
          <a:extLst>
            <a:ext uri="{FF2B5EF4-FFF2-40B4-BE49-F238E27FC236}">
              <a16:creationId xmlns:a16="http://schemas.microsoft.com/office/drawing/2014/main" id="{7906F417-E4B9-4209-981A-44FE3E391B1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423" name="Text Box 9">
          <a:extLst>
            <a:ext uri="{FF2B5EF4-FFF2-40B4-BE49-F238E27FC236}">
              <a16:creationId xmlns:a16="http://schemas.microsoft.com/office/drawing/2014/main" id="{CE81972D-D977-44C4-9B66-C184CBECCCA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424" name="Text Box 10">
          <a:extLst>
            <a:ext uri="{FF2B5EF4-FFF2-40B4-BE49-F238E27FC236}">
              <a16:creationId xmlns:a16="http://schemas.microsoft.com/office/drawing/2014/main" id="{61E7B5FC-59FB-40DF-99AA-3063816F5C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425" name="Text Box 41">
          <a:extLst>
            <a:ext uri="{FF2B5EF4-FFF2-40B4-BE49-F238E27FC236}">
              <a16:creationId xmlns:a16="http://schemas.microsoft.com/office/drawing/2014/main" id="{45C4AEE0-C117-48B5-8B8D-45CB2E09ABE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426" name="Text Box 43">
          <a:extLst>
            <a:ext uri="{FF2B5EF4-FFF2-40B4-BE49-F238E27FC236}">
              <a16:creationId xmlns:a16="http://schemas.microsoft.com/office/drawing/2014/main" id="{3216ECB4-2092-4FDA-8A9E-C6AD2116121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427" name="Text Box 1">
          <a:extLst>
            <a:ext uri="{FF2B5EF4-FFF2-40B4-BE49-F238E27FC236}">
              <a16:creationId xmlns:a16="http://schemas.microsoft.com/office/drawing/2014/main" id="{286EA82D-F965-42CF-A226-B02A842C759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428" name="Text Box 8">
          <a:extLst>
            <a:ext uri="{FF2B5EF4-FFF2-40B4-BE49-F238E27FC236}">
              <a16:creationId xmlns:a16="http://schemas.microsoft.com/office/drawing/2014/main" id="{C1B0F6BE-E775-4608-A40A-32F6F3E9F49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429" name="Text Box 9">
          <a:extLst>
            <a:ext uri="{FF2B5EF4-FFF2-40B4-BE49-F238E27FC236}">
              <a16:creationId xmlns:a16="http://schemas.microsoft.com/office/drawing/2014/main" id="{A41751AE-9E3C-4C81-A352-AE86307E3E9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430" name="Text Box 10">
          <a:extLst>
            <a:ext uri="{FF2B5EF4-FFF2-40B4-BE49-F238E27FC236}">
              <a16:creationId xmlns:a16="http://schemas.microsoft.com/office/drawing/2014/main" id="{B514F3AA-389E-4FB2-92C5-3421C64AB9D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431" name="Text Box 41">
          <a:extLst>
            <a:ext uri="{FF2B5EF4-FFF2-40B4-BE49-F238E27FC236}">
              <a16:creationId xmlns:a16="http://schemas.microsoft.com/office/drawing/2014/main" id="{8D8BC538-7CAA-4829-8B38-A924FAEC191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432" name="Text Box 43">
          <a:extLst>
            <a:ext uri="{FF2B5EF4-FFF2-40B4-BE49-F238E27FC236}">
              <a16:creationId xmlns:a16="http://schemas.microsoft.com/office/drawing/2014/main" id="{94267473-ABD7-44CE-B3BE-EADBADEE50D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433" name="Text Box 1">
          <a:extLst>
            <a:ext uri="{FF2B5EF4-FFF2-40B4-BE49-F238E27FC236}">
              <a16:creationId xmlns:a16="http://schemas.microsoft.com/office/drawing/2014/main" id="{36998548-C65A-4936-9D82-11116B2ED76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434" name="Text Box 8">
          <a:extLst>
            <a:ext uri="{FF2B5EF4-FFF2-40B4-BE49-F238E27FC236}">
              <a16:creationId xmlns:a16="http://schemas.microsoft.com/office/drawing/2014/main" id="{F00144FB-1F6F-4CB3-B439-F3099F89E8A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435" name="Text Box 9">
          <a:extLst>
            <a:ext uri="{FF2B5EF4-FFF2-40B4-BE49-F238E27FC236}">
              <a16:creationId xmlns:a16="http://schemas.microsoft.com/office/drawing/2014/main" id="{5AFA6380-29BC-4FAD-A2B6-13B57E7B53E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436" name="Text Box 10">
          <a:extLst>
            <a:ext uri="{FF2B5EF4-FFF2-40B4-BE49-F238E27FC236}">
              <a16:creationId xmlns:a16="http://schemas.microsoft.com/office/drawing/2014/main" id="{EBF9815A-B0B7-4C8B-8EAB-669E2D93C02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437" name="Text Box 41">
          <a:extLst>
            <a:ext uri="{FF2B5EF4-FFF2-40B4-BE49-F238E27FC236}">
              <a16:creationId xmlns:a16="http://schemas.microsoft.com/office/drawing/2014/main" id="{67C6F270-61CC-4641-90D2-73F6AAFC4CA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438" name="Text Box 43">
          <a:extLst>
            <a:ext uri="{FF2B5EF4-FFF2-40B4-BE49-F238E27FC236}">
              <a16:creationId xmlns:a16="http://schemas.microsoft.com/office/drawing/2014/main" id="{B781E7BD-BB16-4831-8164-71F847674CB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439" name="Text Box 1">
          <a:extLst>
            <a:ext uri="{FF2B5EF4-FFF2-40B4-BE49-F238E27FC236}">
              <a16:creationId xmlns:a16="http://schemas.microsoft.com/office/drawing/2014/main" id="{7AFFFD06-92A8-4048-AEFF-60AF849A607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440" name="Text Box 8">
          <a:extLst>
            <a:ext uri="{FF2B5EF4-FFF2-40B4-BE49-F238E27FC236}">
              <a16:creationId xmlns:a16="http://schemas.microsoft.com/office/drawing/2014/main" id="{570F77F4-ADB6-4FFB-B383-0E62BE49522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441" name="Text Box 9">
          <a:extLst>
            <a:ext uri="{FF2B5EF4-FFF2-40B4-BE49-F238E27FC236}">
              <a16:creationId xmlns:a16="http://schemas.microsoft.com/office/drawing/2014/main" id="{CCAA5DDA-AE3B-4DD1-8CDE-E4AEBE590F0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442" name="Text Box 10">
          <a:extLst>
            <a:ext uri="{FF2B5EF4-FFF2-40B4-BE49-F238E27FC236}">
              <a16:creationId xmlns:a16="http://schemas.microsoft.com/office/drawing/2014/main" id="{34EA4B6E-CCF7-4ACF-BA37-BE1E7B019E8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443" name="Text Box 41">
          <a:extLst>
            <a:ext uri="{FF2B5EF4-FFF2-40B4-BE49-F238E27FC236}">
              <a16:creationId xmlns:a16="http://schemas.microsoft.com/office/drawing/2014/main" id="{A4E9EBB3-6734-4A93-ACED-E2958F4AE38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444" name="Text Box 43">
          <a:extLst>
            <a:ext uri="{FF2B5EF4-FFF2-40B4-BE49-F238E27FC236}">
              <a16:creationId xmlns:a16="http://schemas.microsoft.com/office/drawing/2014/main" id="{BFE2D117-58CB-4E62-8500-DBFD8A78BEE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445" name="Text Box 1">
          <a:extLst>
            <a:ext uri="{FF2B5EF4-FFF2-40B4-BE49-F238E27FC236}">
              <a16:creationId xmlns:a16="http://schemas.microsoft.com/office/drawing/2014/main" id="{2BE752D1-5501-416E-9C30-68E097C79C2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446" name="Text Box 8">
          <a:extLst>
            <a:ext uri="{FF2B5EF4-FFF2-40B4-BE49-F238E27FC236}">
              <a16:creationId xmlns:a16="http://schemas.microsoft.com/office/drawing/2014/main" id="{D38C0752-F7EA-47A4-A380-FC85D34443B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447" name="Text Box 9">
          <a:extLst>
            <a:ext uri="{FF2B5EF4-FFF2-40B4-BE49-F238E27FC236}">
              <a16:creationId xmlns:a16="http://schemas.microsoft.com/office/drawing/2014/main" id="{ABD75CCA-FDC9-4CAB-A8E1-AA6E7C4D4B2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448" name="Text Box 10">
          <a:extLst>
            <a:ext uri="{FF2B5EF4-FFF2-40B4-BE49-F238E27FC236}">
              <a16:creationId xmlns:a16="http://schemas.microsoft.com/office/drawing/2014/main" id="{3BA3CC43-015F-472B-B254-4D0421ED46B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449" name="Text Box 41">
          <a:extLst>
            <a:ext uri="{FF2B5EF4-FFF2-40B4-BE49-F238E27FC236}">
              <a16:creationId xmlns:a16="http://schemas.microsoft.com/office/drawing/2014/main" id="{7EDE354F-520B-409C-A46D-545F9A0C8B4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450" name="Text Box 43">
          <a:extLst>
            <a:ext uri="{FF2B5EF4-FFF2-40B4-BE49-F238E27FC236}">
              <a16:creationId xmlns:a16="http://schemas.microsoft.com/office/drawing/2014/main" id="{A0735E2F-D24A-43A2-8234-5D6D0D7F903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451" name="Text Box 1">
          <a:extLst>
            <a:ext uri="{FF2B5EF4-FFF2-40B4-BE49-F238E27FC236}">
              <a16:creationId xmlns:a16="http://schemas.microsoft.com/office/drawing/2014/main" id="{DB70DEA6-D486-4AB9-8875-4B03E1554C0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452" name="Text Box 8">
          <a:extLst>
            <a:ext uri="{FF2B5EF4-FFF2-40B4-BE49-F238E27FC236}">
              <a16:creationId xmlns:a16="http://schemas.microsoft.com/office/drawing/2014/main" id="{D034E25C-432C-4078-8903-BB88D1CC81E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453" name="Text Box 9">
          <a:extLst>
            <a:ext uri="{FF2B5EF4-FFF2-40B4-BE49-F238E27FC236}">
              <a16:creationId xmlns:a16="http://schemas.microsoft.com/office/drawing/2014/main" id="{29A54DF0-E886-4192-B354-6A3560E0D17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454" name="Text Box 10">
          <a:extLst>
            <a:ext uri="{FF2B5EF4-FFF2-40B4-BE49-F238E27FC236}">
              <a16:creationId xmlns:a16="http://schemas.microsoft.com/office/drawing/2014/main" id="{043AD283-BD41-46EA-A807-DAEA18DDC6D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455" name="Text Box 41">
          <a:extLst>
            <a:ext uri="{FF2B5EF4-FFF2-40B4-BE49-F238E27FC236}">
              <a16:creationId xmlns:a16="http://schemas.microsoft.com/office/drawing/2014/main" id="{619AFBAE-0773-430E-A0BB-B25FDA0D2F9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456" name="Text Box 43">
          <a:extLst>
            <a:ext uri="{FF2B5EF4-FFF2-40B4-BE49-F238E27FC236}">
              <a16:creationId xmlns:a16="http://schemas.microsoft.com/office/drawing/2014/main" id="{CA5CE3C2-F1AD-417C-BBF9-EABD97B9156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457" name="Text Box 1">
          <a:extLst>
            <a:ext uri="{FF2B5EF4-FFF2-40B4-BE49-F238E27FC236}">
              <a16:creationId xmlns:a16="http://schemas.microsoft.com/office/drawing/2014/main" id="{11B0DC44-A3F2-4C66-9AE2-A829B6A285C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458" name="Text Box 8">
          <a:extLst>
            <a:ext uri="{FF2B5EF4-FFF2-40B4-BE49-F238E27FC236}">
              <a16:creationId xmlns:a16="http://schemas.microsoft.com/office/drawing/2014/main" id="{AD2D1242-7BF3-45A1-9FE8-89EAA575C7B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459" name="Text Box 9">
          <a:extLst>
            <a:ext uri="{FF2B5EF4-FFF2-40B4-BE49-F238E27FC236}">
              <a16:creationId xmlns:a16="http://schemas.microsoft.com/office/drawing/2014/main" id="{0A465407-7BD9-456C-A50A-0CD360D4539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460" name="Text Box 10">
          <a:extLst>
            <a:ext uri="{FF2B5EF4-FFF2-40B4-BE49-F238E27FC236}">
              <a16:creationId xmlns:a16="http://schemas.microsoft.com/office/drawing/2014/main" id="{999045E2-70E2-426D-827D-AEF0AFD59F0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461" name="Text Box 41">
          <a:extLst>
            <a:ext uri="{FF2B5EF4-FFF2-40B4-BE49-F238E27FC236}">
              <a16:creationId xmlns:a16="http://schemas.microsoft.com/office/drawing/2014/main" id="{535CB345-574E-4406-9266-1BD22B933D7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462" name="Text Box 43">
          <a:extLst>
            <a:ext uri="{FF2B5EF4-FFF2-40B4-BE49-F238E27FC236}">
              <a16:creationId xmlns:a16="http://schemas.microsoft.com/office/drawing/2014/main" id="{33FBBC0A-15EB-4674-BB2B-C0D6C0BBDB7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463" name="Text Box 1">
          <a:extLst>
            <a:ext uri="{FF2B5EF4-FFF2-40B4-BE49-F238E27FC236}">
              <a16:creationId xmlns:a16="http://schemas.microsoft.com/office/drawing/2014/main" id="{481F789D-0A2B-4EA3-B4FA-71701EDA00E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464" name="Text Box 8">
          <a:extLst>
            <a:ext uri="{FF2B5EF4-FFF2-40B4-BE49-F238E27FC236}">
              <a16:creationId xmlns:a16="http://schemas.microsoft.com/office/drawing/2014/main" id="{E235A2CD-70FB-4420-A01F-17396BD1AF3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465" name="Text Box 9">
          <a:extLst>
            <a:ext uri="{FF2B5EF4-FFF2-40B4-BE49-F238E27FC236}">
              <a16:creationId xmlns:a16="http://schemas.microsoft.com/office/drawing/2014/main" id="{24E3CA3F-1157-4AB9-9D0F-494A4584915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466" name="Text Box 10">
          <a:extLst>
            <a:ext uri="{FF2B5EF4-FFF2-40B4-BE49-F238E27FC236}">
              <a16:creationId xmlns:a16="http://schemas.microsoft.com/office/drawing/2014/main" id="{F31813B7-83AB-4E71-BCFE-40BA2E2511A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467" name="Text Box 41">
          <a:extLst>
            <a:ext uri="{FF2B5EF4-FFF2-40B4-BE49-F238E27FC236}">
              <a16:creationId xmlns:a16="http://schemas.microsoft.com/office/drawing/2014/main" id="{874942F9-EC22-4123-A428-EF0B1B8EEDC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468" name="Text Box 43">
          <a:extLst>
            <a:ext uri="{FF2B5EF4-FFF2-40B4-BE49-F238E27FC236}">
              <a16:creationId xmlns:a16="http://schemas.microsoft.com/office/drawing/2014/main" id="{355D78C3-FCA4-4104-ADBF-A9E8B919799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469" name="Text Box 1">
          <a:extLst>
            <a:ext uri="{FF2B5EF4-FFF2-40B4-BE49-F238E27FC236}">
              <a16:creationId xmlns:a16="http://schemas.microsoft.com/office/drawing/2014/main" id="{C6198340-EF69-4841-9529-6C57D967318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470" name="Text Box 8">
          <a:extLst>
            <a:ext uri="{FF2B5EF4-FFF2-40B4-BE49-F238E27FC236}">
              <a16:creationId xmlns:a16="http://schemas.microsoft.com/office/drawing/2014/main" id="{F93F9038-BB7A-48BE-8CD4-8C5A064F940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471" name="Text Box 9">
          <a:extLst>
            <a:ext uri="{FF2B5EF4-FFF2-40B4-BE49-F238E27FC236}">
              <a16:creationId xmlns:a16="http://schemas.microsoft.com/office/drawing/2014/main" id="{A4FFC1E4-6D91-434C-B07C-42BD3AC9BE1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472" name="Text Box 10">
          <a:extLst>
            <a:ext uri="{FF2B5EF4-FFF2-40B4-BE49-F238E27FC236}">
              <a16:creationId xmlns:a16="http://schemas.microsoft.com/office/drawing/2014/main" id="{4807650B-45B0-4F32-AE73-C1BAD68BC5D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473" name="Text Box 41">
          <a:extLst>
            <a:ext uri="{FF2B5EF4-FFF2-40B4-BE49-F238E27FC236}">
              <a16:creationId xmlns:a16="http://schemas.microsoft.com/office/drawing/2014/main" id="{B8DEC935-A259-443E-B09F-9B5F67FEC7A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474" name="Text Box 43">
          <a:extLst>
            <a:ext uri="{FF2B5EF4-FFF2-40B4-BE49-F238E27FC236}">
              <a16:creationId xmlns:a16="http://schemas.microsoft.com/office/drawing/2014/main" id="{4ADF9751-9909-4D70-B936-E80F36DE80F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475" name="Text Box 1">
          <a:extLst>
            <a:ext uri="{FF2B5EF4-FFF2-40B4-BE49-F238E27FC236}">
              <a16:creationId xmlns:a16="http://schemas.microsoft.com/office/drawing/2014/main" id="{E8AF7D55-C3A3-4EA5-B6C5-F9C34153E85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476" name="Text Box 8">
          <a:extLst>
            <a:ext uri="{FF2B5EF4-FFF2-40B4-BE49-F238E27FC236}">
              <a16:creationId xmlns:a16="http://schemas.microsoft.com/office/drawing/2014/main" id="{97CFD3EB-7094-4976-AAB3-FCA98073E00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477" name="Text Box 9">
          <a:extLst>
            <a:ext uri="{FF2B5EF4-FFF2-40B4-BE49-F238E27FC236}">
              <a16:creationId xmlns:a16="http://schemas.microsoft.com/office/drawing/2014/main" id="{603B52C5-CA19-44CC-8789-9787B93D273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478" name="Text Box 10">
          <a:extLst>
            <a:ext uri="{FF2B5EF4-FFF2-40B4-BE49-F238E27FC236}">
              <a16:creationId xmlns:a16="http://schemas.microsoft.com/office/drawing/2014/main" id="{9F3B174F-DEED-48E6-ADDB-42F4A1A0767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479" name="Text Box 41">
          <a:extLst>
            <a:ext uri="{FF2B5EF4-FFF2-40B4-BE49-F238E27FC236}">
              <a16:creationId xmlns:a16="http://schemas.microsoft.com/office/drawing/2014/main" id="{3D4FD5E8-DAF6-4FF1-A043-EF8858C32B3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480" name="Text Box 43">
          <a:extLst>
            <a:ext uri="{FF2B5EF4-FFF2-40B4-BE49-F238E27FC236}">
              <a16:creationId xmlns:a16="http://schemas.microsoft.com/office/drawing/2014/main" id="{CF2B4EC0-0203-414D-AD45-55767087F78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481" name="Text Box 1">
          <a:extLst>
            <a:ext uri="{FF2B5EF4-FFF2-40B4-BE49-F238E27FC236}">
              <a16:creationId xmlns:a16="http://schemas.microsoft.com/office/drawing/2014/main" id="{BB23D431-F817-4E82-BD30-29B320ABE49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482" name="Text Box 8">
          <a:extLst>
            <a:ext uri="{FF2B5EF4-FFF2-40B4-BE49-F238E27FC236}">
              <a16:creationId xmlns:a16="http://schemas.microsoft.com/office/drawing/2014/main" id="{CF89A6CF-A704-45AE-8B71-38D16E14DF8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483" name="Text Box 9">
          <a:extLst>
            <a:ext uri="{FF2B5EF4-FFF2-40B4-BE49-F238E27FC236}">
              <a16:creationId xmlns:a16="http://schemas.microsoft.com/office/drawing/2014/main" id="{C864EE8C-9E2D-418C-99EE-9F983032F94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484" name="Text Box 10">
          <a:extLst>
            <a:ext uri="{FF2B5EF4-FFF2-40B4-BE49-F238E27FC236}">
              <a16:creationId xmlns:a16="http://schemas.microsoft.com/office/drawing/2014/main" id="{B8B6620D-7DE6-458F-9A31-FCFCA9654ED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485" name="Text Box 41">
          <a:extLst>
            <a:ext uri="{FF2B5EF4-FFF2-40B4-BE49-F238E27FC236}">
              <a16:creationId xmlns:a16="http://schemas.microsoft.com/office/drawing/2014/main" id="{88553978-0D3C-445F-B203-E48546A0C75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486" name="Text Box 43">
          <a:extLst>
            <a:ext uri="{FF2B5EF4-FFF2-40B4-BE49-F238E27FC236}">
              <a16:creationId xmlns:a16="http://schemas.microsoft.com/office/drawing/2014/main" id="{CFD7F8C9-B342-4274-AF94-A4A5C9E5644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487" name="Text Box 1">
          <a:extLst>
            <a:ext uri="{FF2B5EF4-FFF2-40B4-BE49-F238E27FC236}">
              <a16:creationId xmlns:a16="http://schemas.microsoft.com/office/drawing/2014/main" id="{9886F392-A2F7-4369-807B-3C40E05667A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488" name="Text Box 8">
          <a:extLst>
            <a:ext uri="{FF2B5EF4-FFF2-40B4-BE49-F238E27FC236}">
              <a16:creationId xmlns:a16="http://schemas.microsoft.com/office/drawing/2014/main" id="{EA12A2FB-1490-4476-ABAA-6FD0A1FDB8F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489" name="Text Box 9">
          <a:extLst>
            <a:ext uri="{FF2B5EF4-FFF2-40B4-BE49-F238E27FC236}">
              <a16:creationId xmlns:a16="http://schemas.microsoft.com/office/drawing/2014/main" id="{F185EF3F-0AF0-40E9-A80B-C732290BF2C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490" name="Text Box 10">
          <a:extLst>
            <a:ext uri="{FF2B5EF4-FFF2-40B4-BE49-F238E27FC236}">
              <a16:creationId xmlns:a16="http://schemas.microsoft.com/office/drawing/2014/main" id="{395C3939-23F9-43B9-96D7-01BDDE66C94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491" name="Text Box 41">
          <a:extLst>
            <a:ext uri="{FF2B5EF4-FFF2-40B4-BE49-F238E27FC236}">
              <a16:creationId xmlns:a16="http://schemas.microsoft.com/office/drawing/2014/main" id="{2EC7F31A-3BC1-4355-BE6A-BF69BB554F4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492" name="Text Box 43">
          <a:extLst>
            <a:ext uri="{FF2B5EF4-FFF2-40B4-BE49-F238E27FC236}">
              <a16:creationId xmlns:a16="http://schemas.microsoft.com/office/drawing/2014/main" id="{5528D766-8F50-40E6-97DE-FF77C3160B6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493" name="Text Box 1">
          <a:extLst>
            <a:ext uri="{FF2B5EF4-FFF2-40B4-BE49-F238E27FC236}">
              <a16:creationId xmlns:a16="http://schemas.microsoft.com/office/drawing/2014/main" id="{F69858BE-43F0-4203-A134-5A3D95ED5CF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494" name="Text Box 8">
          <a:extLst>
            <a:ext uri="{FF2B5EF4-FFF2-40B4-BE49-F238E27FC236}">
              <a16:creationId xmlns:a16="http://schemas.microsoft.com/office/drawing/2014/main" id="{DA6057FF-B3AC-49CC-B6B9-2F7A2C72773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495" name="Text Box 9">
          <a:extLst>
            <a:ext uri="{FF2B5EF4-FFF2-40B4-BE49-F238E27FC236}">
              <a16:creationId xmlns:a16="http://schemas.microsoft.com/office/drawing/2014/main" id="{C1730170-FDC8-4255-BE00-DF47569294A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496" name="Text Box 10">
          <a:extLst>
            <a:ext uri="{FF2B5EF4-FFF2-40B4-BE49-F238E27FC236}">
              <a16:creationId xmlns:a16="http://schemas.microsoft.com/office/drawing/2014/main" id="{1706A2A9-59AA-48AA-9FDD-39BD2FD59FC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497" name="Text Box 41">
          <a:extLst>
            <a:ext uri="{FF2B5EF4-FFF2-40B4-BE49-F238E27FC236}">
              <a16:creationId xmlns:a16="http://schemas.microsoft.com/office/drawing/2014/main" id="{4DFE8AB1-6A70-4707-9D63-692487FB8C4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498" name="Text Box 43">
          <a:extLst>
            <a:ext uri="{FF2B5EF4-FFF2-40B4-BE49-F238E27FC236}">
              <a16:creationId xmlns:a16="http://schemas.microsoft.com/office/drawing/2014/main" id="{24368C08-5011-4E73-B781-F03EFA9C109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499" name="Text Box 1">
          <a:extLst>
            <a:ext uri="{FF2B5EF4-FFF2-40B4-BE49-F238E27FC236}">
              <a16:creationId xmlns:a16="http://schemas.microsoft.com/office/drawing/2014/main" id="{8FD01246-7EC5-4D19-B155-1EAD6EEFEA6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500" name="Text Box 8">
          <a:extLst>
            <a:ext uri="{FF2B5EF4-FFF2-40B4-BE49-F238E27FC236}">
              <a16:creationId xmlns:a16="http://schemas.microsoft.com/office/drawing/2014/main" id="{50E5956E-73B2-4CD9-9F55-F65552B0FBB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501" name="Text Box 9">
          <a:extLst>
            <a:ext uri="{FF2B5EF4-FFF2-40B4-BE49-F238E27FC236}">
              <a16:creationId xmlns:a16="http://schemas.microsoft.com/office/drawing/2014/main" id="{C208A17D-50D6-47A0-8411-50233D02BF9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502" name="Text Box 10">
          <a:extLst>
            <a:ext uri="{FF2B5EF4-FFF2-40B4-BE49-F238E27FC236}">
              <a16:creationId xmlns:a16="http://schemas.microsoft.com/office/drawing/2014/main" id="{C22D375D-69FC-455E-B306-28FD96EB773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503" name="Text Box 41">
          <a:extLst>
            <a:ext uri="{FF2B5EF4-FFF2-40B4-BE49-F238E27FC236}">
              <a16:creationId xmlns:a16="http://schemas.microsoft.com/office/drawing/2014/main" id="{6D75D158-C514-4144-8B8F-79F7F7EF063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504" name="Text Box 43">
          <a:extLst>
            <a:ext uri="{FF2B5EF4-FFF2-40B4-BE49-F238E27FC236}">
              <a16:creationId xmlns:a16="http://schemas.microsoft.com/office/drawing/2014/main" id="{D5E76E8A-FC84-4E44-A153-CAA7D8D9D6D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505" name="Text Box 1">
          <a:extLst>
            <a:ext uri="{FF2B5EF4-FFF2-40B4-BE49-F238E27FC236}">
              <a16:creationId xmlns:a16="http://schemas.microsoft.com/office/drawing/2014/main" id="{A259F3AA-FD00-4CC8-97E9-CD172B348D5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506" name="Text Box 8">
          <a:extLst>
            <a:ext uri="{FF2B5EF4-FFF2-40B4-BE49-F238E27FC236}">
              <a16:creationId xmlns:a16="http://schemas.microsoft.com/office/drawing/2014/main" id="{10ADDEDB-6156-47F5-B620-0862C8C5D26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507" name="Text Box 9">
          <a:extLst>
            <a:ext uri="{FF2B5EF4-FFF2-40B4-BE49-F238E27FC236}">
              <a16:creationId xmlns:a16="http://schemas.microsoft.com/office/drawing/2014/main" id="{7347C871-DD25-4573-A892-0B8BC5E8F18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508" name="Text Box 10">
          <a:extLst>
            <a:ext uri="{FF2B5EF4-FFF2-40B4-BE49-F238E27FC236}">
              <a16:creationId xmlns:a16="http://schemas.microsoft.com/office/drawing/2014/main" id="{D5C333F0-A036-4DDF-8929-38C0A75FE79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509" name="Text Box 41">
          <a:extLst>
            <a:ext uri="{FF2B5EF4-FFF2-40B4-BE49-F238E27FC236}">
              <a16:creationId xmlns:a16="http://schemas.microsoft.com/office/drawing/2014/main" id="{290740C8-8521-467B-AB3A-943E2BF55BB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510" name="Text Box 43">
          <a:extLst>
            <a:ext uri="{FF2B5EF4-FFF2-40B4-BE49-F238E27FC236}">
              <a16:creationId xmlns:a16="http://schemas.microsoft.com/office/drawing/2014/main" id="{5B5E4487-0C34-40F5-AC54-F92673D6DF3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511" name="Text Box 1">
          <a:extLst>
            <a:ext uri="{FF2B5EF4-FFF2-40B4-BE49-F238E27FC236}">
              <a16:creationId xmlns:a16="http://schemas.microsoft.com/office/drawing/2014/main" id="{845428B5-F6A1-41A9-8986-521E9461CBF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512" name="Text Box 8">
          <a:extLst>
            <a:ext uri="{FF2B5EF4-FFF2-40B4-BE49-F238E27FC236}">
              <a16:creationId xmlns:a16="http://schemas.microsoft.com/office/drawing/2014/main" id="{1D13B9D6-E697-4E9A-BDB3-FF1D4B277AE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513" name="Text Box 9">
          <a:extLst>
            <a:ext uri="{FF2B5EF4-FFF2-40B4-BE49-F238E27FC236}">
              <a16:creationId xmlns:a16="http://schemas.microsoft.com/office/drawing/2014/main" id="{B92DBE9E-5069-4A68-ADB7-CDC487B7730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514" name="Text Box 10">
          <a:extLst>
            <a:ext uri="{FF2B5EF4-FFF2-40B4-BE49-F238E27FC236}">
              <a16:creationId xmlns:a16="http://schemas.microsoft.com/office/drawing/2014/main" id="{3FC599C9-B644-471F-A942-CED1F557ED0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515" name="Text Box 41">
          <a:extLst>
            <a:ext uri="{FF2B5EF4-FFF2-40B4-BE49-F238E27FC236}">
              <a16:creationId xmlns:a16="http://schemas.microsoft.com/office/drawing/2014/main" id="{2BE3E4A0-3D96-4044-AD95-7BB95CCB124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38100"/>
    <xdr:sp macro="" textlink="">
      <xdr:nvSpPr>
        <xdr:cNvPr id="6516" name="Text Box 43">
          <a:extLst>
            <a:ext uri="{FF2B5EF4-FFF2-40B4-BE49-F238E27FC236}">
              <a16:creationId xmlns:a16="http://schemas.microsoft.com/office/drawing/2014/main" id="{1A908D07-4642-4307-9FB0-453C9240C80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517" name="Text Box 1">
          <a:extLst>
            <a:ext uri="{FF2B5EF4-FFF2-40B4-BE49-F238E27FC236}">
              <a16:creationId xmlns:a16="http://schemas.microsoft.com/office/drawing/2014/main" id="{4956D044-A83B-41C0-8533-72BC80858E4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518" name="Text Box 8">
          <a:extLst>
            <a:ext uri="{FF2B5EF4-FFF2-40B4-BE49-F238E27FC236}">
              <a16:creationId xmlns:a16="http://schemas.microsoft.com/office/drawing/2014/main" id="{81311C19-8C08-4082-AB61-DB6A3D6C9BC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519" name="Text Box 9">
          <a:extLst>
            <a:ext uri="{FF2B5EF4-FFF2-40B4-BE49-F238E27FC236}">
              <a16:creationId xmlns:a16="http://schemas.microsoft.com/office/drawing/2014/main" id="{B6547799-150E-443E-8558-696766F4AB6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520" name="Text Box 10">
          <a:extLst>
            <a:ext uri="{FF2B5EF4-FFF2-40B4-BE49-F238E27FC236}">
              <a16:creationId xmlns:a16="http://schemas.microsoft.com/office/drawing/2014/main" id="{6B6B64C4-ECC8-4D91-88BE-5A0E679D12D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521" name="Text Box 41">
          <a:extLst>
            <a:ext uri="{FF2B5EF4-FFF2-40B4-BE49-F238E27FC236}">
              <a16:creationId xmlns:a16="http://schemas.microsoft.com/office/drawing/2014/main" id="{83C3543C-A217-456A-AE85-D6143A7CA7C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522" name="Text Box 43">
          <a:extLst>
            <a:ext uri="{FF2B5EF4-FFF2-40B4-BE49-F238E27FC236}">
              <a16:creationId xmlns:a16="http://schemas.microsoft.com/office/drawing/2014/main" id="{ECE8F71E-C9DA-4333-A7AC-22F94812990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523" name="Text Box 1">
          <a:extLst>
            <a:ext uri="{FF2B5EF4-FFF2-40B4-BE49-F238E27FC236}">
              <a16:creationId xmlns:a16="http://schemas.microsoft.com/office/drawing/2014/main" id="{B96130B6-9543-42DF-B166-0FCE342B191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524" name="Text Box 8">
          <a:extLst>
            <a:ext uri="{FF2B5EF4-FFF2-40B4-BE49-F238E27FC236}">
              <a16:creationId xmlns:a16="http://schemas.microsoft.com/office/drawing/2014/main" id="{7CEB26AB-E447-47B5-9E99-77C5CD3061F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525" name="Text Box 9">
          <a:extLst>
            <a:ext uri="{FF2B5EF4-FFF2-40B4-BE49-F238E27FC236}">
              <a16:creationId xmlns:a16="http://schemas.microsoft.com/office/drawing/2014/main" id="{7F20D959-4418-4DD4-ACB8-1BBCA67C353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526" name="Text Box 10">
          <a:extLst>
            <a:ext uri="{FF2B5EF4-FFF2-40B4-BE49-F238E27FC236}">
              <a16:creationId xmlns:a16="http://schemas.microsoft.com/office/drawing/2014/main" id="{83720818-939F-46B3-9999-F643742D581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527" name="Text Box 41">
          <a:extLst>
            <a:ext uri="{FF2B5EF4-FFF2-40B4-BE49-F238E27FC236}">
              <a16:creationId xmlns:a16="http://schemas.microsoft.com/office/drawing/2014/main" id="{9C016C4B-EDD6-4734-A152-A2C3FFB301D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528" name="Text Box 43">
          <a:extLst>
            <a:ext uri="{FF2B5EF4-FFF2-40B4-BE49-F238E27FC236}">
              <a16:creationId xmlns:a16="http://schemas.microsoft.com/office/drawing/2014/main" id="{3F3B57F4-F470-4620-A3E3-EE6280FF43E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57150"/>
    <xdr:sp macro="" textlink="">
      <xdr:nvSpPr>
        <xdr:cNvPr id="6529" name="Text Box 1">
          <a:extLst>
            <a:ext uri="{FF2B5EF4-FFF2-40B4-BE49-F238E27FC236}">
              <a16:creationId xmlns:a16="http://schemas.microsoft.com/office/drawing/2014/main" id="{5FE2FF0D-0225-4904-96E5-EA5B3B5EA59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57150"/>
    <xdr:sp macro="" textlink="">
      <xdr:nvSpPr>
        <xdr:cNvPr id="6530" name="Text Box 8">
          <a:extLst>
            <a:ext uri="{FF2B5EF4-FFF2-40B4-BE49-F238E27FC236}">
              <a16:creationId xmlns:a16="http://schemas.microsoft.com/office/drawing/2014/main" id="{7E3666B9-FB9E-4DBF-8900-D605FBD5FD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57150"/>
    <xdr:sp macro="" textlink="">
      <xdr:nvSpPr>
        <xdr:cNvPr id="6531" name="Text Box 9">
          <a:extLst>
            <a:ext uri="{FF2B5EF4-FFF2-40B4-BE49-F238E27FC236}">
              <a16:creationId xmlns:a16="http://schemas.microsoft.com/office/drawing/2014/main" id="{B9B31498-4D4E-4354-8923-3E0BA86705C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57150"/>
    <xdr:sp macro="" textlink="">
      <xdr:nvSpPr>
        <xdr:cNvPr id="6532" name="Text Box 10">
          <a:extLst>
            <a:ext uri="{FF2B5EF4-FFF2-40B4-BE49-F238E27FC236}">
              <a16:creationId xmlns:a16="http://schemas.microsoft.com/office/drawing/2014/main" id="{FDEDF185-C79A-4F13-85D2-1D84976FAAC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57150"/>
    <xdr:sp macro="" textlink="">
      <xdr:nvSpPr>
        <xdr:cNvPr id="6533" name="Text Box 41">
          <a:extLst>
            <a:ext uri="{FF2B5EF4-FFF2-40B4-BE49-F238E27FC236}">
              <a16:creationId xmlns:a16="http://schemas.microsoft.com/office/drawing/2014/main" id="{871B8E08-35F5-4409-833D-A061CA3D68E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57150"/>
    <xdr:sp macro="" textlink="">
      <xdr:nvSpPr>
        <xdr:cNvPr id="6534" name="Text Box 43">
          <a:extLst>
            <a:ext uri="{FF2B5EF4-FFF2-40B4-BE49-F238E27FC236}">
              <a16:creationId xmlns:a16="http://schemas.microsoft.com/office/drawing/2014/main" id="{DC006FEC-219E-49A1-8B05-1863F0AE777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535" name="Text Box 1">
          <a:extLst>
            <a:ext uri="{FF2B5EF4-FFF2-40B4-BE49-F238E27FC236}">
              <a16:creationId xmlns:a16="http://schemas.microsoft.com/office/drawing/2014/main" id="{790F8427-C436-4872-BE9B-C293F2CE747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536" name="Text Box 8">
          <a:extLst>
            <a:ext uri="{FF2B5EF4-FFF2-40B4-BE49-F238E27FC236}">
              <a16:creationId xmlns:a16="http://schemas.microsoft.com/office/drawing/2014/main" id="{F648EEEC-A439-4FF7-9C38-F2A355EB0E1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537" name="Text Box 9">
          <a:extLst>
            <a:ext uri="{FF2B5EF4-FFF2-40B4-BE49-F238E27FC236}">
              <a16:creationId xmlns:a16="http://schemas.microsoft.com/office/drawing/2014/main" id="{57CB02BD-DA97-4539-80A5-1F2E653C324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538" name="Text Box 10">
          <a:extLst>
            <a:ext uri="{FF2B5EF4-FFF2-40B4-BE49-F238E27FC236}">
              <a16:creationId xmlns:a16="http://schemas.microsoft.com/office/drawing/2014/main" id="{C5C054D8-ABCC-46DD-82E7-290789650E0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539" name="Text Box 41">
          <a:extLst>
            <a:ext uri="{FF2B5EF4-FFF2-40B4-BE49-F238E27FC236}">
              <a16:creationId xmlns:a16="http://schemas.microsoft.com/office/drawing/2014/main" id="{1E28C8B6-4D44-4EFF-865D-DC9F64E2E80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540" name="Text Box 43">
          <a:extLst>
            <a:ext uri="{FF2B5EF4-FFF2-40B4-BE49-F238E27FC236}">
              <a16:creationId xmlns:a16="http://schemas.microsoft.com/office/drawing/2014/main" id="{53D162F1-4536-4A2A-BB5F-D36BC3933CE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541" name="Text Box 1">
          <a:extLst>
            <a:ext uri="{FF2B5EF4-FFF2-40B4-BE49-F238E27FC236}">
              <a16:creationId xmlns:a16="http://schemas.microsoft.com/office/drawing/2014/main" id="{4C183CEA-766F-452E-8A72-A75F1908C4F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542" name="Text Box 8">
          <a:extLst>
            <a:ext uri="{FF2B5EF4-FFF2-40B4-BE49-F238E27FC236}">
              <a16:creationId xmlns:a16="http://schemas.microsoft.com/office/drawing/2014/main" id="{3D370DB3-4103-47E6-9CF1-5820CDC2B89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543" name="Text Box 9">
          <a:extLst>
            <a:ext uri="{FF2B5EF4-FFF2-40B4-BE49-F238E27FC236}">
              <a16:creationId xmlns:a16="http://schemas.microsoft.com/office/drawing/2014/main" id="{80CE2D9E-D63F-44F7-94E2-53A6A164BC6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544" name="Text Box 10">
          <a:extLst>
            <a:ext uri="{FF2B5EF4-FFF2-40B4-BE49-F238E27FC236}">
              <a16:creationId xmlns:a16="http://schemas.microsoft.com/office/drawing/2014/main" id="{DE8DB732-DE01-4BDB-9751-B4F351B695F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545" name="Text Box 41">
          <a:extLst>
            <a:ext uri="{FF2B5EF4-FFF2-40B4-BE49-F238E27FC236}">
              <a16:creationId xmlns:a16="http://schemas.microsoft.com/office/drawing/2014/main" id="{87702195-8B93-4001-96E7-8D4D9F9E8F6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546" name="Text Box 43">
          <a:extLst>
            <a:ext uri="{FF2B5EF4-FFF2-40B4-BE49-F238E27FC236}">
              <a16:creationId xmlns:a16="http://schemas.microsoft.com/office/drawing/2014/main" id="{C438E596-31B7-4023-A06C-61AB7406235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547" name="Text Box 1">
          <a:extLst>
            <a:ext uri="{FF2B5EF4-FFF2-40B4-BE49-F238E27FC236}">
              <a16:creationId xmlns:a16="http://schemas.microsoft.com/office/drawing/2014/main" id="{81BB1EFD-D43F-489B-8138-79E2B41C9E1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548" name="Text Box 8">
          <a:extLst>
            <a:ext uri="{FF2B5EF4-FFF2-40B4-BE49-F238E27FC236}">
              <a16:creationId xmlns:a16="http://schemas.microsoft.com/office/drawing/2014/main" id="{A7D1E887-ECBE-4A9E-82D4-737CCFE6713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549" name="Text Box 9">
          <a:extLst>
            <a:ext uri="{FF2B5EF4-FFF2-40B4-BE49-F238E27FC236}">
              <a16:creationId xmlns:a16="http://schemas.microsoft.com/office/drawing/2014/main" id="{F5C7C995-2295-4CE9-A532-85A0362FF0D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550" name="Text Box 10">
          <a:extLst>
            <a:ext uri="{FF2B5EF4-FFF2-40B4-BE49-F238E27FC236}">
              <a16:creationId xmlns:a16="http://schemas.microsoft.com/office/drawing/2014/main" id="{D74A6A62-876B-4A39-8B25-657234475A6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551" name="Text Box 41">
          <a:extLst>
            <a:ext uri="{FF2B5EF4-FFF2-40B4-BE49-F238E27FC236}">
              <a16:creationId xmlns:a16="http://schemas.microsoft.com/office/drawing/2014/main" id="{E1BAEF23-D66C-4F00-8E95-F9F29AC7E06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552" name="Text Box 43">
          <a:extLst>
            <a:ext uri="{FF2B5EF4-FFF2-40B4-BE49-F238E27FC236}">
              <a16:creationId xmlns:a16="http://schemas.microsoft.com/office/drawing/2014/main" id="{022E09CC-0893-4013-ADB5-54AE92E73C9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553" name="Text Box 1">
          <a:extLst>
            <a:ext uri="{FF2B5EF4-FFF2-40B4-BE49-F238E27FC236}">
              <a16:creationId xmlns:a16="http://schemas.microsoft.com/office/drawing/2014/main" id="{0DFF9EE0-8767-45F7-BB2F-456D2F86AF9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554" name="Text Box 8">
          <a:extLst>
            <a:ext uri="{FF2B5EF4-FFF2-40B4-BE49-F238E27FC236}">
              <a16:creationId xmlns:a16="http://schemas.microsoft.com/office/drawing/2014/main" id="{93801069-43E8-4DBE-A913-3D3C7782B0A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555" name="Text Box 9">
          <a:extLst>
            <a:ext uri="{FF2B5EF4-FFF2-40B4-BE49-F238E27FC236}">
              <a16:creationId xmlns:a16="http://schemas.microsoft.com/office/drawing/2014/main" id="{3C92463D-F62A-42FB-974A-42DFBFB67E0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556" name="Text Box 10">
          <a:extLst>
            <a:ext uri="{FF2B5EF4-FFF2-40B4-BE49-F238E27FC236}">
              <a16:creationId xmlns:a16="http://schemas.microsoft.com/office/drawing/2014/main" id="{A3B2C370-F3A0-4D2C-BBDB-AAA63ED4FEF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557" name="Text Box 41">
          <a:extLst>
            <a:ext uri="{FF2B5EF4-FFF2-40B4-BE49-F238E27FC236}">
              <a16:creationId xmlns:a16="http://schemas.microsoft.com/office/drawing/2014/main" id="{057243F7-B667-48B3-BE4F-C7180C9AA29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558" name="Text Box 43">
          <a:extLst>
            <a:ext uri="{FF2B5EF4-FFF2-40B4-BE49-F238E27FC236}">
              <a16:creationId xmlns:a16="http://schemas.microsoft.com/office/drawing/2014/main" id="{BD5FC726-C09D-43B1-AE52-355C6801607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57150"/>
    <xdr:sp macro="" textlink="">
      <xdr:nvSpPr>
        <xdr:cNvPr id="6559" name="Text Box 1">
          <a:extLst>
            <a:ext uri="{FF2B5EF4-FFF2-40B4-BE49-F238E27FC236}">
              <a16:creationId xmlns:a16="http://schemas.microsoft.com/office/drawing/2014/main" id="{9CFBB62C-2834-4D21-B3F6-9786B7A201A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57150"/>
    <xdr:sp macro="" textlink="">
      <xdr:nvSpPr>
        <xdr:cNvPr id="6560" name="Text Box 8">
          <a:extLst>
            <a:ext uri="{FF2B5EF4-FFF2-40B4-BE49-F238E27FC236}">
              <a16:creationId xmlns:a16="http://schemas.microsoft.com/office/drawing/2014/main" id="{7F50439D-BB56-4BF6-A1D4-691DACAA460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57150"/>
    <xdr:sp macro="" textlink="">
      <xdr:nvSpPr>
        <xdr:cNvPr id="6561" name="Text Box 9">
          <a:extLst>
            <a:ext uri="{FF2B5EF4-FFF2-40B4-BE49-F238E27FC236}">
              <a16:creationId xmlns:a16="http://schemas.microsoft.com/office/drawing/2014/main" id="{F2C9B8E1-542D-4427-8C4C-4B399735592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57150"/>
    <xdr:sp macro="" textlink="">
      <xdr:nvSpPr>
        <xdr:cNvPr id="6562" name="Text Box 10">
          <a:extLst>
            <a:ext uri="{FF2B5EF4-FFF2-40B4-BE49-F238E27FC236}">
              <a16:creationId xmlns:a16="http://schemas.microsoft.com/office/drawing/2014/main" id="{95F7D676-46AB-4938-ABCA-AF3CFE652A8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57150"/>
    <xdr:sp macro="" textlink="">
      <xdr:nvSpPr>
        <xdr:cNvPr id="6563" name="Text Box 41">
          <a:extLst>
            <a:ext uri="{FF2B5EF4-FFF2-40B4-BE49-F238E27FC236}">
              <a16:creationId xmlns:a16="http://schemas.microsoft.com/office/drawing/2014/main" id="{C6E393B4-B09D-4C01-972F-E3C6CAFA15A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57150"/>
    <xdr:sp macro="" textlink="">
      <xdr:nvSpPr>
        <xdr:cNvPr id="6564" name="Text Box 43">
          <a:extLst>
            <a:ext uri="{FF2B5EF4-FFF2-40B4-BE49-F238E27FC236}">
              <a16:creationId xmlns:a16="http://schemas.microsoft.com/office/drawing/2014/main" id="{98BBF151-1324-403A-8981-0A25B581E48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565" name="Text Box 1">
          <a:extLst>
            <a:ext uri="{FF2B5EF4-FFF2-40B4-BE49-F238E27FC236}">
              <a16:creationId xmlns:a16="http://schemas.microsoft.com/office/drawing/2014/main" id="{4A21A8CE-27CD-4F46-BA4E-B769B84C211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566" name="Text Box 8">
          <a:extLst>
            <a:ext uri="{FF2B5EF4-FFF2-40B4-BE49-F238E27FC236}">
              <a16:creationId xmlns:a16="http://schemas.microsoft.com/office/drawing/2014/main" id="{D9148B00-ED4B-4847-9D43-309BB3AD3A6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567" name="Text Box 9">
          <a:extLst>
            <a:ext uri="{FF2B5EF4-FFF2-40B4-BE49-F238E27FC236}">
              <a16:creationId xmlns:a16="http://schemas.microsoft.com/office/drawing/2014/main" id="{C0F65575-C6DD-473F-8BD6-E122D8FFEE9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568" name="Text Box 10">
          <a:extLst>
            <a:ext uri="{FF2B5EF4-FFF2-40B4-BE49-F238E27FC236}">
              <a16:creationId xmlns:a16="http://schemas.microsoft.com/office/drawing/2014/main" id="{EE2F2DB1-DA27-483E-861D-D627CD0893D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569" name="Text Box 41">
          <a:extLst>
            <a:ext uri="{FF2B5EF4-FFF2-40B4-BE49-F238E27FC236}">
              <a16:creationId xmlns:a16="http://schemas.microsoft.com/office/drawing/2014/main" id="{09CDF4DE-9833-4E90-AE48-4DE02D71F55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570" name="Text Box 43">
          <a:extLst>
            <a:ext uri="{FF2B5EF4-FFF2-40B4-BE49-F238E27FC236}">
              <a16:creationId xmlns:a16="http://schemas.microsoft.com/office/drawing/2014/main" id="{A292B2C9-5928-499A-9816-EBA65D95501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571" name="Text Box 1">
          <a:extLst>
            <a:ext uri="{FF2B5EF4-FFF2-40B4-BE49-F238E27FC236}">
              <a16:creationId xmlns:a16="http://schemas.microsoft.com/office/drawing/2014/main" id="{3048AFC4-159E-4AB8-B0AC-63B4135D856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572" name="Text Box 8">
          <a:extLst>
            <a:ext uri="{FF2B5EF4-FFF2-40B4-BE49-F238E27FC236}">
              <a16:creationId xmlns:a16="http://schemas.microsoft.com/office/drawing/2014/main" id="{06FB7AB8-4583-46EA-8C77-2EF354A7653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573" name="Text Box 9">
          <a:extLst>
            <a:ext uri="{FF2B5EF4-FFF2-40B4-BE49-F238E27FC236}">
              <a16:creationId xmlns:a16="http://schemas.microsoft.com/office/drawing/2014/main" id="{A411D56D-0F84-4E51-811F-12264B262D3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574" name="Text Box 10">
          <a:extLst>
            <a:ext uri="{FF2B5EF4-FFF2-40B4-BE49-F238E27FC236}">
              <a16:creationId xmlns:a16="http://schemas.microsoft.com/office/drawing/2014/main" id="{8F1CDFF1-9CC9-4D90-ABE4-DB1F4C5A5BE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575" name="Text Box 41">
          <a:extLst>
            <a:ext uri="{FF2B5EF4-FFF2-40B4-BE49-F238E27FC236}">
              <a16:creationId xmlns:a16="http://schemas.microsoft.com/office/drawing/2014/main" id="{371A85D5-D46A-47FF-A410-26F925F4484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576" name="Text Box 43">
          <a:extLst>
            <a:ext uri="{FF2B5EF4-FFF2-40B4-BE49-F238E27FC236}">
              <a16:creationId xmlns:a16="http://schemas.microsoft.com/office/drawing/2014/main" id="{227E374A-BA71-4132-B951-6A47AE64501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577" name="Text Box 1">
          <a:extLst>
            <a:ext uri="{FF2B5EF4-FFF2-40B4-BE49-F238E27FC236}">
              <a16:creationId xmlns:a16="http://schemas.microsoft.com/office/drawing/2014/main" id="{2D71E38A-6231-48EA-BF7D-B46D75BAFBF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578" name="Text Box 8">
          <a:extLst>
            <a:ext uri="{FF2B5EF4-FFF2-40B4-BE49-F238E27FC236}">
              <a16:creationId xmlns:a16="http://schemas.microsoft.com/office/drawing/2014/main" id="{55D7ABD9-79F7-4695-8EBB-841215D1761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579" name="Text Box 9">
          <a:extLst>
            <a:ext uri="{FF2B5EF4-FFF2-40B4-BE49-F238E27FC236}">
              <a16:creationId xmlns:a16="http://schemas.microsoft.com/office/drawing/2014/main" id="{0064BA04-296F-42CD-A20D-139369FF0E1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580" name="Text Box 10">
          <a:extLst>
            <a:ext uri="{FF2B5EF4-FFF2-40B4-BE49-F238E27FC236}">
              <a16:creationId xmlns:a16="http://schemas.microsoft.com/office/drawing/2014/main" id="{2DFAC9B7-BF7E-45E3-90C3-6D1C0024269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581" name="Text Box 41">
          <a:extLst>
            <a:ext uri="{FF2B5EF4-FFF2-40B4-BE49-F238E27FC236}">
              <a16:creationId xmlns:a16="http://schemas.microsoft.com/office/drawing/2014/main" id="{B4E63B53-833F-402C-A566-1BEDA0EBB23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582" name="Text Box 43">
          <a:extLst>
            <a:ext uri="{FF2B5EF4-FFF2-40B4-BE49-F238E27FC236}">
              <a16:creationId xmlns:a16="http://schemas.microsoft.com/office/drawing/2014/main" id="{D2D7AF5C-3A00-4AD5-A84D-A07D1DA2999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583" name="Text Box 1">
          <a:extLst>
            <a:ext uri="{FF2B5EF4-FFF2-40B4-BE49-F238E27FC236}">
              <a16:creationId xmlns:a16="http://schemas.microsoft.com/office/drawing/2014/main" id="{03794250-49E0-4BA3-BB77-B3AE0B2A81B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584" name="Text Box 8">
          <a:extLst>
            <a:ext uri="{FF2B5EF4-FFF2-40B4-BE49-F238E27FC236}">
              <a16:creationId xmlns:a16="http://schemas.microsoft.com/office/drawing/2014/main" id="{AA27FECB-FD16-4596-94D0-5B1DD6D0722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585" name="Text Box 9">
          <a:extLst>
            <a:ext uri="{FF2B5EF4-FFF2-40B4-BE49-F238E27FC236}">
              <a16:creationId xmlns:a16="http://schemas.microsoft.com/office/drawing/2014/main" id="{1995A3F1-6338-4800-8C5B-CC7D9C77763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586" name="Text Box 10">
          <a:extLst>
            <a:ext uri="{FF2B5EF4-FFF2-40B4-BE49-F238E27FC236}">
              <a16:creationId xmlns:a16="http://schemas.microsoft.com/office/drawing/2014/main" id="{508F1C17-39E9-40E9-B873-408CF5F7B60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587" name="Text Box 41">
          <a:extLst>
            <a:ext uri="{FF2B5EF4-FFF2-40B4-BE49-F238E27FC236}">
              <a16:creationId xmlns:a16="http://schemas.microsoft.com/office/drawing/2014/main" id="{008F3767-1C08-4019-B957-E5E8506CAE7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588" name="Text Box 43">
          <a:extLst>
            <a:ext uri="{FF2B5EF4-FFF2-40B4-BE49-F238E27FC236}">
              <a16:creationId xmlns:a16="http://schemas.microsoft.com/office/drawing/2014/main" id="{7DDA1031-408D-4DB8-BA6F-0349E436526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589" name="Text Box 1">
          <a:extLst>
            <a:ext uri="{FF2B5EF4-FFF2-40B4-BE49-F238E27FC236}">
              <a16:creationId xmlns:a16="http://schemas.microsoft.com/office/drawing/2014/main" id="{B47A2ECA-E9B6-4A12-8024-ACA17CBC888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590" name="Text Box 8">
          <a:extLst>
            <a:ext uri="{FF2B5EF4-FFF2-40B4-BE49-F238E27FC236}">
              <a16:creationId xmlns:a16="http://schemas.microsoft.com/office/drawing/2014/main" id="{8E3D9C68-B3F5-47BB-926A-AF63615067D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591" name="Text Box 9">
          <a:extLst>
            <a:ext uri="{FF2B5EF4-FFF2-40B4-BE49-F238E27FC236}">
              <a16:creationId xmlns:a16="http://schemas.microsoft.com/office/drawing/2014/main" id="{34236046-0FA1-40E8-A218-CF1B0137D2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592" name="Text Box 10">
          <a:extLst>
            <a:ext uri="{FF2B5EF4-FFF2-40B4-BE49-F238E27FC236}">
              <a16:creationId xmlns:a16="http://schemas.microsoft.com/office/drawing/2014/main" id="{98B63F09-A6F8-4EE1-8D83-9D74308AD03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593" name="Text Box 41">
          <a:extLst>
            <a:ext uri="{FF2B5EF4-FFF2-40B4-BE49-F238E27FC236}">
              <a16:creationId xmlns:a16="http://schemas.microsoft.com/office/drawing/2014/main" id="{09D8E348-E137-4CBA-9EC7-B7593B946CF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594" name="Text Box 43">
          <a:extLst>
            <a:ext uri="{FF2B5EF4-FFF2-40B4-BE49-F238E27FC236}">
              <a16:creationId xmlns:a16="http://schemas.microsoft.com/office/drawing/2014/main" id="{B6EBA249-FE67-442D-B05F-570AF002994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595" name="Text Box 1">
          <a:extLst>
            <a:ext uri="{FF2B5EF4-FFF2-40B4-BE49-F238E27FC236}">
              <a16:creationId xmlns:a16="http://schemas.microsoft.com/office/drawing/2014/main" id="{768975E5-7BD2-4473-AB3D-C7D9115D622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596" name="Text Box 8">
          <a:extLst>
            <a:ext uri="{FF2B5EF4-FFF2-40B4-BE49-F238E27FC236}">
              <a16:creationId xmlns:a16="http://schemas.microsoft.com/office/drawing/2014/main" id="{557F165E-181B-4292-938B-D3B5D9E6A38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597" name="Text Box 9">
          <a:extLst>
            <a:ext uri="{FF2B5EF4-FFF2-40B4-BE49-F238E27FC236}">
              <a16:creationId xmlns:a16="http://schemas.microsoft.com/office/drawing/2014/main" id="{46F2D904-77EB-4AA2-8C2C-63BA0545D27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598" name="Text Box 10">
          <a:extLst>
            <a:ext uri="{FF2B5EF4-FFF2-40B4-BE49-F238E27FC236}">
              <a16:creationId xmlns:a16="http://schemas.microsoft.com/office/drawing/2014/main" id="{6AA7D710-2230-4930-8CAD-21444E19C74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599" name="Text Box 41">
          <a:extLst>
            <a:ext uri="{FF2B5EF4-FFF2-40B4-BE49-F238E27FC236}">
              <a16:creationId xmlns:a16="http://schemas.microsoft.com/office/drawing/2014/main" id="{B9C33E29-111B-49A0-87D3-7F12C27871D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600" name="Text Box 43">
          <a:extLst>
            <a:ext uri="{FF2B5EF4-FFF2-40B4-BE49-F238E27FC236}">
              <a16:creationId xmlns:a16="http://schemas.microsoft.com/office/drawing/2014/main" id="{DC4DE270-9B23-4E50-A357-8F7ED17328B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6601" name="Text Box 1">
          <a:extLst>
            <a:ext uri="{FF2B5EF4-FFF2-40B4-BE49-F238E27FC236}">
              <a16:creationId xmlns:a16="http://schemas.microsoft.com/office/drawing/2014/main" id="{5F0D5F88-86AB-4607-85F1-0CE7368D08A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6602" name="Text Box 8">
          <a:extLst>
            <a:ext uri="{FF2B5EF4-FFF2-40B4-BE49-F238E27FC236}">
              <a16:creationId xmlns:a16="http://schemas.microsoft.com/office/drawing/2014/main" id="{9E1E619A-26C4-492F-9BEB-4CDBB008AD6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6603" name="Text Box 9">
          <a:extLst>
            <a:ext uri="{FF2B5EF4-FFF2-40B4-BE49-F238E27FC236}">
              <a16:creationId xmlns:a16="http://schemas.microsoft.com/office/drawing/2014/main" id="{C6BC7B3F-A86E-4FAA-8A94-85B46C6326A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6604" name="Text Box 10">
          <a:extLst>
            <a:ext uri="{FF2B5EF4-FFF2-40B4-BE49-F238E27FC236}">
              <a16:creationId xmlns:a16="http://schemas.microsoft.com/office/drawing/2014/main" id="{FA687062-B852-45D6-AC75-C714AF23BE0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6605" name="Text Box 41">
          <a:extLst>
            <a:ext uri="{FF2B5EF4-FFF2-40B4-BE49-F238E27FC236}">
              <a16:creationId xmlns:a16="http://schemas.microsoft.com/office/drawing/2014/main" id="{3400999C-F554-4641-8027-510033D8520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6606" name="Text Box 43">
          <a:extLst>
            <a:ext uri="{FF2B5EF4-FFF2-40B4-BE49-F238E27FC236}">
              <a16:creationId xmlns:a16="http://schemas.microsoft.com/office/drawing/2014/main" id="{6B83B2B1-94EA-4B2E-9C90-5F7B53A41F2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44450"/>
    <xdr:sp macro="" textlink="">
      <xdr:nvSpPr>
        <xdr:cNvPr id="6607" name="Text Box 1">
          <a:extLst>
            <a:ext uri="{FF2B5EF4-FFF2-40B4-BE49-F238E27FC236}">
              <a16:creationId xmlns:a16="http://schemas.microsoft.com/office/drawing/2014/main" id="{44EACC1E-55A2-43D4-83B4-7070DCDAC35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44450"/>
    <xdr:sp macro="" textlink="">
      <xdr:nvSpPr>
        <xdr:cNvPr id="6608" name="Text Box 8">
          <a:extLst>
            <a:ext uri="{FF2B5EF4-FFF2-40B4-BE49-F238E27FC236}">
              <a16:creationId xmlns:a16="http://schemas.microsoft.com/office/drawing/2014/main" id="{5E59CEFB-E1AA-4E4F-B803-46730E73269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44450"/>
    <xdr:sp macro="" textlink="">
      <xdr:nvSpPr>
        <xdr:cNvPr id="6609" name="Text Box 9">
          <a:extLst>
            <a:ext uri="{FF2B5EF4-FFF2-40B4-BE49-F238E27FC236}">
              <a16:creationId xmlns:a16="http://schemas.microsoft.com/office/drawing/2014/main" id="{845D7F0F-6CD4-4208-9337-DC1207B6C9E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44450"/>
    <xdr:sp macro="" textlink="">
      <xdr:nvSpPr>
        <xdr:cNvPr id="6610" name="Text Box 10">
          <a:extLst>
            <a:ext uri="{FF2B5EF4-FFF2-40B4-BE49-F238E27FC236}">
              <a16:creationId xmlns:a16="http://schemas.microsoft.com/office/drawing/2014/main" id="{F9FFA7C4-C40F-4844-9A45-CFA33B4414F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44450"/>
    <xdr:sp macro="" textlink="">
      <xdr:nvSpPr>
        <xdr:cNvPr id="6611" name="Text Box 41">
          <a:extLst>
            <a:ext uri="{FF2B5EF4-FFF2-40B4-BE49-F238E27FC236}">
              <a16:creationId xmlns:a16="http://schemas.microsoft.com/office/drawing/2014/main" id="{B06464E1-C7C6-4201-BBEA-BE9C075C5C8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44450"/>
    <xdr:sp macro="" textlink="">
      <xdr:nvSpPr>
        <xdr:cNvPr id="6612" name="Text Box 43">
          <a:extLst>
            <a:ext uri="{FF2B5EF4-FFF2-40B4-BE49-F238E27FC236}">
              <a16:creationId xmlns:a16="http://schemas.microsoft.com/office/drawing/2014/main" id="{A44ED7CB-EE4A-4F24-A5CB-9EE66D1D65F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613" name="Text Box 1">
          <a:extLst>
            <a:ext uri="{FF2B5EF4-FFF2-40B4-BE49-F238E27FC236}">
              <a16:creationId xmlns:a16="http://schemas.microsoft.com/office/drawing/2014/main" id="{7C48426F-4819-4B3B-A73E-C3A67BF5885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614" name="Text Box 8">
          <a:extLst>
            <a:ext uri="{FF2B5EF4-FFF2-40B4-BE49-F238E27FC236}">
              <a16:creationId xmlns:a16="http://schemas.microsoft.com/office/drawing/2014/main" id="{1936997C-19B5-48FC-BCE2-CA1D0FC55BF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615" name="Text Box 9">
          <a:extLst>
            <a:ext uri="{FF2B5EF4-FFF2-40B4-BE49-F238E27FC236}">
              <a16:creationId xmlns:a16="http://schemas.microsoft.com/office/drawing/2014/main" id="{80FF66E6-0614-4117-A66C-68248905FF8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616" name="Text Box 10">
          <a:extLst>
            <a:ext uri="{FF2B5EF4-FFF2-40B4-BE49-F238E27FC236}">
              <a16:creationId xmlns:a16="http://schemas.microsoft.com/office/drawing/2014/main" id="{D09BB49A-47BB-42BC-8824-F8132816DD1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617" name="Text Box 41">
          <a:extLst>
            <a:ext uri="{FF2B5EF4-FFF2-40B4-BE49-F238E27FC236}">
              <a16:creationId xmlns:a16="http://schemas.microsoft.com/office/drawing/2014/main" id="{9E9E49DD-E568-4492-9FEB-FAA1C35972A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618" name="Text Box 43">
          <a:extLst>
            <a:ext uri="{FF2B5EF4-FFF2-40B4-BE49-F238E27FC236}">
              <a16:creationId xmlns:a16="http://schemas.microsoft.com/office/drawing/2014/main" id="{A328ADCF-7679-4533-A33D-14378EBED3C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619" name="Text Box 1">
          <a:extLst>
            <a:ext uri="{FF2B5EF4-FFF2-40B4-BE49-F238E27FC236}">
              <a16:creationId xmlns:a16="http://schemas.microsoft.com/office/drawing/2014/main" id="{1A4FF19F-FF07-4FE3-93F8-561A512A99E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620" name="Text Box 8">
          <a:extLst>
            <a:ext uri="{FF2B5EF4-FFF2-40B4-BE49-F238E27FC236}">
              <a16:creationId xmlns:a16="http://schemas.microsoft.com/office/drawing/2014/main" id="{DC0D05F2-6D69-4D56-89EC-19E6F9E45B3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621" name="Text Box 9">
          <a:extLst>
            <a:ext uri="{FF2B5EF4-FFF2-40B4-BE49-F238E27FC236}">
              <a16:creationId xmlns:a16="http://schemas.microsoft.com/office/drawing/2014/main" id="{40F2D54A-7456-441F-9B95-334894E113D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622" name="Text Box 10">
          <a:extLst>
            <a:ext uri="{FF2B5EF4-FFF2-40B4-BE49-F238E27FC236}">
              <a16:creationId xmlns:a16="http://schemas.microsoft.com/office/drawing/2014/main" id="{57F9F899-0FCE-485E-BF68-124BDB0E7C6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623" name="Text Box 41">
          <a:extLst>
            <a:ext uri="{FF2B5EF4-FFF2-40B4-BE49-F238E27FC236}">
              <a16:creationId xmlns:a16="http://schemas.microsoft.com/office/drawing/2014/main" id="{959FD355-11C4-444E-8023-DD74F8B1629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624" name="Text Box 43">
          <a:extLst>
            <a:ext uri="{FF2B5EF4-FFF2-40B4-BE49-F238E27FC236}">
              <a16:creationId xmlns:a16="http://schemas.microsoft.com/office/drawing/2014/main" id="{FC50EE59-7757-4309-9700-5B2E5DD1D04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625" name="Text Box 1">
          <a:extLst>
            <a:ext uri="{FF2B5EF4-FFF2-40B4-BE49-F238E27FC236}">
              <a16:creationId xmlns:a16="http://schemas.microsoft.com/office/drawing/2014/main" id="{CF5C05BD-2498-498E-B25B-A2BECCA3C31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626" name="Text Box 8">
          <a:extLst>
            <a:ext uri="{FF2B5EF4-FFF2-40B4-BE49-F238E27FC236}">
              <a16:creationId xmlns:a16="http://schemas.microsoft.com/office/drawing/2014/main" id="{F4ED7BA9-4838-44B9-BD62-EAF184432CD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627" name="Text Box 9">
          <a:extLst>
            <a:ext uri="{FF2B5EF4-FFF2-40B4-BE49-F238E27FC236}">
              <a16:creationId xmlns:a16="http://schemas.microsoft.com/office/drawing/2014/main" id="{044F8376-92E4-4562-A75A-54D40D10AC2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628" name="Text Box 10">
          <a:extLst>
            <a:ext uri="{FF2B5EF4-FFF2-40B4-BE49-F238E27FC236}">
              <a16:creationId xmlns:a16="http://schemas.microsoft.com/office/drawing/2014/main" id="{0B45DBBC-2616-4706-9CBA-1700618596A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629" name="Text Box 41">
          <a:extLst>
            <a:ext uri="{FF2B5EF4-FFF2-40B4-BE49-F238E27FC236}">
              <a16:creationId xmlns:a16="http://schemas.microsoft.com/office/drawing/2014/main" id="{E31A9A24-0A84-41EC-81CE-151390A1925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630" name="Text Box 43">
          <a:extLst>
            <a:ext uri="{FF2B5EF4-FFF2-40B4-BE49-F238E27FC236}">
              <a16:creationId xmlns:a16="http://schemas.microsoft.com/office/drawing/2014/main" id="{AE369A69-C40A-40C9-A9F2-DF895370B47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631" name="Text Box 1">
          <a:extLst>
            <a:ext uri="{FF2B5EF4-FFF2-40B4-BE49-F238E27FC236}">
              <a16:creationId xmlns:a16="http://schemas.microsoft.com/office/drawing/2014/main" id="{B5F7367A-A6CE-4ECC-AD8E-40E68D96A2A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632" name="Text Box 8">
          <a:extLst>
            <a:ext uri="{FF2B5EF4-FFF2-40B4-BE49-F238E27FC236}">
              <a16:creationId xmlns:a16="http://schemas.microsoft.com/office/drawing/2014/main" id="{D82DB223-EBBE-415B-B81E-9E4FC748A2C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633" name="Text Box 9">
          <a:extLst>
            <a:ext uri="{FF2B5EF4-FFF2-40B4-BE49-F238E27FC236}">
              <a16:creationId xmlns:a16="http://schemas.microsoft.com/office/drawing/2014/main" id="{22052D1C-8F02-43EC-A058-E5A09C74A7C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634" name="Text Box 10">
          <a:extLst>
            <a:ext uri="{FF2B5EF4-FFF2-40B4-BE49-F238E27FC236}">
              <a16:creationId xmlns:a16="http://schemas.microsoft.com/office/drawing/2014/main" id="{31105EC8-2290-444F-80D6-AA454E218E5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635" name="Text Box 41">
          <a:extLst>
            <a:ext uri="{FF2B5EF4-FFF2-40B4-BE49-F238E27FC236}">
              <a16:creationId xmlns:a16="http://schemas.microsoft.com/office/drawing/2014/main" id="{A5044C16-0F6C-444A-94A7-3935F96D63A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636" name="Text Box 43">
          <a:extLst>
            <a:ext uri="{FF2B5EF4-FFF2-40B4-BE49-F238E27FC236}">
              <a16:creationId xmlns:a16="http://schemas.microsoft.com/office/drawing/2014/main" id="{C6188925-25AF-4B01-AEC2-7352363B732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44450"/>
    <xdr:sp macro="" textlink="">
      <xdr:nvSpPr>
        <xdr:cNvPr id="6637" name="Text Box 1">
          <a:extLst>
            <a:ext uri="{FF2B5EF4-FFF2-40B4-BE49-F238E27FC236}">
              <a16:creationId xmlns:a16="http://schemas.microsoft.com/office/drawing/2014/main" id="{F3278740-2BB5-4A8F-AF21-15FE3694CB1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44450"/>
    <xdr:sp macro="" textlink="">
      <xdr:nvSpPr>
        <xdr:cNvPr id="6638" name="Text Box 8">
          <a:extLst>
            <a:ext uri="{FF2B5EF4-FFF2-40B4-BE49-F238E27FC236}">
              <a16:creationId xmlns:a16="http://schemas.microsoft.com/office/drawing/2014/main" id="{4DC2BE2C-040D-45A9-8709-03C46E6B186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44450"/>
    <xdr:sp macro="" textlink="">
      <xdr:nvSpPr>
        <xdr:cNvPr id="6639" name="Text Box 9">
          <a:extLst>
            <a:ext uri="{FF2B5EF4-FFF2-40B4-BE49-F238E27FC236}">
              <a16:creationId xmlns:a16="http://schemas.microsoft.com/office/drawing/2014/main" id="{58692278-D2AF-4C32-9A9E-08314C2B9D8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44450"/>
    <xdr:sp macro="" textlink="">
      <xdr:nvSpPr>
        <xdr:cNvPr id="6640" name="Text Box 10">
          <a:extLst>
            <a:ext uri="{FF2B5EF4-FFF2-40B4-BE49-F238E27FC236}">
              <a16:creationId xmlns:a16="http://schemas.microsoft.com/office/drawing/2014/main" id="{F8CBF804-0118-4DBE-9C64-0579A9ECC08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44450"/>
    <xdr:sp macro="" textlink="">
      <xdr:nvSpPr>
        <xdr:cNvPr id="6641" name="Text Box 41">
          <a:extLst>
            <a:ext uri="{FF2B5EF4-FFF2-40B4-BE49-F238E27FC236}">
              <a16:creationId xmlns:a16="http://schemas.microsoft.com/office/drawing/2014/main" id="{5933C9F7-E915-423E-9804-924FFA97678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44450"/>
    <xdr:sp macro="" textlink="">
      <xdr:nvSpPr>
        <xdr:cNvPr id="6642" name="Text Box 43">
          <a:extLst>
            <a:ext uri="{FF2B5EF4-FFF2-40B4-BE49-F238E27FC236}">
              <a16:creationId xmlns:a16="http://schemas.microsoft.com/office/drawing/2014/main" id="{15C5D996-A602-4840-A9DE-372D6225962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643" name="Text Box 1">
          <a:extLst>
            <a:ext uri="{FF2B5EF4-FFF2-40B4-BE49-F238E27FC236}">
              <a16:creationId xmlns:a16="http://schemas.microsoft.com/office/drawing/2014/main" id="{BF92A7B5-09E4-4525-B7C0-2DDB4270287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644" name="Text Box 8">
          <a:extLst>
            <a:ext uri="{FF2B5EF4-FFF2-40B4-BE49-F238E27FC236}">
              <a16:creationId xmlns:a16="http://schemas.microsoft.com/office/drawing/2014/main" id="{0F8C2D03-7C55-446A-BEA6-A5FD4611001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645" name="Text Box 9">
          <a:extLst>
            <a:ext uri="{FF2B5EF4-FFF2-40B4-BE49-F238E27FC236}">
              <a16:creationId xmlns:a16="http://schemas.microsoft.com/office/drawing/2014/main" id="{BCF5F558-E05C-476C-8C78-C21DB83EC2D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646" name="Text Box 10">
          <a:extLst>
            <a:ext uri="{FF2B5EF4-FFF2-40B4-BE49-F238E27FC236}">
              <a16:creationId xmlns:a16="http://schemas.microsoft.com/office/drawing/2014/main" id="{1935C9A7-AF24-4C49-B29E-D23283DA175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647" name="Text Box 41">
          <a:extLst>
            <a:ext uri="{FF2B5EF4-FFF2-40B4-BE49-F238E27FC236}">
              <a16:creationId xmlns:a16="http://schemas.microsoft.com/office/drawing/2014/main" id="{3CA9A15A-A3AB-4D4B-B595-DF6CC66861B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648" name="Text Box 43">
          <a:extLst>
            <a:ext uri="{FF2B5EF4-FFF2-40B4-BE49-F238E27FC236}">
              <a16:creationId xmlns:a16="http://schemas.microsoft.com/office/drawing/2014/main" id="{F1F6CF96-DA0C-4BC1-A848-3A60F2E2314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649" name="Text Box 1">
          <a:extLst>
            <a:ext uri="{FF2B5EF4-FFF2-40B4-BE49-F238E27FC236}">
              <a16:creationId xmlns:a16="http://schemas.microsoft.com/office/drawing/2014/main" id="{46D99148-9106-4F13-B8D0-7EEBA558ED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650" name="Text Box 8">
          <a:extLst>
            <a:ext uri="{FF2B5EF4-FFF2-40B4-BE49-F238E27FC236}">
              <a16:creationId xmlns:a16="http://schemas.microsoft.com/office/drawing/2014/main" id="{3CC999D5-7E5F-4601-8167-AA241ECEAA0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651" name="Text Box 9">
          <a:extLst>
            <a:ext uri="{FF2B5EF4-FFF2-40B4-BE49-F238E27FC236}">
              <a16:creationId xmlns:a16="http://schemas.microsoft.com/office/drawing/2014/main" id="{26583D85-26D9-4119-B795-2AAB4F37B07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652" name="Text Box 10">
          <a:extLst>
            <a:ext uri="{FF2B5EF4-FFF2-40B4-BE49-F238E27FC236}">
              <a16:creationId xmlns:a16="http://schemas.microsoft.com/office/drawing/2014/main" id="{68F85E25-CE3C-4434-B700-51F30E44A17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653" name="Text Box 41">
          <a:extLst>
            <a:ext uri="{FF2B5EF4-FFF2-40B4-BE49-F238E27FC236}">
              <a16:creationId xmlns:a16="http://schemas.microsoft.com/office/drawing/2014/main" id="{04F29913-D57F-4853-8AFC-834E942CA3B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654" name="Text Box 43">
          <a:extLst>
            <a:ext uri="{FF2B5EF4-FFF2-40B4-BE49-F238E27FC236}">
              <a16:creationId xmlns:a16="http://schemas.microsoft.com/office/drawing/2014/main" id="{2A7A0B2F-A736-4800-9BC5-3E28FA3D387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655" name="Text Box 1">
          <a:extLst>
            <a:ext uri="{FF2B5EF4-FFF2-40B4-BE49-F238E27FC236}">
              <a16:creationId xmlns:a16="http://schemas.microsoft.com/office/drawing/2014/main" id="{43ED645C-1EE2-49F3-935C-3F5C6914CE2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656" name="Text Box 8">
          <a:extLst>
            <a:ext uri="{FF2B5EF4-FFF2-40B4-BE49-F238E27FC236}">
              <a16:creationId xmlns:a16="http://schemas.microsoft.com/office/drawing/2014/main" id="{D05C6015-2673-4E3A-976F-C98FFF39EDD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657" name="Text Box 9">
          <a:extLst>
            <a:ext uri="{FF2B5EF4-FFF2-40B4-BE49-F238E27FC236}">
              <a16:creationId xmlns:a16="http://schemas.microsoft.com/office/drawing/2014/main" id="{C0DCFF24-452A-42E8-8834-59A795B3932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658" name="Text Box 10">
          <a:extLst>
            <a:ext uri="{FF2B5EF4-FFF2-40B4-BE49-F238E27FC236}">
              <a16:creationId xmlns:a16="http://schemas.microsoft.com/office/drawing/2014/main" id="{41DE0655-F5FB-4274-B053-3C9AC44B331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659" name="Text Box 41">
          <a:extLst>
            <a:ext uri="{FF2B5EF4-FFF2-40B4-BE49-F238E27FC236}">
              <a16:creationId xmlns:a16="http://schemas.microsoft.com/office/drawing/2014/main" id="{EF6CA4B5-D3A5-4EDC-9C6C-0FCAE3FCD1F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660" name="Text Box 43">
          <a:extLst>
            <a:ext uri="{FF2B5EF4-FFF2-40B4-BE49-F238E27FC236}">
              <a16:creationId xmlns:a16="http://schemas.microsoft.com/office/drawing/2014/main" id="{9BE792B8-874F-405B-9CEA-029B71BDA59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661" name="Text Box 1">
          <a:extLst>
            <a:ext uri="{FF2B5EF4-FFF2-40B4-BE49-F238E27FC236}">
              <a16:creationId xmlns:a16="http://schemas.microsoft.com/office/drawing/2014/main" id="{CD3B4BF0-16AB-44DA-9434-389F58BABB0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662" name="Text Box 8">
          <a:extLst>
            <a:ext uri="{FF2B5EF4-FFF2-40B4-BE49-F238E27FC236}">
              <a16:creationId xmlns:a16="http://schemas.microsoft.com/office/drawing/2014/main" id="{7298BB6C-3F68-4872-97C5-6873C444462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663" name="Text Box 9">
          <a:extLst>
            <a:ext uri="{FF2B5EF4-FFF2-40B4-BE49-F238E27FC236}">
              <a16:creationId xmlns:a16="http://schemas.microsoft.com/office/drawing/2014/main" id="{88BBE5B9-E919-4792-939C-D01C00D5AFC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664" name="Text Box 10">
          <a:extLst>
            <a:ext uri="{FF2B5EF4-FFF2-40B4-BE49-F238E27FC236}">
              <a16:creationId xmlns:a16="http://schemas.microsoft.com/office/drawing/2014/main" id="{8EA17E7C-B70C-4F1C-A639-8C2D6002AE3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665" name="Text Box 41">
          <a:extLst>
            <a:ext uri="{FF2B5EF4-FFF2-40B4-BE49-F238E27FC236}">
              <a16:creationId xmlns:a16="http://schemas.microsoft.com/office/drawing/2014/main" id="{EC1C7EFE-96C3-4C2B-8872-FD8EB42871D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666" name="Text Box 43">
          <a:extLst>
            <a:ext uri="{FF2B5EF4-FFF2-40B4-BE49-F238E27FC236}">
              <a16:creationId xmlns:a16="http://schemas.microsoft.com/office/drawing/2014/main" id="{C746CD12-8861-4436-8A8D-25FB92669DB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667" name="Text Box 1">
          <a:extLst>
            <a:ext uri="{FF2B5EF4-FFF2-40B4-BE49-F238E27FC236}">
              <a16:creationId xmlns:a16="http://schemas.microsoft.com/office/drawing/2014/main" id="{EA58F9BD-800E-45C1-82C3-658C9264EB7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668" name="Text Box 8">
          <a:extLst>
            <a:ext uri="{FF2B5EF4-FFF2-40B4-BE49-F238E27FC236}">
              <a16:creationId xmlns:a16="http://schemas.microsoft.com/office/drawing/2014/main" id="{E78E345E-9B12-49BB-8662-96967DCA7E8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669" name="Text Box 9">
          <a:extLst>
            <a:ext uri="{FF2B5EF4-FFF2-40B4-BE49-F238E27FC236}">
              <a16:creationId xmlns:a16="http://schemas.microsoft.com/office/drawing/2014/main" id="{CB1F04D6-2B6D-4E6D-8000-381C0362B43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670" name="Text Box 10">
          <a:extLst>
            <a:ext uri="{FF2B5EF4-FFF2-40B4-BE49-F238E27FC236}">
              <a16:creationId xmlns:a16="http://schemas.microsoft.com/office/drawing/2014/main" id="{E3652D41-4DCB-4A97-87B9-4AFE52E5FCF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671" name="Text Box 41">
          <a:extLst>
            <a:ext uri="{FF2B5EF4-FFF2-40B4-BE49-F238E27FC236}">
              <a16:creationId xmlns:a16="http://schemas.microsoft.com/office/drawing/2014/main" id="{955BA8E4-18EC-4220-BF12-E063E62B4E9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672" name="Text Box 43">
          <a:extLst>
            <a:ext uri="{FF2B5EF4-FFF2-40B4-BE49-F238E27FC236}">
              <a16:creationId xmlns:a16="http://schemas.microsoft.com/office/drawing/2014/main" id="{7771117A-8E14-4975-98F9-F1DEC244DFA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673" name="Text Box 1">
          <a:extLst>
            <a:ext uri="{FF2B5EF4-FFF2-40B4-BE49-F238E27FC236}">
              <a16:creationId xmlns:a16="http://schemas.microsoft.com/office/drawing/2014/main" id="{C3025EF2-0107-4EFD-96FC-27787BA353C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674" name="Text Box 8">
          <a:extLst>
            <a:ext uri="{FF2B5EF4-FFF2-40B4-BE49-F238E27FC236}">
              <a16:creationId xmlns:a16="http://schemas.microsoft.com/office/drawing/2014/main" id="{D215939C-D061-4D39-9FF1-D72EE62BBDC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675" name="Text Box 9">
          <a:extLst>
            <a:ext uri="{FF2B5EF4-FFF2-40B4-BE49-F238E27FC236}">
              <a16:creationId xmlns:a16="http://schemas.microsoft.com/office/drawing/2014/main" id="{0A9AAA54-1A56-47FB-A468-9DB409376BD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676" name="Text Box 10">
          <a:extLst>
            <a:ext uri="{FF2B5EF4-FFF2-40B4-BE49-F238E27FC236}">
              <a16:creationId xmlns:a16="http://schemas.microsoft.com/office/drawing/2014/main" id="{DD72ABBD-657D-47FB-8989-5D1C3FBE76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677" name="Text Box 41">
          <a:extLst>
            <a:ext uri="{FF2B5EF4-FFF2-40B4-BE49-F238E27FC236}">
              <a16:creationId xmlns:a16="http://schemas.microsoft.com/office/drawing/2014/main" id="{36BA0FE7-DF23-4668-97B9-96872AEBAFC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678" name="Text Box 43">
          <a:extLst>
            <a:ext uri="{FF2B5EF4-FFF2-40B4-BE49-F238E27FC236}">
              <a16:creationId xmlns:a16="http://schemas.microsoft.com/office/drawing/2014/main" id="{87007A0D-AC3A-40D7-8086-338F9967313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6679" name="Text Box 1">
          <a:extLst>
            <a:ext uri="{FF2B5EF4-FFF2-40B4-BE49-F238E27FC236}">
              <a16:creationId xmlns:a16="http://schemas.microsoft.com/office/drawing/2014/main" id="{0B6EB737-5A5F-4CF9-834E-AD93BAF6C33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6680" name="Text Box 8">
          <a:extLst>
            <a:ext uri="{FF2B5EF4-FFF2-40B4-BE49-F238E27FC236}">
              <a16:creationId xmlns:a16="http://schemas.microsoft.com/office/drawing/2014/main" id="{93E0EF58-438D-4191-AE4F-21EBCD305C7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6681" name="Text Box 9">
          <a:extLst>
            <a:ext uri="{FF2B5EF4-FFF2-40B4-BE49-F238E27FC236}">
              <a16:creationId xmlns:a16="http://schemas.microsoft.com/office/drawing/2014/main" id="{E5560766-2F13-4B3D-8FAF-C5E47DAE524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6682" name="Text Box 10">
          <a:extLst>
            <a:ext uri="{FF2B5EF4-FFF2-40B4-BE49-F238E27FC236}">
              <a16:creationId xmlns:a16="http://schemas.microsoft.com/office/drawing/2014/main" id="{1B96530B-24C9-4FC2-B178-8770236F931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6683" name="Text Box 41">
          <a:extLst>
            <a:ext uri="{FF2B5EF4-FFF2-40B4-BE49-F238E27FC236}">
              <a16:creationId xmlns:a16="http://schemas.microsoft.com/office/drawing/2014/main" id="{0CD1356A-F19B-40A1-8CD9-DB401227F9B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6684" name="Text Box 43">
          <a:extLst>
            <a:ext uri="{FF2B5EF4-FFF2-40B4-BE49-F238E27FC236}">
              <a16:creationId xmlns:a16="http://schemas.microsoft.com/office/drawing/2014/main" id="{118D00BD-29A5-48CA-B1AD-5682321ABB8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685" name="Text Box 1">
          <a:extLst>
            <a:ext uri="{FF2B5EF4-FFF2-40B4-BE49-F238E27FC236}">
              <a16:creationId xmlns:a16="http://schemas.microsoft.com/office/drawing/2014/main" id="{418201FD-A0CF-4809-804A-A21462636CA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686" name="Text Box 8">
          <a:extLst>
            <a:ext uri="{FF2B5EF4-FFF2-40B4-BE49-F238E27FC236}">
              <a16:creationId xmlns:a16="http://schemas.microsoft.com/office/drawing/2014/main" id="{A53E3CFF-E8A2-49AA-9712-92271CE2D03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687" name="Text Box 9">
          <a:extLst>
            <a:ext uri="{FF2B5EF4-FFF2-40B4-BE49-F238E27FC236}">
              <a16:creationId xmlns:a16="http://schemas.microsoft.com/office/drawing/2014/main" id="{D6A32161-1305-4552-9A69-744EA35A364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688" name="Text Box 10">
          <a:extLst>
            <a:ext uri="{FF2B5EF4-FFF2-40B4-BE49-F238E27FC236}">
              <a16:creationId xmlns:a16="http://schemas.microsoft.com/office/drawing/2014/main" id="{42630A36-9549-40ED-A1B4-06C3150584F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689" name="Text Box 41">
          <a:extLst>
            <a:ext uri="{FF2B5EF4-FFF2-40B4-BE49-F238E27FC236}">
              <a16:creationId xmlns:a16="http://schemas.microsoft.com/office/drawing/2014/main" id="{103BC522-4588-4204-94E2-457FEF7A71E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690" name="Text Box 43">
          <a:extLst>
            <a:ext uri="{FF2B5EF4-FFF2-40B4-BE49-F238E27FC236}">
              <a16:creationId xmlns:a16="http://schemas.microsoft.com/office/drawing/2014/main" id="{2A8A5984-49BD-416F-9E8A-F414D66C92D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691" name="Text Box 1">
          <a:extLst>
            <a:ext uri="{FF2B5EF4-FFF2-40B4-BE49-F238E27FC236}">
              <a16:creationId xmlns:a16="http://schemas.microsoft.com/office/drawing/2014/main" id="{3882DB80-8907-44C8-BD35-82FAAE729AE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692" name="Text Box 8">
          <a:extLst>
            <a:ext uri="{FF2B5EF4-FFF2-40B4-BE49-F238E27FC236}">
              <a16:creationId xmlns:a16="http://schemas.microsoft.com/office/drawing/2014/main" id="{F3EFC6B3-8A44-4A75-868D-0A1B516FEDE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693" name="Text Box 9">
          <a:extLst>
            <a:ext uri="{FF2B5EF4-FFF2-40B4-BE49-F238E27FC236}">
              <a16:creationId xmlns:a16="http://schemas.microsoft.com/office/drawing/2014/main" id="{02DE332D-504D-42ED-BAF5-F082E76C5D1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694" name="Text Box 10">
          <a:extLst>
            <a:ext uri="{FF2B5EF4-FFF2-40B4-BE49-F238E27FC236}">
              <a16:creationId xmlns:a16="http://schemas.microsoft.com/office/drawing/2014/main" id="{4BB20983-F223-4307-8944-AA3D90D52C4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695" name="Text Box 41">
          <a:extLst>
            <a:ext uri="{FF2B5EF4-FFF2-40B4-BE49-F238E27FC236}">
              <a16:creationId xmlns:a16="http://schemas.microsoft.com/office/drawing/2014/main" id="{EA10A0E6-AD1A-4246-B492-0972C33CC4A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696" name="Text Box 43">
          <a:extLst>
            <a:ext uri="{FF2B5EF4-FFF2-40B4-BE49-F238E27FC236}">
              <a16:creationId xmlns:a16="http://schemas.microsoft.com/office/drawing/2014/main" id="{841CA01B-99BF-4EDC-A4F4-3D8765B44D9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697" name="Text Box 1">
          <a:extLst>
            <a:ext uri="{FF2B5EF4-FFF2-40B4-BE49-F238E27FC236}">
              <a16:creationId xmlns:a16="http://schemas.microsoft.com/office/drawing/2014/main" id="{27673B5F-4FBC-452D-BB57-412ED811E29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698" name="Text Box 8">
          <a:extLst>
            <a:ext uri="{FF2B5EF4-FFF2-40B4-BE49-F238E27FC236}">
              <a16:creationId xmlns:a16="http://schemas.microsoft.com/office/drawing/2014/main" id="{3EBD079B-28F9-41B4-9999-9C423446D31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699" name="Text Box 9">
          <a:extLst>
            <a:ext uri="{FF2B5EF4-FFF2-40B4-BE49-F238E27FC236}">
              <a16:creationId xmlns:a16="http://schemas.microsoft.com/office/drawing/2014/main" id="{6C38E380-F50D-4708-9932-DD5853BED63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700" name="Text Box 10">
          <a:extLst>
            <a:ext uri="{FF2B5EF4-FFF2-40B4-BE49-F238E27FC236}">
              <a16:creationId xmlns:a16="http://schemas.microsoft.com/office/drawing/2014/main" id="{43A03D6D-A37C-45E3-A297-68C1B133AA2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701" name="Text Box 41">
          <a:extLst>
            <a:ext uri="{FF2B5EF4-FFF2-40B4-BE49-F238E27FC236}">
              <a16:creationId xmlns:a16="http://schemas.microsoft.com/office/drawing/2014/main" id="{C51DDCF4-66DC-4AD7-97C5-820BDF6E299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702" name="Text Box 43">
          <a:extLst>
            <a:ext uri="{FF2B5EF4-FFF2-40B4-BE49-F238E27FC236}">
              <a16:creationId xmlns:a16="http://schemas.microsoft.com/office/drawing/2014/main" id="{228E9D82-7FB9-43B3-99BF-B0521778A9D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703" name="Text Box 1">
          <a:extLst>
            <a:ext uri="{FF2B5EF4-FFF2-40B4-BE49-F238E27FC236}">
              <a16:creationId xmlns:a16="http://schemas.microsoft.com/office/drawing/2014/main" id="{109EB3AB-A0F9-427D-BE60-72CEF23DC32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704" name="Text Box 8">
          <a:extLst>
            <a:ext uri="{FF2B5EF4-FFF2-40B4-BE49-F238E27FC236}">
              <a16:creationId xmlns:a16="http://schemas.microsoft.com/office/drawing/2014/main" id="{E4EEAEAB-3C47-4240-B837-5387B1EC512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705" name="Text Box 9">
          <a:extLst>
            <a:ext uri="{FF2B5EF4-FFF2-40B4-BE49-F238E27FC236}">
              <a16:creationId xmlns:a16="http://schemas.microsoft.com/office/drawing/2014/main" id="{7862D744-4FC6-430D-B031-3DCA4551029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706" name="Text Box 10">
          <a:extLst>
            <a:ext uri="{FF2B5EF4-FFF2-40B4-BE49-F238E27FC236}">
              <a16:creationId xmlns:a16="http://schemas.microsoft.com/office/drawing/2014/main" id="{A708C1FB-A05C-4447-832B-DBC4F09C487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707" name="Text Box 41">
          <a:extLst>
            <a:ext uri="{FF2B5EF4-FFF2-40B4-BE49-F238E27FC236}">
              <a16:creationId xmlns:a16="http://schemas.microsoft.com/office/drawing/2014/main" id="{C9E2ABBB-8D88-416D-9580-773D860D2B0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708" name="Text Box 43">
          <a:extLst>
            <a:ext uri="{FF2B5EF4-FFF2-40B4-BE49-F238E27FC236}">
              <a16:creationId xmlns:a16="http://schemas.microsoft.com/office/drawing/2014/main" id="{C0113844-0290-49C3-BBCE-47C63811E40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57150"/>
    <xdr:sp macro="" textlink="">
      <xdr:nvSpPr>
        <xdr:cNvPr id="6709" name="Text Box 1">
          <a:extLst>
            <a:ext uri="{FF2B5EF4-FFF2-40B4-BE49-F238E27FC236}">
              <a16:creationId xmlns:a16="http://schemas.microsoft.com/office/drawing/2014/main" id="{785B6FB6-5677-485F-859F-E47E3A4BFFC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57150"/>
    <xdr:sp macro="" textlink="">
      <xdr:nvSpPr>
        <xdr:cNvPr id="6710" name="Text Box 8">
          <a:extLst>
            <a:ext uri="{FF2B5EF4-FFF2-40B4-BE49-F238E27FC236}">
              <a16:creationId xmlns:a16="http://schemas.microsoft.com/office/drawing/2014/main" id="{67A3DD63-CAD7-4A43-BD7F-5CC22B45966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57150"/>
    <xdr:sp macro="" textlink="">
      <xdr:nvSpPr>
        <xdr:cNvPr id="6711" name="Text Box 9">
          <a:extLst>
            <a:ext uri="{FF2B5EF4-FFF2-40B4-BE49-F238E27FC236}">
              <a16:creationId xmlns:a16="http://schemas.microsoft.com/office/drawing/2014/main" id="{31FBB015-C608-4298-92B8-B97924DE42D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57150"/>
    <xdr:sp macro="" textlink="">
      <xdr:nvSpPr>
        <xdr:cNvPr id="6712" name="Text Box 10">
          <a:extLst>
            <a:ext uri="{FF2B5EF4-FFF2-40B4-BE49-F238E27FC236}">
              <a16:creationId xmlns:a16="http://schemas.microsoft.com/office/drawing/2014/main" id="{785BE2E4-86B4-4C85-ABAC-7D3C0C96B2B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57150"/>
    <xdr:sp macro="" textlink="">
      <xdr:nvSpPr>
        <xdr:cNvPr id="6713" name="Text Box 41">
          <a:extLst>
            <a:ext uri="{FF2B5EF4-FFF2-40B4-BE49-F238E27FC236}">
              <a16:creationId xmlns:a16="http://schemas.microsoft.com/office/drawing/2014/main" id="{7C002D95-137D-4A16-9CA9-D5B95D558C2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57150"/>
    <xdr:sp macro="" textlink="">
      <xdr:nvSpPr>
        <xdr:cNvPr id="6714" name="Text Box 43">
          <a:extLst>
            <a:ext uri="{FF2B5EF4-FFF2-40B4-BE49-F238E27FC236}">
              <a16:creationId xmlns:a16="http://schemas.microsoft.com/office/drawing/2014/main" id="{8416F528-EAD3-4C04-9157-F2788107CCB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715" name="Text Box 1">
          <a:extLst>
            <a:ext uri="{FF2B5EF4-FFF2-40B4-BE49-F238E27FC236}">
              <a16:creationId xmlns:a16="http://schemas.microsoft.com/office/drawing/2014/main" id="{ADDA8AB9-8F6D-4A54-863E-5AACF403A35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716" name="Text Box 8">
          <a:extLst>
            <a:ext uri="{FF2B5EF4-FFF2-40B4-BE49-F238E27FC236}">
              <a16:creationId xmlns:a16="http://schemas.microsoft.com/office/drawing/2014/main" id="{AE71BED1-4F7B-4E9E-9166-63D52B68218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717" name="Text Box 9">
          <a:extLst>
            <a:ext uri="{FF2B5EF4-FFF2-40B4-BE49-F238E27FC236}">
              <a16:creationId xmlns:a16="http://schemas.microsoft.com/office/drawing/2014/main" id="{8B748490-1DAE-4E2B-821B-A4A2ABAC208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718" name="Text Box 10">
          <a:extLst>
            <a:ext uri="{FF2B5EF4-FFF2-40B4-BE49-F238E27FC236}">
              <a16:creationId xmlns:a16="http://schemas.microsoft.com/office/drawing/2014/main" id="{DB6D5D51-09B7-4100-A87D-BDCDD029237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719" name="Text Box 41">
          <a:extLst>
            <a:ext uri="{FF2B5EF4-FFF2-40B4-BE49-F238E27FC236}">
              <a16:creationId xmlns:a16="http://schemas.microsoft.com/office/drawing/2014/main" id="{191D3776-8451-47F0-A645-1DAD9C5386D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720" name="Text Box 43">
          <a:extLst>
            <a:ext uri="{FF2B5EF4-FFF2-40B4-BE49-F238E27FC236}">
              <a16:creationId xmlns:a16="http://schemas.microsoft.com/office/drawing/2014/main" id="{0C6BD63F-DB97-4003-B264-E88CA06BA41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721" name="Text Box 1">
          <a:extLst>
            <a:ext uri="{FF2B5EF4-FFF2-40B4-BE49-F238E27FC236}">
              <a16:creationId xmlns:a16="http://schemas.microsoft.com/office/drawing/2014/main" id="{892151A6-B457-418A-99F2-916CD864898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722" name="Text Box 8">
          <a:extLst>
            <a:ext uri="{FF2B5EF4-FFF2-40B4-BE49-F238E27FC236}">
              <a16:creationId xmlns:a16="http://schemas.microsoft.com/office/drawing/2014/main" id="{89677635-2488-4A0A-9353-337206B99CD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723" name="Text Box 9">
          <a:extLst>
            <a:ext uri="{FF2B5EF4-FFF2-40B4-BE49-F238E27FC236}">
              <a16:creationId xmlns:a16="http://schemas.microsoft.com/office/drawing/2014/main" id="{1CFFEF35-33E1-4414-A2AB-03D255C632D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724" name="Text Box 10">
          <a:extLst>
            <a:ext uri="{FF2B5EF4-FFF2-40B4-BE49-F238E27FC236}">
              <a16:creationId xmlns:a16="http://schemas.microsoft.com/office/drawing/2014/main" id="{012B4656-4E47-49FE-8CA4-54353C9EA85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725" name="Text Box 41">
          <a:extLst>
            <a:ext uri="{FF2B5EF4-FFF2-40B4-BE49-F238E27FC236}">
              <a16:creationId xmlns:a16="http://schemas.microsoft.com/office/drawing/2014/main" id="{581B94F2-69CF-49F1-88B0-7C42EEC2847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726" name="Text Box 43">
          <a:extLst>
            <a:ext uri="{FF2B5EF4-FFF2-40B4-BE49-F238E27FC236}">
              <a16:creationId xmlns:a16="http://schemas.microsoft.com/office/drawing/2014/main" id="{6C19D13E-C46E-4A11-97A5-21F54C9CC6D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727" name="Text Box 1">
          <a:extLst>
            <a:ext uri="{FF2B5EF4-FFF2-40B4-BE49-F238E27FC236}">
              <a16:creationId xmlns:a16="http://schemas.microsoft.com/office/drawing/2014/main" id="{EEABB16C-BB14-4DF8-A3E1-4DA32F20D15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728" name="Text Box 8">
          <a:extLst>
            <a:ext uri="{FF2B5EF4-FFF2-40B4-BE49-F238E27FC236}">
              <a16:creationId xmlns:a16="http://schemas.microsoft.com/office/drawing/2014/main" id="{E79E3F4C-C17A-43C7-9301-4F6550337B0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729" name="Text Box 9">
          <a:extLst>
            <a:ext uri="{FF2B5EF4-FFF2-40B4-BE49-F238E27FC236}">
              <a16:creationId xmlns:a16="http://schemas.microsoft.com/office/drawing/2014/main" id="{294626D9-4C34-4726-A141-B3AB67BD5EE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730" name="Text Box 10">
          <a:extLst>
            <a:ext uri="{FF2B5EF4-FFF2-40B4-BE49-F238E27FC236}">
              <a16:creationId xmlns:a16="http://schemas.microsoft.com/office/drawing/2014/main" id="{6E900C07-0635-4367-A062-0511D6EE188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731" name="Text Box 41">
          <a:extLst>
            <a:ext uri="{FF2B5EF4-FFF2-40B4-BE49-F238E27FC236}">
              <a16:creationId xmlns:a16="http://schemas.microsoft.com/office/drawing/2014/main" id="{B45E4BF8-094D-48B4-8EC0-80D1F3A98A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732" name="Text Box 43">
          <a:extLst>
            <a:ext uri="{FF2B5EF4-FFF2-40B4-BE49-F238E27FC236}">
              <a16:creationId xmlns:a16="http://schemas.microsoft.com/office/drawing/2014/main" id="{0272EF15-481E-4530-A169-46EC3898A67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733" name="Text Box 1">
          <a:extLst>
            <a:ext uri="{FF2B5EF4-FFF2-40B4-BE49-F238E27FC236}">
              <a16:creationId xmlns:a16="http://schemas.microsoft.com/office/drawing/2014/main" id="{89E9DC23-C0C8-4AFA-8134-5F4EB981303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734" name="Text Box 8">
          <a:extLst>
            <a:ext uri="{FF2B5EF4-FFF2-40B4-BE49-F238E27FC236}">
              <a16:creationId xmlns:a16="http://schemas.microsoft.com/office/drawing/2014/main" id="{64C553C8-47B3-413C-B2BA-360C9EEA626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735" name="Text Box 9">
          <a:extLst>
            <a:ext uri="{FF2B5EF4-FFF2-40B4-BE49-F238E27FC236}">
              <a16:creationId xmlns:a16="http://schemas.microsoft.com/office/drawing/2014/main" id="{ECA8F6A3-6FA1-4B48-A100-4ACA1ACFC75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736" name="Text Box 10">
          <a:extLst>
            <a:ext uri="{FF2B5EF4-FFF2-40B4-BE49-F238E27FC236}">
              <a16:creationId xmlns:a16="http://schemas.microsoft.com/office/drawing/2014/main" id="{1591DD86-5F34-4F0B-9745-F2B1B2C2217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737" name="Text Box 41">
          <a:extLst>
            <a:ext uri="{FF2B5EF4-FFF2-40B4-BE49-F238E27FC236}">
              <a16:creationId xmlns:a16="http://schemas.microsoft.com/office/drawing/2014/main" id="{FB888B3F-186B-4E0D-8E8F-32E31E2F5D7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738" name="Text Box 43">
          <a:extLst>
            <a:ext uri="{FF2B5EF4-FFF2-40B4-BE49-F238E27FC236}">
              <a16:creationId xmlns:a16="http://schemas.microsoft.com/office/drawing/2014/main" id="{A2136DAF-AF84-447D-8D29-AAE04784C74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57150"/>
    <xdr:sp macro="" textlink="">
      <xdr:nvSpPr>
        <xdr:cNvPr id="6739" name="Text Box 1">
          <a:extLst>
            <a:ext uri="{FF2B5EF4-FFF2-40B4-BE49-F238E27FC236}">
              <a16:creationId xmlns:a16="http://schemas.microsoft.com/office/drawing/2014/main" id="{5EFF0E3F-E4C1-4750-9C88-1CAEE74105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57150"/>
    <xdr:sp macro="" textlink="">
      <xdr:nvSpPr>
        <xdr:cNvPr id="6740" name="Text Box 8">
          <a:extLst>
            <a:ext uri="{FF2B5EF4-FFF2-40B4-BE49-F238E27FC236}">
              <a16:creationId xmlns:a16="http://schemas.microsoft.com/office/drawing/2014/main" id="{269EF848-F528-400B-8AFB-EAE528A7746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57150"/>
    <xdr:sp macro="" textlink="">
      <xdr:nvSpPr>
        <xdr:cNvPr id="6741" name="Text Box 9">
          <a:extLst>
            <a:ext uri="{FF2B5EF4-FFF2-40B4-BE49-F238E27FC236}">
              <a16:creationId xmlns:a16="http://schemas.microsoft.com/office/drawing/2014/main" id="{EB9DFA23-DAEF-4B41-80B8-A2999D0572E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57150"/>
    <xdr:sp macro="" textlink="">
      <xdr:nvSpPr>
        <xdr:cNvPr id="6742" name="Text Box 10">
          <a:extLst>
            <a:ext uri="{FF2B5EF4-FFF2-40B4-BE49-F238E27FC236}">
              <a16:creationId xmlns:a16="http://schemas.microsoft.com/office/drawing/2014/main" id="{0873825D-6140-4C1C-B965-7A9ACA0F052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57150"/>
    <xdr:sp macro="" textlink="">
      <xdr:nvSpPr>
        <xdr:cNvPr id="6743" name="Text Box 41">
          <a:extLst>
            <a:ext uri="{FF2B5EF4-FFF2-40B4-BE49-F238E27FC236}">
              <a16:creationId xmlns:a16="http://schemas.microsoft.com/office/drawing/2014/main" id="{B446B43F-8FE6-4D33-828A-F9B387C2097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57150"/>
    <xdr:sp macro="" textlink="">
      <xdr:nvSpPr>
        <xdr:cNvPr id="6744" name="Text Box 43">
          <a:extLst>
            <a:ext uri="{FF2B5EF4-FFF2-40B4-BE49-F238E27FC236}">
              <a16:creationId xmlns:a16="http://schemas.microsoft.com/office/drawing/2014/main" id="{50B2771D-AA18-4AEE-A668-AD64307BEAF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745" name="Text Box 1">
          <a:extLst>
            <a:ext uri="{FF2B5EF4-FFF2-40B4-BE49-F238E27FC236}">
              <a16:creationId xmlns:a16="http://schemas.microsoft.com/office/drawing/2014/main" id="{EC1A1694-0827-465F-A42A-42AFD779A5E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746" name="Text Box 8">
          <a:extLst>
            <a:ext uri="{FF2B5EF4-FFF2-40B4-BE49-F238E27FC236}">
              <a16:creationId xmlns:a16="http://schemas.microsoft.com/office/drawing/2014/main" id="{4FD7885D-35DA-4C6E-B89C-314A3F72A3C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747" name="Text Box 9">
          <a:extLst>
            <a:ext uri="{FF2B5EF4-FFF2-40B4-BE49-F238E27FC236}">
              <a16:creationId xmlns:a16="http://schemas.microsoft.com/office/drawing/2014/main" id="{4391F99C-A4B4-4DC4-B013-40FDA627DE5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748" name="Text Box 10">
          <a:extLst>
            <a:ext uri="{FF2B5EF4-FFF2-40B4-BE49-F238E27FC236}">
              <a16:creationId xmlns:a16="http://schemas.microsoft.com/office/drawing/2014/main" id="{D136EB29-9EB5-48EB-993F-1C2D2C601D4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749" name="Text Box 41">
          <a:extLst>
            <a:ext uri="{FF2B5EF4-FFF2-40B4-BE49-F238E27FC236}">
              <a16:creationId xmlns:a16="http://schemas.microsoft.com/office/drawing/2014/main" id="{F7594C67-12AD-469A-A3EF-225018A74B9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750" name="Text Box 43">
          <a:extLst>
            <a:ext uri="{FF2B5EF4-FFF2-40B4-BE49-F238E27FC236}">
              <a16:creationId xmlns:a16="http://schemas.microsoft.com/office/drawing/2014/main" id="{8D21DF3E-4B63-4451-84D8-6AB5500AE76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751" name="Text Box 1">
          <a:extLst>
            <a:ext uri="{FF2B5EF4-FFF2-40B4-BE49-F238E27FC236}">
              <a16:creationId xmlns:a16="http://schemas.microsoft.com/office/drawing/2014/main" id="{FE4B424C-0933-4BF0-92C8-0B5EFC9439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752" name="Text Box 8">
          <a:extLst>
            <a:ext uri="{FF2B5EF4-FFF2-40B4-BE49-F238E27FC236}">
              <a16:creationId xmlns:a16="http://schemas.microsoft.com/office/drawing/2014/main" id="{A32A47EA-D6DC-4DC9-A1CB-6E17CE08731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753" name="Text Box 9">
          <a:extLst>
            <a:ext uri="{FF2B5EF4-FFF2-40B4-BE49-F238E27FC236}">
              <a16:creationId xmlns:a16="http://schemas.microsoft.com/office/drawing/2014/main" id="{AA8565D8-8EDE-46C0-A4B5-ABBF967E25C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754" name="Text Box 10">
          <a:extLst>
            <a:ext uri="{FF2B5EF4-FFF2-40B4-BE49-F238E27FC236}">
              <a16:creationId xmlns:a16="http://schemas.microsoft.com/office/drawing/2014/main" id="{0432F931-0C81-469F-9973-285A59CEE12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755" name="Text Box 41">
          <a:extLst>
            <a:ext uri="{FF2B5EF4-FFF2-40B4-BE49-F238E27FC236}">
              <a16:creationId xmlns:a16="http://schemas.microsoft.com/office/drawing/2014/main" id="{74A3BDB9-4214-4EB0-82B9-44C2CBC48E3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756" name="Text Box 43">
          <a:extLst>
            <a:ext uri="{FF2B5EF4-FFF2-40B4-BE49-F238E27FC236}">
              <a16:creationId xmlns:a16="http://schemas.microsoft.com/office/drawing/2014/main" id="{6C097B3F-B8AE-47E8-811D-36CE36AFD8A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757" name="Text Box 1">
          <a:extLst>
            <a:ext uri="{FF2B5EF4-FFF2-40B4-BE49-F238E27FC236}">
              <a16:creationId xmlns:a16="http://schemas.microsoft.com/office/drawing/2014/main" id="{142441F0-4B6B-4371-8C43-5544DBCC94F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758" name="Text Box 8">
          <a:extLst>
            <a:ext uri="{FF2B5EF4-FFF2-40B4-BE49-F238E27FC236}">
              <a16:creationId xmlns:a16="http://schemas.microsoft.com/office/drawing/2014/main" id="{53C7218B-3DE8-425D-B7D1-27F783B3AAF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759" name="Text Box 9">
          <a:extLst>
            <a:ext uri="{FF2B5EF4-FFF2-40B4-BE49-F238E27FC236}">
              <a16:creationId xmlns:a16="http://schemas.microsoft.com/office/drawing/2014/main" id="{F03D6D56-3476-47A5-95FB-12064C4B2AA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760" name="Text Box 10">
          <a:extLst>
            <a:ext uri="{FF2B5EF4-FFF2-40B4-BE49-F238E27FC236}">
              <a16:creationId xmlns:a16="http://schemas.microsoft.com/office/drawing/2014/main" id="{60479B8C-BC1E-4351-8D50-75C4E2F1DD1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761" name="Text Box 41">
          <a:extLst>
            <a:ext uri="{FF2B5EF4-FFF2-40B4-BE49-F238E27FC236}">
              <a16:creationId xmlns:a16="http://schemas.microsoft.com/office/drawing/2014/main" id="{578F2356-6D5D-4C9C-B318-6BDEA266447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762" name="Text Box 43">
          <a:extLst>
            <a:ext uri="{FF2B5EF4-FFF2-40B4-BE49-F238E27FC236}">
              <a16:creationId xmlns:a16="http://schemas.microsoft.com/office/drawing/2014/main" id="{24CDA4AE-3398-4EA1-A0A9-428E9C874EC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763" name="Text Box 1">
          <a:extLst>
            <a:ext uri="{FF2B5EF4-FFF2-40B4-BE49-F238E27FC236}">
              <a16:creationId xmlns:a16="http://schemas.microsoft.com/office/drawing/2014/main" id="{07E07F0E-3D27-4742-88CC-61F2AC0F677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764" name="Text Box 8">
          <a:extLst>
            <a:ext uri="{FF2B5EF4-FFF2-40B4-BE49-F238E27FC236}">
              <a16:creationId xmlns:a16="http://schemas.microsoft.com/office/drawing/2014/main" id="{792334FE-E956-44BF-8A12-C4A66B2DC20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765" name="Text Box 9">
          <a:extLst>
            <a:ext uri="{FF2B5EF4-FFF2-40B4-BE49-F238E27FC236}">
              <a16:creationId xmlns:a16="http://schemas.microsoft.com/office/drawing/2014/main" id="{174101A3-AF0A-4DEC-8379-E69E7BAA5D7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766" name="Text Box 10">
          <a:extLst>
            <a:ext uri="{FF2B5EF4-FFF2-40B4-BE49-F238E27FC236}">
              <a16:creationId xmlns:a16="http://schemas.microsoft.com/office/drawing/2014/main" id="{D2BE1715-F44B-43BA-930E-C0145D5F468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767" name="Text Box 41">
          <a:extLst>
            <a:ext uri="{FF2B5EF4-FFF2-40B4-BE49-F238E27FC236}">
              <a16:creationId xmlns:a16="http://schemas.microsoft.com/office/drawing/2014/main" id="{2D614C9D-49E4-4469-A13F-CB04C0796C3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768" name="Text Box 43">
          <a:extLst>
            <a:ext uri="{FF2B5EF4-FFF2-40B4-BE49-F238E27FC236}">
              <a16:creationId xmlns:a16="http://schemas.microsoft.com/office/drawing/2014/main" id="{4A1910B5-8DB0-4C98-BB7F-E68524D502F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769" name="Text Box 1">
          <a:extLst>
            <a:ext uri="{FF2B5EF4-FFF2-40B4-BE49-F238E27FC236}">
              <a16:creationId xmlns:a16="http://schemas.microsoft.com/office/drawing/2014/main" id="{743A6A4D-97E1-414F-8502-9B64D6310C7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770" name="Text Box 8">
          <a:extLst>
            <a:ext uri="{FF2B5EF4-FFF2-40B4-BE49-F238E27FC236}">
              <a16:creationId xmlns:a16="http://schemas.microsoft.com/office/drawing/2014/main" id="{E8F8A971-4D1D-4508-AA73-3DEB23ED96D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771" name="Text Box 9">
          <a:extLst>
            <a:ext uri="{FF2B5EF4-FFF2-40B4-BE49-F238E27FC236}">
              <a16:creationId xmlns:a16="http://schemas.microsoft.com/office/drawing/2014/main" id="{1BFCED38-3AA7-488B-8653-1DFCB8A486C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772" name="Text Box 10">
          <a:extLst>
            <a:ext uri="{FF2B5EF4-FFF2-40B4-BE49-F238E27FC236}">
              <a16:creationId xmlns:a16="http://schemas.microsoft.com/office/drawing/2014/main" id="{FB656FBF-97DB-4A57-AC47-D191174F265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773" name="Text Box 41">
          <a:extLst>
            <a:ext uri="{FF2B5EF4-FFF2-40B4-BE49-F238E27FC236}">
              <a16:creationId xmlns:a16="http://schemas.microsoft.com/office/drawing/2014/main" id="{7209996D-C18E-423B-8CDF-90461BACEC5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774" name="Text Box 43">
          <a:extLst>
            <a:ext uri="{FF2B5EF4-FFF2-40B4-BE49-F238E27FC236}">
              <a16:creationId xmlns:a16="http://schemas.microsoft.com/office/drawing/2014/main" id="{E5FB790D-158D-4E26-A409-AAFDFC9B8EB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775" name="Text Box 1">
          <a:extLst>
            <a:ext uri="{FF2B5EF4-FFF2-40B4-BE49-F238E27FC236}">
              <a16:creationId xmlns:a16="http://schemas.microsoft.com/office/drawing/2014/main" id="{30C85840-EEB4-4A11-BC5B-45A4C8A6CFD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776" name="Text Box 8">
          <a:extLst>
            <a:ext uri="{FF2B5EF4-FFF2-40B4-BE49-F238E27FC236}">
              <a16:creationId xmlns:a16="http://schemas.microsoft.com/office/drawing/2014/main" id="{DA52F333-F0AB-4344-BDA9-CB551DB3741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777" name="Text Box 9">
          <a:extLst>
            <a:ext uri="{FF2B5EF4-FFF2-40B4-BE49-F238E27FC236}">
              <a16:creationId xmlns:a16="http://schemas.microsoft.com/office/drawing/2014/main" id="{AB747830-EEAF-4FDD-9FE8-609BE037CA4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778" name="Text Box 10">
          <a:extLst>
            <a:ext uri="{FF2B5EF4-FFF2-40B4-BE49-F238E27FC236}">
              <a16:creationId xmlns:a16="http://schemas.microsoft.com/office/drawing/2014/main" id="{C53729D5-C884-46E5-9B57-86640FC869E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779" name="Text Box 41">
          <a:extLst>
            <a:ext uri="{FF2B5EF4-FFF2-40B4-BE49-F238E27FC236}">
              <a16:creationId xmlns:a16="http://schemas.microsoft.com/office/drawing/2014/main" id="{E95E046F-19D1-4A81-842F-43E9FE26C70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6780" name="Text Box 43">
          <a:extLst>
            <a:ext uri="{FF2B5EF4-FFF2-40B4-BE49-F238E27FC236}">
              <a16:creationId xmlns:a16="http://schemas.microsoft.com/office/drawing/2014/main" id="{D5E7F69A-F8FB-4D2A-9883-5FF2EF53807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6781" name="Text Box 1">
          <a:extLst>
            <a:ext uri="{FF2B5EF4-FFF2-40B4-BE49-F238E27FC236}">
              <a16:creationId xmlns:a16="http://schemas.microsoft.com/office/drawing/2014/main" id="{D8032697-83B4-4756-A835-B66CE85E60C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6782" name="Text Box 8">
          <a:extLst>
            <a:ext uri="{FF2B5EF4-FFF2-40B4-BE49-F238E27FC236}">
              <a16:creationId xmlns:a16="http://schemas.microsoft.com/office/drawing/2014/main" id="{F789060F-1EB3-41A5-AC8C-3F3E15751C4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6783" name="Text Box 9">
          <a:extLst>
            <a:ext uri="{FF2B5EF4-FFF2-40B4-BE49-F238E27FC236}">
              <a16:creationId xmlns:a16="http://schemas.microsoft.com/office/drawing/2014/main" id="{B8275D85-842F-490F-A451-DA782C79C33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6784" name="Text Box 10">
          <a:extLst>
            <a:ext uri="{FF2B5EF4-FFF2-40B4-BE49-F238E27FC236}">
              <a16:creationId xmlns:a16="http://schemas.microsoft.com/office/drawing/2014/main" id="{8E9469A9-FECD-43D2-B8AD-481B829F9E7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6785" name="Text Box 41">
          <a:extLst>
            <a:ext uri="{FF2B5EF4-FFF2-40B4-BE49-F238E27FC236}">
              <a16:creationId xmlns:a16="http://schemas.microsoft.com/office/drawing/2014/main" id="{6DCE7BD1-C65F-46C7-918C-466AA45A49D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6786" name="Text Box 43">
          <a:extLst>
            <a:ext uri="{FF2B5EF4-FFF2-40B4-BE49-F238E27FC236}">
              <a16:creationId xmlns:a16="http://schemas.microsoft.com/office/drawing/2014/main" id="{1EB1D9D1-CD46-4239-989E-36C048EC27D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44450"/>
    <xdr:sp macro="" textlink="">
      <xdr:nvSpPr>
        <xdr:cNvPr id="6787" name="Text Box 1">
          <a:extLst>
            <a:ext uri="{FF2B5EF4-FFF2-40B4-BE49-F238E27FC236}">
              <a16:creationId xmlns:a16="http://schemas.microsoft.com/office/drawing/2014/main" id="{632B8877-A585-48AB-92FE-65293DA84C6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44450"/>
    <xdr:sp macro="" textlink="">
      <xdr:nvSpPr>
        <xdr:cNvPr id="6788" name="Text Box 8">
          <a:extLst>
            <a:ext uri="{FF2B5EF4-FFF2-40B4-BE49-F238E27FC236}">
              <a16:creationId xmlns:a16="http://schemas.microsoft.com/office/drawing/2014/main" id="{731E25DB-1BB8-4B03-AB12-1BF1537C332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44450"/>
    <xdr:sp macro="" textlink="">
      <xdr:nvSpPr>
        <xdr:cNvPr id="6789" name="Text Box 9">
          <a:extLst>
            <a:ext uri="{FF2B5EF4-FFF2-40B4-BE49-F238E27FC236}">
              <a16:creationId xmlns:a16="http://schemas.microsoft.com/office/drawing/2014/main" id="{34CDD433-58F5-4422-BE77-71823E217EA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44450"/>
    <xdr:sp macro="" textlink="">
      <xdr:nvSpPr>
        <xdr:cNvPr id="6790" name="Text Box 10">
          <a:extLst>
            <a:ext uri="{FF2B5EF4-FFF2-40B4-BE49-F238E27FC236}">
              <a16:creationId xmlns:a16="http://schemas.microsoft.com/office/drawing/2014/main" id="{F7FB4ABB-4D76-4046-82BA-36131E8138A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44450"/>
    <xdr:sp macro="" textlink="">
      <xdr:nvSpPr>
        <xdr:cNvPr id="6791" name="Text Box 41">
          <a:extLst>
            <a:ext uri="{FF2B5EF4-FFF2-40B4-BE49-F238E27FC236}">
              <a16:creationId xmlns:a16="http://schemas.microsoft.com/office/drawing/2014/main" id="{F5DF34FC-6BE7-424C-9AC4-6E916B6AF69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44450"/>
    <xdr:sp macro="" textlink="">
      <xdr:nvSpPr>
        <xdr:cNvPr id="6792" name="Text Box 43">
          <a:extLst>
            <a:ext uri="{FF2B5EF4-FFF2-40B4-BE49-F238E27FC236}">
              <a16:creationId xmlns:a16="http://schemas.microsoft.com/office/drawing/2014/main" id="{0F68873E-9A75-4178-9802-4A27D3D443F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793" name="Text Box 1">
          <a:extLst>
            <a:ext uri="{FF2B5EF4-FFF2-40B4-BE49-F238E27FC236}">
              <a16:creationId xmlns:a16="http://schemas.microsoft.com/office/drawing/2014/main" id="{53C84F93-BF41-4A64-9EFE-4A344E0A44C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794" name="Text Box 8">
          <a:extLst>
            <a:ext uri="{FF2B5EF4-FFF2-40B4-BE49-F238E27FC236}">
              <a16:creationId xmlns:a16="http://schemas.microsoft.com/office/drawing/2014/main" id="{0631A875-989D-4BB8-AA39-BECBB79C5E3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795" name="Text Box 9">
          <a:extLst>
            <a:ext uri="{FF2B5EF4-FFF2-40B4-BE49-F238E27FC236}">
              <a16:creationId xmlns:a16="http://schemas.microsoft.com/office/drawing/2014/main" id="{4F78EF80-7074-4B42-9AA6-1DF4652ACC2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796" name="Text Box 10">
          <a:extLst>
            <a:ext uri="{FF2B5EF4-FFF2-40B4-BE49-F238E27FC236}">
              <a16:creationId xmlns:a16="http://schemas.microsoft.com/office/drawing/2014/main" id="{ABE5948D-9FCD-4DB0-9750-EDA6EE74DC8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797" name="Text Box 41">
          <a:extLst>
            <a:ext uri="{FF2B5EF4-FFF2-40B4-BE49-F238E27FC236}">
              <a16:creationId xmlns:a16="http://schemas.microsoft.com/office/drawing/2014/main" id="{B1E83014-9C61-4323-8290-58A97436BAF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798" name="Text Box 43">
          <a:extLst>
            <a:ext uri="{FF2B5EF4-FFF2-40B4-BE49-F238E27FC236}">
              <a16:creationId xmlns:a16="http://schemas.microsoft.com/office/drawing/2014/main" id="{87D727BD-5D11-4FCB-8823-B690E62A2EF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799" name="Text Box 1">
          <a:extLst>
            <a:ext uri="{FF2B5EF4-FFF2-40B4-BE49-F238E27FC236}">
              <a16:creationId xmlns:a16="http://schemas.microsoft.com/office/drawing/2014/main" id="{DF209ECD-B052-49A0-9121-CF5788984D3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800" name="Text Box 8">
          <a:extLst>
            <a:ext uri="{FF2B5EF4-FFF2-40B4-BE49-F238E27FC236}">
              <a16:creationId xmlns:a16="http://schemas.microsoft.com/office/drawing/2014/main" id="{2FA1D91D-6CAC-41C1-87FD-526B2255635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801" name="Text Box 9">
          <a:extLst>
            <a:ext uri="{FF2B5EF4-FFF2-40B4-BE49-F238E27FC236}">
              <a16:creationId xmlns:a16="http://schemas.microsoft.com/office/drawing/2014/main" id="{A4A8C75E-5C85-49CF-AEA3-D914C590710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802" name="Text Box 10">
          <a:extLst>
            <a:ext uri="{FF2B5EF4-FFF2-40B4-BE49-F238E27FC236}">
              <a16:creationId xmlns:a16="http://schemas.microsoft.com/office/drawing/2014/main" id="{BDE6F61E-DCF5-49A0-A71E-C83B137EF51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803" name="Text Box 41">
          <a:extLst>
            <a:ext uri="{FF2B5EF4-FFF2-40B4-BE49-F238E27FC236}">
              <a16:creationId xmlns:a16="http://schemas.microsoft.com/office/drawing/2014/main" id="{241D3311-9C9B-4644-99B7-724E903CAE0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804" name="Text Box 43">
          <a:extLst>
            <a:ext uri="{FF2B5EF4-FFF2-40B4-BE49-F238E27FC236}">
              <a16:creationId xmlns:a16="http://schemas.microsoft.com/office/drawing/2014/main" id="{0546A454-5857-4032-A358-403D4B0A07A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805" name="Text Box 1">
          <a:extLst>
            <a:ext uri="{FF2B5EF4-FFF2-40B4-BE49-F238E27FC236}">
              <a16:creationId xmlns:a16="http://schemas.microsoft.com/office/drawing/2014/main" id="{24D688F5-F11B-4898-AD38-7E026105155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806" name="Text Box 8">
          <a:extLst>
            <a:ext uri="{FF2B5EF4-FFF2-40B4-BE49-F238E27FC236}">
              <a16:creationId xmlns:a16="http://schemas.microsoft.com/office/drawing/2014/main" id="{9D6371D5-E1E4-4BE7-9C58-2979385B9B6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807" name="Text Box 9">
          <a:extLst>
            <a:ext uri="{FF2B5EF4-FFF2-40B4-BE49-F238E27FC236}">
              <a16:creationId xmlns:a16="http://schemas.microsoft.com/office/drawing/2014/main" id="{237B7408-1440-4260-B68C-C6BF7D4380B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808" name="Text Box 10">
          <a:extLst>
            <a:ext uri="{FF2B5EF4-FFF2-40B4-BE49-F238E27FC236}">
              <a16:creationId xmlns:a16="http://schemas.microsoft.com/office/drawing/2014/main" id="{D700D51C-100F-424A-9E9B-EF155A80FF6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809" name="Text Box 41">
          <a:extLst>
            <a:ext uri="{FF2B5EF4-FFF2-40B4-BE49-F238E27FC236}">
              <a16:creationId xmlns:a16="http://schemas.microsoft.com/office/drawing/2014/main" id="{57BE89EC-A835-43FE-9B20-3BB3B29D5E9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810" name="Text Box 43">
          <a:extLst>
            <a:ext uri="{FF2B5EF4-FFF2-40B4-BE49-F238E27FC236}">
              <a16:creationId xmlns:a16="http://schemas.microsoft.com/office/drawing/2014/main" id="{969C33F5-4356-4D69-869C-4BA0EAA0B8B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811" name="Text Box 1">
          <a:extLst>
            <a:ext uri="{FF2B5EF4-FFF2-40B4-BE49-F238E27FC236}">
              <a16:creationId xmlns:a16="http://schemas.microsoft.com/office/drawing/2014/main" id="{1EECBE35-6E59-48E6-95A7-3C286D5BF9B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812" name="Text Box 8">
          <a:extLst>
            <a:ext uri="{FF2B5EF4-FFF2-40B4-BE49-F238E27FC236}">
              <a16:creationId xmlns:a16="http://schemas.microsoft.com/office/drawing/2014/main" id="{7A87113E-04BD-418A-94BC-4A29725796C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813" name="Text Box 9">
          <a:extLst>
            <a:ext uri="{FF2B5EF4-FFF2-40B4-BE49-F238E27FC236}">
              <a16:creationId xmlns:a16="http://schemas.microsoft.com/office/drawing/2014/main" id="{496B227B-58AC-47DD-94DA-B89ACE22CA6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814" name="Text Box 10">
          <a:extLst>
            <a:ext uri="{FF2B5EF4-FFF2-40B4-BE49-F238E27FC236}">
              <a16:creationId xmlns:a16="http://schemas.microsoft.com/office/drawing/2014/main" id="{EE481AEA-1B2A-454A-A217-DB987470DAC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815" name="Text Box 41">
          <a:extLst>
            <a:ext uri="{FF2B5EF4-FFF2-40B4-BE49-F238E27FC236}">
              <a16:creationId xmlns:a16="http://schemas.microsoft.com/office/drawing/2014/main" id="{3BF7D528-3DF7-4B86-AD91-7DA39689ABF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816" name="Text Box 43">
          <a:extLst>
            <a:ext uri="{FF2B5EF4-FFF2-40B4-BE49-F238E27FC236}">
              <a16:creationId xmlns:a16="http://schemas.microsoft.com/office/drawing/2014/main" id="{80E3647A-86AC-4C60-811E-D2C7D5DED6D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44450"/>
    <xdr:sp macro="" textlink="">
      <xdr:nvSpPr>
        <xdr:cNvPr id="6817" name="Text Box 1">
          <a:extLst>
            <a:ext uri="{FF2B5EF4-FFF2-40B4-BE49-F238E27FC236}">
              <a16:creationId xmlns:a16="http://schemas.microsoft.com/office/drawing/2014/main" id="{4743A330-CB4B-4E06-8F2E-A5813D97791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44450"/>
    <xdr:sp macro="" textlink="">
      <xdr:nvSpPr>
        <xdr:cNvPr id="6818" name="Text Box 8">
          <a:extLst>
            <a:ext uri="{FF2B5EF4-FFF2-40B4-BE49-F238E27FC236}">
              <a16:creationId xmlns:a16="http://schemas.microsoft.com/office/drawing/2014/main" id="{027C4C70-D3DF-4F28-A86F-B8D058AA53D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44450"/>
    <xdr:sp macro="" textlink="">
      <xdr:nvSpPr>
        <xdr:cNvPr id="6819" name="Text Box 9">
          <a:extLst>
            <a:ext uri="{FF2B5EF4-FFF2-40B4-BE49-F238E27FC236}">
              <a16:creationId xmlns:a16="http://schemas.microsoft.com/office/drawing/2014/main" id="{574E0A44-216F-4F5A-8D74-429BE113C3C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44450"/>
    <xdr:sp macro="" textlink="">
      <xdr:nvSpPr>
        <xdr:cNvPr id="6820" name="Text Box 10">
          <a:extLst>
            <a:ext uri="{FF2B5EF4-FFF2-40B4-BE49-F238E27FC236}">
              <a16:creationId xmlns:a16="http://schemas.microsoft.com/office/drawing/2014/main" id="{D1B6593E-3257-46C2-8AA0-EDC3513B6FD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44450"/>
    <xdr:sp macro="" textlink="">
      <xdr:nvSpPr>
        <xdr:cNvPr id="6821" name="Text Box 41">
          <a:extLst>
            <a:ext uri="{FF2B5EF4-FFF2-40B4-BE49-F238E27FC236}">
              <a16:creationId xmlns:a16="http://schemas.microsoft.com/office/drawing/2014/main" id="{57FFF800-05A9-4A79-A53D-F01B6C3B9B3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44450"/>
    <xdr:sp macro="" textlink="">
      <xdr:nvSpPr>
        <xdr:cNvPr id="6822" name="Text Box 43">
          <a:extLst>
            <a:ext uri="{FF2B5EF4-FFF2-40B4-BE49-F238E27FC236}">
              <a16:creationId xmlns:a16="http://schemas.microsoft.com/office/drawing/2014/main" id="{3D378106-1A07-4E94-B94A-49067F372A2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823" name="Text Box 1">
          <a:extLst>
            <a:ext uri="{FF2B5EF4-FFF2-40B4-BE49-F238E27FC236}">
              <a16:creationId xmlns:a16="http://schemas.microsoft.com/office/drawing/2014/main" id="{F07B48FC-0392-4DA7-8BC1-998682C52DA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824" name="Text Box 8">
          <a:extLst>
            <a:ext uri="{FF2B5EF4-FFF2-40B4-BE49-F238E27FC236}">
              <a16:creationId xmlns:a16="http://schemas.microsoft.com/office/drawing/2014/main" id="{AC41A9A0-C322-427A-BBDD-2F6EDDE60DE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825" name="Text Box 9">
          <a:extLst>
            <a:ext uri="{FF2B5EF4-FFF2-40B4-BE49-F238E27FC236}">
              <a16:creationId xmlns:a16="http://schemas.microsoft.com/office/drawing/2014/main" id="{374C15C1-708D-41CF-97D8-43E55076213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826" name="Text Box 10">
          <a:extLst>
            <a:ext uri="{FF2B5EF4-FFF2-40B4-BE49-F238E27FC236}">
              <a16:creationId xmlns:a16="http://schemas.microsoft.com/office/drawing/2014/main" id="{B6A6FB3A-E7C8-4164-9B9A-66360095DC1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827" name="Text Box 41">
          <a:extLst>
            <a:ext uri="{FF2B5EF4-FFF2-40B4-BE49-F238E27FC236}">
              <a16:creationId xmlns:a16="http://schemas.microsoft.com/office/drawing/2014/main" id="{A7AADCD2-A78E-43AF-A155-30C61ED75F8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828" name="Text Box 43">
          <a:extLst>
            <a:ext uri="{FF2B5EF4-FFF2-40B4-BE49-F238E27FC236}">
              <a16:creationId xmlns:a16="http://schemas.microsoft.com/office/drawing/2014/main" id="{CBF67A01-DD11-44E4-8B24-166414DFC5E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829" name="Text Box 1">
          <a:extLst>
            <a:ext uri="{FF2B5EF4-FFF2-40B4-BE49-F238E27FC236}">
              <a16:creationId xmlns:a16="http://schemas.microsoft.com/office/drawing/2014/main" id="{99E0E3C8-D145-4316-8B17-4C6B631CD43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830" name="Text Box 8">
          <a:extLst>
            <a:ext uri="{FF2B5EF4-FFF2-40B4-BE49-F238E27FC236}">
              <a16:creationId xmlns:a16="http://schemas.microsoft.com/office/drawing/2014/main" id="{7FDF530A-81E8-42F2-A454-FCB4D0AC98D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831" name="Text Box 9">
          <a:extLst>
            <a:ext uri="{FF2B5EF4-FFF2-40B4-BE49-F238E27FC236}">
              <a16:creationId xmlns:a16="http://schemas.microsoft.com/office/drawing/2014/main" id="{2018512E-2A8D-4CD4-9C79-554356FBFE5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832" name="Text Box 10">
          <a:extLst>
            <a:ext uri="{FF2B5EF4-FFF2-40B4-BE49-F238E27FC236}">
              <a16:creationId xmlns:a16="http://schemas.microsoft.com/office/drawing/2014/main" id="{FD7893E0-3846-4B16-AF3D-01B7CA4E58E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833" name="Text Box 41">
          <a:extLst>
            <a:ext uri="{FF2B5EF4-FFF2-40B4-BE49-F238E27FC236}">
              <a16:creationId xmlns:a16="http://schemas.microsoft.com/office/drawing/2014/main" id="{70E4C534-5BB6-441F-81F2-9A5AE1FE735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834" name="Text Box 43">
          <a:extLst>
            <a:ext uri="{FF2B5EF4-FFF2-40B4-BE49-F238E27FC236}">
              <a16:creationId xmlns:a16="http://schemas.microsoft.com/office/drawing/2014/main" id="{7AE20130-FF52-4B71-828D-4BAC433141E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835" name="Text Box 1">
          <a:extLst>
            <a:ext uri="{FF2B5EF4-FFF2-40B4-BE49-F238E27FC236}">
              <a16:creationId xmlns:a16="http://schemas.microsoft.com/office/drawing/2014/main" id="{A2A10429-683D-456D-BDCB-BB1663A5F9C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836" name="Text Box 8">
          <a:extLst>
            <a:ext uri="{FF2B5EF4-FFF2-40B4-BE49-F238E27FC236}">
              <a16:creationId xmlns:a16="http://schemas.microsoft.com/office/drawing/2014/main" id="{FA892176-D354-44E5-9905-4560FC6D360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837" name="Text Box 9">
          <a:extLst>
            <a:ext uri="{FF2B5EF4-FFF2-40B4-BE49-F238E27FC236}">
              <a16:creationId xmlns:a16="http://schemas.microsoft.com/office/drawing/2014/main" id="{EB0A29F3-EF3C-4A67-A7E2-4BCDA1A41C5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838" name="Text Box 10">
          <a:extLst>
            <a:ext uri="{FF2B5EF4-FFF2-40B4-BE49-F238E27FC236}">
              <a16:creationId xmlns:a16="http://schemas.microsoft.com/office/drawing/2014/main" id="{4FDBEBD0-91F3-4F51-861B-D08D2D8CE56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839" name="Text Box 41">
          <a:extLst>
            <a:ext uri="{FF2B5EF4-FFF2-40B4-BE49-F238E27FC236}">
              <a16:creationId xmlns:a16="http://schemas.microsoft.com/office/drawing/2014/main" id="{543674CE-D50E-4DFB-B60E-D6E990D6395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840" name="Text Box 43">
          <a:extLst>
            <a:ext uri="{FF2B5EF4-FFF2-40B4-BE49-F238E27FC236}">
              <a16:creationId xmlns:a16="http://schemas.microsoft.com/office/drawing/2014/main" id="{08D8577F-74CB-4076-BC6D-820644A8836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841" name="Text Box 1">
          <a:extLst>
            <a:ext uri="{FF2B5EF4-FFF2-40B4-BE49-F238E27FC236}">
              <a16:creationId xmlns:a16="http://schemas.microsoft.com/office/drawing/2014/main" id="{C858A018-8273-4513-A50D-C2E56046489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842" name="Text Box 8">
          <a:extLst>
            <a:ext uri="{FF2B5EF4-FFF2-40B4-BE49-F238E27FC236}">
              <a16:creationId xmlns:a16="http://schemas.microsoft.com/office/drawing/2014/main" id="{A8833836-B87A-49A9-A29A-6AF6DF01EE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843" name="Text Box 9">
          <a:extLst>
            <a:ext uri="{FF2B5EF4-FFF2-40B4-BE49-F238E27FC236}">
              <a16:creationId xmlns:a16="http://schemas.microsoft.com/office/drawing/2014/main" id="{8F694643-B2B9-4C6A-AF23-E54B5DB4741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844" name="Text Box 10">
          <a:extLst>
            <a:ext uri="{FF2B5EF4-FFF2-40B4-BE49-F238E27FC236}">
              <a16:creationId xmlns:a16="http://schemas.microsoft.com/office/drawing/2014/main" id="{F9ED71B3-6B9D-42F9-9DF3-D6C32328A1A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845" name="Text Box 41">
          <a:extLst>
            <a:ext uri="{FF2B5EF4-FFF2-40B4-BE49-F238E27FC236}">
              <a16:creationId xmlns:a16="http://schemas.microsoft.com/office/drawing/2014/main" id="{983F65A8-CCBC-4537-A302-930DE2E5D19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846" name="Text Box 43">
          <a:extLst>
            <a:ext uri="{FF2B5EF4-FFF2-40B4-BE49-F238E27FC236}">
              <a16:creationId xmlns:a16="http://schemas.microsoft.com/office/drawing/2014/main" id="{CE291AAE-5B3A-405B-B2EE-38B1EFE5943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847" name="Text Box 1">
          <a:extLst>
            <a:ext uri="{FF2B5EF4-FFF2-40B4-BE49-F238E27FC236}">
              <a16:creationId xmlns:a16="http://schemas.microsoft.com/office/drawing/2014/main" id="{3069D104-2566-4F6C-8165-2473E82C972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848" name="Text Box 8">
          <a:extLst>
            <a:ext uri="{FF2B5EF4-FFF2-40B4-BE49-F238E27FC236}">
              <a16:creationId xmlns:a16="http://schemas.microsoft.com/office/drawing/2014/main" id="{EF768822-75F0-4377-B4B6-EE80CF71C00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849" name="Text Box 9">
          <a:extLst>
            <a:ext uri="{FF2B5EF4-FFF2-40B4-BE49-F238E27FC236}">
              <a16:creationId xmlns:a16="http://schemas.microsoft.com/office/drawing/2014/main" id="{38CA9732-366D-454A-AC42-1BB3E87E58F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850" name="Text Box 10">
          <a:extLst>
            <a:ext uri="{FF2B5EF4-FFF2-40B4-BE49-F238E27FC236}">
              <a16:creationId xmlns:a16="http://schemas.microsoft.com/office/drawing/2014/main" id="{2D3B70C6-ECD8-4BA1-9384-8F47F343222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851" name="Text Box 41">
          <a:extLst>
            <a:ext uri="{FF2B5EF4-FFF2-40B4-BE49-F238E27FC236}">
              <a16:creationId xmlns:a16="http://schemas.microsoft.com/office/drawing/2014/main" id="{E98ADB8A-2D6F-47B1-8762-9347B6ECE2D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852" name="Text Box 43">
          <a:extLst>
            <a:ext uri="{FF2B5EF4-FFF2-40B4-BE49-F238E27FC236}">
              <a16:creationId xmlns:a16="http://schemas.microsoft.com/office/drawing/2014/main" id="{C6F19C4E-B2A3-4A59-91AE-4B157BDA7D2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853" name="Text Box 1">
          <a:extLst>
            <a:ext uri="{FF2B5EF4-FFF2-40B4-BE49-F238E27FC236}">
              <a16:creationId xmlns:a16="http://schemas.microsoft.com/office/drawing/2014/main" id="{66C95B37-61FC-43CD-AC18-7C62D8CF061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854" name="Text Box 8">
          <a:extLst>
            <a:ext uri="{FF2B5EF4-FFF2-40B4-BE49-F238E27FC236}">
              <a16:creationId xmlns:a16="http://schemas.microsoft.com/office/drawing/2014/main" id="{6268DE8C-659A-4A2B-B981-31B09C395D0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855" name="Text Box 9">
          <a:extLst>
            <a:ext uri="{FF2B5EF4-FFF2-40B4-BE49-F238E27FC236}">
              <a16:creationId xmlns:a16="http://schemas.microsoft.com/office/drawing/2014/main" id="{196B406F-6819-40DA-AAF6-D36D3BC40E7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856" name="Text Box 10">
          <a:extLst>
            <a:ext uri="{FF2B5EF4-FFF2-40B4-BE49-F238E27FC236}">
              <a16:creationId xmlns:a16="http://schemas.microsoft.com/office/drawing/2014/main" id="{6DCEB07E-8EB2-4BED-8D4F-049F9D84A69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857" name="Text Box 41">
          <a:extLst>
            <a:ext uri="{FF2B5EF4-FFF2-40B4-BE49-F238E27FC236}">
              <a16:creationId xmlns:a16="http://schemas.microsoft.com/office/drawing/2014/main" id="{02B18661-1BE4-4532-8F94-6641871F5D6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6858" name="Text Box 43">
          <a:extLst>
            <a:ext uri="{FF2B5EF4-FFF2-40B4-BE49-F238E27FC236}">
              <a16:creationId xmlns:a16="http://schemas.microsoft.com/office/drawing/2014/main" id="{5A89D763-0C69-49B6-8D52-072C51C679E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6859" name="Text Box 1">
          <a:extLst>
            <a:ext uri="{FF2B5EF4-FFF2-40B4-BE49-F238E27FC236}">
              <a16:creationId xmlns:a16="http://schemas.microsoft.com/office/drawing/2014/main" id="{02C56A1F-79C5-489A-B538-0AF10735798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6860" name="Text Box 8">
          <a:extLst>
            <a:ext uri="{FF2B5EF4-FFF2-40B4-BE49-F238E27FC236}">
              <a16:creationId xmlns:a16="http://schemas.microsoft.com/office/drawing/2014/main" id="{45671148-FB83-4998-8C10-68EEE419075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6861" name="Text Box 9">
          <a:extLst>
            <a:ext uri="{FF2B5EF4-FFF2-40B4-BE49-F238E27FC236}">
              <a16:creationId xmlns:a16="http://schemas.microsoft.com/office/drawing/2014/main" id="{5F7748B0-D3C5-4351-A4C1-141131A9FBC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6862" name="Text Box 10">
          <a:extLst>
            <a:ext uri="{FF2B5EF4-FFF2-40B4-BE49-F238E27FC236}">
              <a16:creationId xmlns:a16="http://schemas.microsoft.com/office/drawing/2014/main" id="{649D00D2-10CF-442E-96C1-F890F94CAAB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6863" name="Text Box 41">
          <a:extLst>
            <a:ext uri="{FF2B5EF4-FFF2-40B4-BE49-F238E27FC236}">
              <a16:creationId xmlns:a16="http://schemas.microsoft.com/office/drawing/2014/main" id="{3C6A08CE-5D24-4B88-AD43-40DB873B622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6864" name="Text Box 43">
          <a:extLst>
            <a:ext uri="{FF2B5EF4-FFF2-40B4-BE49-F238E27FC236}">
              <a16:creationId xmlns:a16="http://schemas.microsoft.com/office/drawing/2014/main" id="{85E403D5-2177-48CB-915D-036E4AAF980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6865" name="Text Box 1">
          <a:extLst>
            <a:ext uri="{FF2B5EF4-FFF2-40B4-BE49-F238E27FC236}">
              <a16:creationId xmlns:a16="http://schemas.microsoft.com/office/drawing/2014/main" id="{5475FE33-CADD-41E9-BE3C-63E9CE88061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6866" name="Text Box 8">
          <a:extLst>
            <a:ext uri="{FF2B5EF4-FFF2-40B4-BE49-F238E27FC236}">
              <a16:creationId xmlns:a16="http://schemas.microsoft.com/office/drawing/2014/main" id="{2A096BF1-0294-498E-8D7C-9D244134CB1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6867" name="Text Box 9">
          <a:extLst>
            <a:ext uri="{FF2B5EF4-FFF2-40B4-BE49-F238E27FC236}">
              <a16:creationId xmlns:a16="http://schemas.microsoft.com/office/drawing/2014/main" id="{50552258-1ED0-432C-8F8C-AE539C36EB3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6868" name="Text Box 10">
          <a:extLst>
            <a:ext uri="{FF2B5EF4-FFF2-40B4-BE49-F238E27FC236}">
              <a16:creationId xmlns:a16="http://schemas.microsoft.com/office/drawing/2014/main" id="{B2BD7659-5CF8-4DA7-BF99-BFC776D3C45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6869" name="Text Box 41">
          <a:extLst>
            <a:ext uri="{FF2B5EF4-FFF2-40B4-BE49-F238E27FC236}">
              <a16:creationId xmlns:a16="http://schemas.microsoft.com/office/drawing/2014/main" id="{D58A74A8-0655-4BDF-A993-45346D8E948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6870" name="Text Box 43">
          <a:extLst>
            <a:ext uri="{FF2B5EF4-FFF2-40B4-BE49-F238E27FC236}">
              <a16:creationId xmlns:a16="http://schemas.microsoft.com/office/drawing/2014/main" id="{76B8C90A-9FDF-4E4D-8D43-76CF88EAFFD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6871" name="Text Box 1">
          <a:extLst>
            <a:ext uri="{FF2B5EF4-FFF2-40B4-BE49-F238E27FC236}">
              <a16:creationId xmlns:a16="http://schemas.microsoft.com/office/drawing/2014/main" id="{2B3A8199-4A39-4C62-95B2-0526475B9DE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6872" name="Text Box 8">
          <a:extLst>
            <a:ext uri="{FF2B5EF4-FFF2-40B4-BE49-F238E27FC236}">
              <a16:creationId xmlns:a16="http://schemas.microsoft.com/office/drawing/2014/main" id="{F2D30321-EB6B-4B84-97A2-58A294CBE63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6873" name="Text Box 9">
          <a:extLst>
            <a:ext uri="{FF2B5EF4-FFF2-40B4-BE49-F238E27FC236}">
              <a16:creationId xmlns:a16="http://schemas.microsoft.com/office/drawing/2014/main" id="{94AE5E75-0F4D-4612-B6BA-5152F5E837E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6874" name="Text Box 10">
          <a:extLst>
            <a:ext uri="{FF2B5EF4-FFF2-40B4-BE49-F238E27FC236}">
              <a16:creationId xmlns:a16="http://schemas.microsoft.com/office/drawing/2014/main" id="{99E5AAD1-E20B-4C84-B0EC-6C9D9A82C76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6875" name="Text Box 41">
          <a:extLst>
            <a:ext uri="{FF2B5EF4-FFF2-40B4-BE49-F238E27FC236}">
              <a16:creationId xmlns:a16="http://schemas.microsoft.com/office/drawing/2014/main" id="{735124F9-D1E4-431E-9D94-BA7D3F31930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6876" name="Text Box 43">
          <a:extLst>
            <a:ext uri="{FF2B5EF4-FFF2-40B4-BE49-F238E27FC236}">
              <a16:creationId xmlns:a16="http://schemas.microsoft.com/office/drawing/2014/main" id="{431062CE-48DD-424D-8960-43325458701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6877" name="Text Box 1">
          <a:extLst>
            <a:ext uri="{FF2B5EF4-FFF2-40B4-BE49-F238E27FC236}">
              <a16:creationId xmlns:a16="http://schemas.microsoft.com/office/drawing/2014/main" id="{E148F4A6-3F84-4893-AD48-15DECBD91FC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6878" name="Text Box 8">
          <a:extLst>
            <a:ext uri="{FF2B5EF4-FFF2-40B4-BE49-F238E27FC236}">
              <a16:creationId xmlns:a16="http://schemas.microsoft.com/office/drawing/2014/main" id="{7BB28A99-430C-44E5-88AE-354DC0F8361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6879" name="Text Box 9">
          <a:extLst>
            <a:ext uri="{FF2B5EF4-FFF2-40B4-BE49-F238E27FC236}">
              <a16:creationId xmlns:a16="http://schemas.microsoft.com/office/drawing/2014/main" id="{8DCBE6A8-A839-496C-BC5C-F5B1B3CBB4A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6880" name="Text Box 10">
          <a:extLst>
            <a:ext uri="{FF2B5EF4-FFF2-40B4-BE49-F238E27FC236}">
              <a16:creationId xmlns:a16="http://schemas.microsoft.com/office/drawing/2014/main" id="{AA124DFD-88BE-413C-BD46-90C30702EAD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6881" name="Text Box 41">
          <a:extLst>
            <a:ext uri="{FF2B5EF4-FFF2-40B4-BE49-F238E27FC236}">
              <a16:creationId xmlns:a16="http://schemas.microsoft.com/office/drawing/2014/main" id="{A6C7193E-5CBC-4FE3-BDBF-8B89DD326FF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6882" name="Text Box 43">
          <a:extLst>
            <a:ext uri="{FF2B5EF4-FFF2-40B4-BE49-F238E27FC236}">
              <a16:creationId xmlns:a16="http://schemas.microsoft.com/office/drawing/2014/main" id="{D3856DF3-ADD9-439D-9404-3B70D0ECA88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6883" name="Text Box 1">
          <a:extLst>
            <a:ext uri="{FF2B5EF4-FFF2-40B4-BE49-F238E27FC236}">
              <a16:creationId xmlns:a16="http://schemas.microsoft.com/office/drawing/2014/main" id="{E4DE18BF-0C08-42B4-A286-679EF985D77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6884" name="Text Box 8">
          <a:extLst>
            <a:ext uri="{FF2B5EF4-FFF2-40B4-BE49-F238E27FC236}">
              <a16:creationId xmlns:a16="http://schemas.microsoft.com/office/drawing/2014/main" id="{7AE2F2C0-1242-4EEF-BB07-121514036E4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6885" name="Text Box 9">
          <a:extLst>
            <a:ext uri="{FF2B5EF4-FFF2-40B4-BE49-F238E27FC236}">
              <a16:creationId xmlns:a16="http://schemas.microsoft.com/office/drawing/2014/main" id="{0AF817F3-26F8-4B1E-B5EE-A44FCCA8537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6886" name="Text Box 10">
          <a:extLst>
            <a:ext uri="{FF2B5EF4-FFF2-40B4-BE49-F238E27FC236}">
              <a16:creationId xmlns:a16="http://schemas.microsoft.com/office/drawing/2014/main" id="{E840928C-3400-4E63-B7FD-78CD80A87F1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6887" name="Text Box 41">
          <a:extLst>
            <a:ext uri="{FF2B5EF4-FFF2-40B4-BE49-F238E27FC236}">
              <a16:creationId xmlns:a16="http://schemas.microsoft.com/office/drawing/2014/main" id="{BEECC20C-4138-44CD-B65E-C7AD402A522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6888" name="Text Box 43">
          <a:extLst>
            <a:ext uri="{FF2B5EF4-FFF2-40B4-BE49-F238E27FC236}">
              <a16:creationId xmlns:a16="http://schemas.microsoft.com/office/drawing/2014/main" id="{6E3616FE-5B14-4861-A4ED-E6DE5189739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38100</xdr:rowOff>
    </xdr:to>
    <xdr:sp macro="" textlink="">
      <xdr:nvSpPr>
        <xdr:cNvPr id="6889" name="Text Box 1">
          <a:extLst>
            <a:ext uri="{FF2B5EF4-FFF2-40B4-BE49-F238E27FC236}">
              <a16:creationId xmlns:a16="http://schemas.microsoft.com/office/drawing/2014/main" id="{4628852C-2A06-4AA4-89C4-1B08A1F6992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38100</xdr:rowOff>
    </xdr:to>
    <xdr:sp macro="" textlink="">
      <xdr:nvSpPr>
        <xdr:cNvPr id="6890" name="Text Box 8">
          <a:extLst>
            <a:ext uri="{FF2B5EF4-FFF2-40B4-BE49-F238E27FC236}">
              <a16:creationId xmlns:a16="http://schemas.microsoft.com/office/drawing/2014/main" id="{577B3556-84A5-4B78-AE39-C359254DA60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38100</xdr:rowOff>
    </xdr:to>
    <xdr:sp macro="" textlink="">
      <xdr:nvSpPr>
        <xdr:cNvPr id="6891" name="Text Box 9">
          <a:extLst>
            <a:ext uri="{FF2B5EF4-FFF2-40B4-BE49-F238E27FC236}">
              <a16:creationId xmlns:a16="http://schemas.microsoft.com/office/drawing/2014/main" id="{C9EA52CA-81DA-4108-8B14-18BDB7A9431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38100</xdr:rowOff>
    </xdr:to>
    <xdr:sp macro="" textlink="">
      <xdr:nvSpPr>
        <xdr:cNvPr id="6892" name="Text Box 10">
          <a:extLst>
            <a:ext uri="{FF2B5EF4-FFF2-40B4-BE49-F238E27FC236}">
              <a16:creationId xmlns:a16="http://schemas.microsoft.com/office/drawing/2014/main" id="{7D581157-E471-4217-B31D-131B76E1F6E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38100</xdr:rowOff>
    </xdr:to>
    <xdr:sp macro="" textlink="">
      <xdr:nvSpPr>
        <xdr:cNvPr id="6893" name="Text Box 41">
          <a:extLst>
            <a:ext uri="{FF2B5EF4-FFF2-40B4-BE49-F238E27FC236}">
              <a16:creationId xmlns:a16="http://schemas.microsoft.com/office/drawing/2014/main" id="{A277D6B5-E3E9-41E0-9F18-701BEB017D6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38100</xdr:rowOff>
    </xdr:to>
    <xdr:sp macro="" textlink="">
      <xdr:nvSpPr>
        <xdr:cNvPr id="6894" name="Text Box 43">
          <a:extLst>
            <a:ext uri="{FF2B5EF4-FFF2-40B4-BE49-F238E27FC236}">
              <a16:creationId xmlns:a16="http://schemas.microsoft.com/office/drawing/2014/main" id="{42D6AE24-0265-4607-909E-5FBF0FC03FD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38100</xdr:rowOff>
    </xdr:to>
    <xdr:sp macro="" textlink="">
      <xdr:nvSpPr>
        <xdr:cNvPr id="6895" name="Text Box 1">
          <a:extLst>
            <a:ext uri="{FF2B5EF4-FFF2-40B4-BE49-F238E27FC236}">
              <a16:creationId xmlns:a16="http://schemas.microsoft.com/office/drawing/2014/main" id="{304F1689-A50B-422D-A569-B190A39F7A6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38100</xdr:rowOff>
    </xdr:to>
    <xdr:sp macro="" textlink="">
      <xdr:nvSpPr>
        <xdr:cNvPr id="6896" name="Text Box 8">
          <a:extLst>
            <a:ext uri="{FF2B5EF4-FFF2-40B4-BE49-F238E27FC236}">
              <a16:creationId xmlns:a16="http://schemas.microsoft.com/office/drawing/2014/main" id="{0C0775E2-B4F8-4968-8AE7-205BEE646E6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38100</xdr:rowOff>
    </xdr:to>
    <xdr:sp macro="" textlink="">
      <xdr:nvSpPr>
        <xdr:cNvPr id="6897" name="Text Box 9">
          <a:extLst>
            <a:ext uri="{FF2B5EF4-FFF2-40B4-BE49-F238E27FC236}">
              <a16:creationId xmlns:a16="http://schemas.microsoft.com/office/drawing/2014/main" id="{C2485C04-1A0A-4940-AD37-CBFB8A8EDD3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38100</xdr:rowOff>
    </xdr:to>
    <xdr:sp macro="" textlink="">
      <xdr:nvSpPr>
        <xdr:cNvPr id="6898" name="Text Box 10">
          <a:extLst>
            <a:ext uri="{FF2B5EF4-FFF2-40B4-BE49-F238E27FC236}">
              <a16:creationId xmlns:a16="http://schemas.microsoft.com/office/drawing/2014/main" id="{54EC527C-F496-4506-85FE-C7430609F9B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38100</xdr:rowOff>
    </xdr:to>
    <xdr:sp macro="" textlink="">
      <xdr:nvSpPr>
        <xdr:cNvPr id="6899" name="Text Box 41">
          <a:extLst>
            <a:ext uri="{FF2B5EF4-FFF2-40B4-BE49-F238E27FC236}">
              <a16:creationId xmlns:a16="http://schemas.microsoft.com/office/drawing/2014/main" id="{7AF2E413-78D2-45B6-8B58-DB5C46FAEB3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38100</xdr:rowOff>
    </xdr:to>
    <xdr:sp macro="" textlink="">
      <xdr:nvSpPr>
        <xdr:cNvPr id="6900" name="Text Box 43">
          <a:extLst>
            <a:ext uri="{FF2B5EF4-FFF2-40B4-BE49-F238E27FC236}">
              <a16:creationId xmlns:a16="http://schemas.microsoft.com/office/drawing/2014/main" id="{BF0DDC84-A70C-4830-8625-4425CFF38F9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6901" name="Text Box 1">
          <a:extLst>
            <a:ext uri="{FF2B5EF4-FFF2-40B4-BE49-F238E27FC236}">
              <a16:creationId xmlns:a16="http://schemas.microsoft.com/office/drawing/2014/main" id="{41DDC675-4389-4A4B-A144-A84DA333277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6902" name="Text Box 8">
          <a:extLst>
            <a:ext uri="{FF2B5EF4-FFF2-40B4-BE49-F238E27FC236}">
              <a16:creationId xmlns:a16="http://schemas.microsoft.com/office/drawing/2014/main" id="{111EB7F3-8708-427C-8D84-7A33B02F803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6903" name="Text Box 9">
          <a:extLst>
            <a:ext uri="{FF2B5EF4-FFF2-40B4-BE49-F238E27FC236}">
              <a16:creationId xmlns:a16="http://schemas.microsoft.com/office/drawing/2014/main" id="{F2E25647-6602-41D6-8DA4-854796123C1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6904" name="Text Box 10">
          <a:extLst>
            <a:ext uri="{FF2B5EF4-FFF2-40B4-BE49-F238E27FC236}">
              <a16:creationId xmlns:a16="http://schemas.microsoft.com/office/drawing/2014/main" id="{DD3C6B9D-5166-4C72-BE64-215A49D7810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6905" name="Text Box 41">
          <a:extLst>
            <a:ext uri="{FF2B5EF4-FFF2-40B4-BE49-F238E27FC236}">
              <a16:creationId xmlns:a16="http://schemas.microsoft.com/office/drawing/2014/main" id="{E7852998-2A45-46FD-AAD6-CA0991953A0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6906" name="Text Box 43">
          <a:extLst>
            <a:ext uri="{FF2B5EF4-FFF2-40B4-BE49-F238E27FC236}">
              <a16:creationId xmlns:a16="http://schemas.microsoft.com/office/drawing/2014/main" id="{22BAF288-AF30-437B-A32D-05D6FF6D7EE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6907" name="Text Box 1">
          <a:extLst>
            <a:ext uri="{FF2B5EF4-FFF2-40B4-BE49-F238E27FC236}">
              <a16:creationId xmlns:a16="http://schemas.microsoft.com/office/drawing/2014/main" id="{CF9D069C-393E-481F-90C8-1F281E784FC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6908" name="Text Box 8">
          <a:extLst>
            <a:ext uri="{FF2B5EF4-FFF2-40B4-BE49-F238E27FC236}">
              <a16:creationId xmlns:a16="http://schemas.microsoft.com/office/drawing/2014/main" id="{F08B51E7-F0BF-4783-B960-14AC7283F70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6909" name="Text Box 9">
          <a:extLst>
            <a:ext uri="{FF2B5EF4-FFF2-40B4-BE49-F238E27FC236}">
              <a16:creationId xmlns:a16="http://schemas.microsoft.com/office/drawing/2014/main" id="{6CAD0DBA-FA19-4C8D-BF38-5283FD85051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6910" name="Text Box 10">
          <a:extLst>
            <a:ext uri="{FF2B5EF4-FFF2-40B4-BE49-F238E27FC236}">
              <a16:creationId xmlns:a16="http://schemas.microsoft.com/office/drawing/2014/main" id="{4BA09F4F-D0E7-47C2-B54C-D252651B87F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6911" name="Text Box 41">
          <a:extLst>
            <a:ext uri="{FF2B5EF4-FFF2-40B4-BE49-F238E27FC236}">
              <a16:creationId xmlns:a16="http://schemas.microsoft.com/office/drawing/2014/main" id="{1CC91D21-6015-471D-BE85-1C7A6D35EEF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6912" name="Text Box 43">
          <a:extLst>
            <a:ext uri="{FF2B5EF4-FFF2-40B4-BE49-F238E27FC236}">
              <a16:creationId xmlns:a16="http://schemas.microsoft.com/office/drawing/2014/main" id="{C48BE8BD-344E-41C2-8DE9-B28F93D4155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6913" name="Text Box 1">
          <a:extLst>
            <a:ext uri="{FF2B5EF4-FFF2-40B4-BE49-F238E27FC236}">
              <a16:creationId xmlns:a16="http://schemas.microsoft.com/office/drawing/2014/main" id="{6B14658F-5864-4AD7-8A20-A19AAE4BAB0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6914" name="Text Box 8">
          <a:extLst>
            <a:ext uri="{FF2B5EF4-FFF2-40B4-BE49-F238E27FC236}">
              <a16:creationId xmlns:a16="http://schemas.microsoft.com/office/drawing/2014/main" id="{DBD0EAB8-2091-41F0-BB5D-03966F368E1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6915" name="Text Box 9">
          <a:extLst>
            <a:ext uri="{FF2B5EF4-FFF2-40B4-BE49-F238E27FC236}">
              <a16:creationId xmlns:a16="http://schemas.microsoft.com/office/drawing/2014/main" id="{AB703192-3DDE-4272-816F-CDAFB5DD227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6916" name="Text Box 10">
          <a:extLst>
            <a:ext uri="{FF2B5EF4-FFF2-40B4-BE49-F238E27FC236}">
              <a16:creationId xmlns:a16="http://schemas.microsoft.com/office/drawing/2014/main" id="{076A8972-F738-4761-84DA-4F5B06FEAE4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6917" name="Text Box 41">
          <a:extLst>
            <a:ext uri="{FF2B5EF4-FFF2-40B4-BE49-F238E27FC236}">
              <a16:creationId xmlns:a16="http://schemas.microsoft.com/office/drawing/2014/main" id="{8841056F-2106-48DB-BA25-E5C6C55A5B7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6918" name="Text Box 43">
          <a:extLst>
            <a:ext uri="{FF2B5EF4-FFF2-40B4-BE49-F238E27FC236}">
              <a16:creationId xmlns:a16="http://schemas.microsoft.com/office/drawing/2014/main" id="{5CE2E6FB-9C08-4F42-8A4C-7C465AA96C9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6919" name="Text Box 1">
          <a:extLst>
            <a:ext uri="{FF2B5EF4-FFF2-40B4-BE49-F238E27FC236}">
              <a16:creationId xmlns:a16="http://schemas.microsoft.com/office/drawing/2014/main" id="{F57EA64B-485A-42D9-A95D-A03C1A0F7D6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6920" name="Text Box 8">
          <a:extLst>
            <a:ext uri="{FF2B5EF4-FFF2-40B4-BE49-F238E27FC236}">
              <a16:creationId xmlns:a16="http://schemas.microsoft.com/office/drawing/2014/main" id="{EA93983A-5B65-411D-B716-F80322DBBBD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6921" name="Text Box 9">
          <a:extLst>
            <a:ext uri="{FF2B5EF4-FFF2-40B4-BE49-F238E27FC236}">
              <a16:creationId xmlns:a16="http://schemas.microsoft.com/office/drawing/2014/main" id="{9D79C898-9164-4880-B34B-55AEE75972E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6922" name="Text Box 10">
          <a:extLst>
            <a:ext uri="{FF2B5EF4-FFF2-40B4-BE49-F238E27FC236}">
              <a16:creationId xmlns:a16="http://schemas.microsoft.com/office/drawing/2014/main" id="{7F3CF6EC-E760-46C8-BA8D-61B5C88A81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6923" name="Text Box 41">
          <a:extLst>
            <a:ext uri="{FF2B5EF4-FFF2-40B4-BE49-F238E27FC236}">
              <a16:creationId xmlns:a16="http://schemas.microsoft.com/office/drawing/2014/main" id="{36BC0967-23EC-45BC-80DE-95979D57A89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6924" name="Text Box 43">
          <a:extLst>
            <a:ext uri="{FF2B5EF4-FFF2-40B4-BE49-F238E27FC236}">
              <a16:creationId xmlns:a16="http://schemas.microsoft.com/office/drawing/2014/main" id="{6E146FEE-17A1-48D5-AE9A-55EE32F9058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6925" name="Text Box 1">
          <a:extLst>
            <a:ext uri="{FF2B5EF4-FFF2-40B4-BE49-F238E27FC236}">
              <a16:creationId xmlns:a16="http://schemas.microsoft.com/office/drawing/2014/main" id="{424F4C2B-2A85-47FD-8C48-A94804328C3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6926" name="Text Box 8">
          <a:extLst>
            <a:ext uri="{FF2B5EF4-FFF2-40B4-BE49-F238E27FC236}">
              <a16:creationId xmlns:a16="http://schemas.microsoft.com/office/drawing/2014/main" id="{7C8C8C61-4E71-4E2E-B4FF-F720EEE4CDB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6927" name="Text Box 9">
          <a:extLst>
            <a:ext uri="{FF2B5EF4-FFF2-40B4-BE49-F238E27FC236}">
              <a16:creationId xmlns:a16="http://schemas.microsoft.com/office/drawing/2014/main" id="{484B5004-A189-4540-921A-1C2C81B17A7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6928" name="Text Box 10">
          <a:extLst>
            <a:ext uri="{FF2B5EF4-FFF2-40B4-BE49-F238E27FC236}">
              <a16:creationId xmlns:a16="http://schemas.microsoft.com/office/drawing/2014/main" id="{101FE605-BD7D-423E-B04A-5DE72E64675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6929" name="Text Box 41">
          <a:extLst>
            <a:ext uri="{FF2B5EF4-FFF2-40B4-BE49-F238E27FC236}">
              <a16:creationId xmlns:a16="http://schemas.microsoft.com/office/drawing/2014/main" id="{7D3764BC-573F-401E-8B5F-DBE670633FE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6930" name="Text Box 43">
          <a:extLst>
            <a:ext uri="{FF2B5EF4-FFF2-40B4-BE49-F238E27FC236}">
              <a16:creationId xmlns:a16="http://schemas.microsoft.com/office/drawing/2014/main" id="{2FD51D12-635F-4966-8076-DD5E62D1D38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6931" name="Text Box 1">
          <a:extLst>
            <a:ext uri="{FF2B5EF4-FFF2-40B4-BE49-F238E27FC236}">
              <a16:creationId xmlns:a16="http://schemas.microsoft.com/office/drawing/2014/main" id="{2D71CD19-5E78-42E2-901B-F53CDC5DA5E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6932" name="Text Box 8">
          <a:extLst>
            <a:ext uri="{FF2B5EF4-FFF2-40B4-BE49-F238E27FC236}">
              <a16:creationId xmlns:a16="http://schemas.microsoft.com/office/drawing/2014/main" id="{C2BB2726-5144-45DE-A815-80A52A98291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6933" name="Text Box 9">
          <a:extLst>
            <a:ext uri="{FF2B5EF4-FFF2-40B4-BE49-F238E27FC236}">
              <a16:creationId xmlns:a16="http://schemas.microsoft.com/office/drawing/2014/main" id="{4654A792-7E46-4B3A-865B-9BC6351345C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6934" name="Text Box 10">
          <a:extLst>
            <a:ext uri="{FF2B5EF4-FFF2-40B4-BE49-F238E27FC236}">
              <a16:creationId xmlns:a16="http://schemas.microsoft.com/office/drawing/2014/main" id="{2215C0EB-B942-4475-8BBC-5D05F8FA856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6935" name="Text Box 41">
          <a:extLst>
            <a:ext uri="{FF2B5EF4-FFF2-40B4-BE49-F238E27FC236}">
              <a16:creationId xmlns:a16="http://schemas.microsoft.com/office/drawing/2014/main" id="{A7AB2399-22F4-4136-88DB-BFE48EFF110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6936" name="Text Box 43">
          <a:extLst>
            <a:ext uri="{FF2B5EF4-FFF2-40B4-BE49-F238E27FC236}">
              <a16:creationId xmlns:a16="http://schemas.microsoft.com/office/drawing/2014/main" id="{3564EE96-981A-4804-B691-1C05AF34CB4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6937" name="Text Box 1">
          <a:extLst>
            <a:ext uri="{FF2B5EF4-FFF2-40B4-BE49-F238E27FC236}">
              <a16:creationId xmlns:a16="http://schemas.microsoft.com/office/drawing/2014/main" id="{73A05DFD-5581-444F-8B75-312C08685C1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6938" name="Text Box 8">
          <a:extLst>
            <a:ext uri="{FF2B5EF4-FFF2-40B4-BE49-F238E27FC236}">
              <a16:creationId xmlns:a16="http://schemas.microsoft.com/office/drawing/2014/main" id="{AAE64231-A950-42CD-BACE-8F6654FA784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6939" name="Text Box 9">
          <a:extLst>
            <a:ext uri="{FF2B5EF4-FFF2-40B4-BE49-F238E27FC236}">
              <a16:creationId xmlns:a16="http://schemas.microsoft.com/office/drawing/2014/main" id="{740365BB-F644-408C-9B90-F09F29D7B2C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6940" name="Text Box 10">
          <a:extLst>
            <a:ext uri="{FF2B5EF4-FFF2-40B4-BE49-F238E27FC236}">
              <a16:creationId xmlns:a16="http://schemas.microsoft.com/office/drawing/2014/main" id="{E3CDFE78-E961-4D02-97FB-B3F53C47653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6941" name="Text Box 41">
          <a:extLst>
            <a:ext uri="{FF2B5EF4-FFF2-40B4-BE49-F238E27FC236}">
              <a16:creationId xmlns:a16="http://schemas.microsoft.com/office/drawing/2014/main" id="{35561FD5-4A4B-4206-9322-81DB054E618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6942" name="Text Box 43">
          <a:extLst>
            <a:ext uri="{FF2B5EF4-FFF2-40B4-BE49-F238E27FC236}">
              <a16:creationId xmlns:a16="http://schemas.microsoft.com/office/drawing/2014/main" id="{9E7A51B8-0616-4C5F-9270-86DB4EA71E5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6943" name="Text Box 1">
          <a:extLst>
            <a:ext uri="{FF2B5EF4-FFF2-40B4-BE49-F238E27FC236}">
              <a16:creationId xmlns:a16="http://schemas.microsoft.com/office/drawing/2014/main" id="{0A4A992D-4996-4BCE-B672-E4E0FB6B7A4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6944" name="Text Box 8">
          <a:extLst>
            <a:ext uri="{FF2B5EF4-FFF2-40B4-BE49-F238E27FC236}">
              <a16:creationId xmlns:a16="http://schemas.microsoft.com/office/drawing/2014/main" id="{DB58F1A3-E241-4CEE-BBBF-3BC5EB978AD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6945" name="Text Box 9">
          <a:extLst>
            <a:ext uri="{FF2B5EF4-FFF2-40B4-BE49-F238E27FC236}">
              <a16:creationId xmlns:a16="http://schemas.microsoft.com/office/drawing/2014/main" id="{A481754C-2B87-455C-99FB-13C9BAE1C27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6946" name="Text Box 10">
          <a:extLst>
            <a:ext uri="{FF2B5EF4-FFF2-40B4-BE49-F238E27FC236}">
              <a16:creationId xmlns:a16="http://schemas.microsoft.com/office/drawing/2014/main" id="{7D679817-A47B-4F84-AD9D-681DBF07520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6947" name="Text Box 41">
          <a:extLst>
            <a:ext uri="{FF2B5EF4-FFF2-40B4-BE49-F238E27FC236}">
              <a16:creationId xmlns:a16="http://schemas.microsoft.com/office/drawing/2014/main" id="{879F340E-6DAA-402E-B311-C11D23682DE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6948" name="Text Box 43">
          <a:extLst>
            <a:ext uri="{FF2B5EF4-FFF2-40B4-BE49-F238E27FC236}">
              <a16:creationId xmlns:a16="http://schemas.microsoft.com/office/drawing/2014/main" id="{CCE0ED56-830C-49AB-ABCA-30A43DE2403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6949" name="Text Box 1">
          <a:extLst>
            <a:ext uri="{FF2B5EF4-FFF2-40B4-BE49-F238E27FC236}">
              <a16:creationId xmlns:a16="http://schemas.microsoft.com/office/drawing/2014/main" id="{20F0A142-0CB4-4D04-8B15-BFEFA9C5EAD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6950" name="Text Box 8">
          <a:extLst>
            <a:ext uri="{FF2B5EF4-FFF2-40B4-BE49-F238E27FC236}">
              <a16:creationId xmlns:a16="http://schemas.microsoft.com/office/drawing/2014/main" id="{D4954008-5BB2-470D-8AE3-14DFE80D6D0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6951" name="Text Box 9">
          <a:extLst>
            <a:ext uri="{FF2B5EF4-FFF2-40B4-BE49-F238E27FC236}">
              <a16:creationId xmlns:a16="http://schemas.microsoft.com/office/drawing/2014/main" id="{373656D3-5D6D-4105-B5D7-F490698E638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6952" name="Text Box 10">
          <a:extLst>
            <a:ext uri="{FF2B5EF4-FFF2-40B4-BE49-F238E27FC236}">
              <a16:creationId xmlns:a16="http://schemas.microsoft.com/office/drawing/2014/main" id="{90136D40-55F4-4ADF-8A65-495365F0507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6953" name="Text Box 41">
          <a:extLst>
            <a:ext uri="{FF2B5EF4-FFF2-40B4-BE49-F238E27FC236}">
              <a16:creationId xmlns:a16="http://schemas.microsoft.com/office/drawing/2014/main" id="{28992F3A-D8B8-4AE4-887A-D0301B3020F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6954" name="Text Box 43">
          <a:extLst>
            <a:ext uri="{FF2B5EF4-FFF2-40B4-BE49-F238E27FC236}">
              <a16:creationId xmlns:a16="http://schemas.microsoft.com/office/drawing/2014/main" id="{7FA584F7-1C1E-42A0-9D3C-B92C095A306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6955" name="Text Box 1">
          <a:extLst>
            <a:ext uri="{FF2B5EF4-FFF2-40B4-BE49-F238E27FC236}">
              <a16:creationId xmlns:a16="http://schemas.microsoft.com/office/drawing/2014/main" id="{AF435D74-4C2F-4090-BF62-3720CF1C628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6956" name="Text Box 8">
          <a:extLst>
            <a:ext uri="{FF2B5EF4-FFF2-40B4-BE49-F238E27FC236}">
              <a16:creationId xmlns:a16="http://schemas.microsoft.com/office/drawing/2014/main" id="{405D8C12-8DC0-44E4-8EC8-0785BC21FA0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6957" name="Text Box 9">
          <a:extLst>
            <a:ext uri="{FF2B5EF4-FFF2-40B4-BE49-F238E27FC236}">
              <a16:creationId xmlns:a16="http://schemas.microsoft.com/office/drawing/2014/main" id="{7EAEA727-E532-4BBB-9B54-1EB590011F8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6958" name="Text Box 10">
          <a:extLst>
            <a:ext uri="{FF2B5EF4-FFF2-40B4-BE49-F238E27FC236}">
              <a16:creationId xmlns:a16="http://schemas.microsoft.com/office/drawing/2014/main" id="{8F1F48AB-CEB1-4B56-9084-D8B46A290E5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6959" name="Text Box 41">
          <a:extLst>
            <a:ext uri="{FF2B5EF4-FFF2-40B4-BE49-F238E27FC236}">
              <a16:creationId xmlns:a16="http://schemas.microsoft.com/office/drawing/2014/main" id="{78CBA85C-2293-47FF-917A-2EB32023A43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6960" name="Text Box 43">
          <a:extLst>
            <a:ext uri="{FF2B5EF4-FFF2-40B4-BE49-F238E27FC236}">
              <a16:creationId xmlns:a16="http://schemas.microsoft.com/office/drawing/2014/main" id="{D38E3C34-E087-41CB-9AA3-2CD981EEEF5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6961" name="Text Box 1">
          <a:extLst>
            <a:ext uri="{FF2B5EF4-FFF2-40B4-BE49-F238E27FC236}">
              <a16:creationId xmlns:a16="http://schemas.microsoft.com/office/drawing/2014/main" id="{E2012C04-FA3E-423A-8761-BDD7F7383C7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6962" name="Text Box 8">
          <a:extLst>
            <a:ext uri="{FF2B5EF4-FFF2-40B4-BE49-F238E27FC236}">
              <a16:creationId xmlns:a16="http://schemas.microsoft.com/office/drawing/2014/main" id="{A5196A6D-468D-42C0-879C-D87C0B23984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6963" name="Text Box 9">
          <a:extLst>
            <a:ext uri="{FF2B5EF4-FFF2-40B4-BE49-F238E27FC236}">
              <a16:creationId xmlns:a16="http://schemas.microsoft.com/office/drawing/2014/main" id="{0146DB8A-7FCB-4328-B4A8-EAEAF040BF7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6964" name="Text Box 10">
          <a:extLst>
            <a:ext uri="{FF2B5EF4-FFF2-40B4-BE49-F238E27FC236}">
              <a16:creationId xmlns:a16="http://schemas.microsoft.com/office/drawing/2014/main" id="{31ABC3B1-39CA-4EF5-BCC1-3E0AAEBF35C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6965" name="Text Box 41">
          <a:extLst>
            <a:ext uri="{FF2B5EF4-FFF2-40B4-BE49-F238E27FC236}">
              <a16:creationId xmlns:a16="http://schemas.microsoft.com/office/drawing/2014/main" id="{3530F0C0-62A7-44F9-A017-7D6B80F28EB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6966" name="Text Box 43">
          <a:extLst>
            <a:ext uri="{FF2B5EF4-FFF2-40B4-BE49-F238E27FC236}">
              <a16:creationId xmlns:a16="http://schemas.microsoft.com/office/drawing/2014/main" id="{45F85FD7-C2F9-4272-B5C2-B889F437036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6967" name="Text Box 1">
          <a:extLst>
            <a:ext uri="{FF2B5EF4-FFF2-40B4-BE49-F238E27FC236}">
              <a16:creationId xmlns:a16="http://schemas.microsoft.com/office/drawing/2014/main" id="{50F00FF2-0F7F-4635-9B6C-5FA69926C88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6968" name="Text Box 8">
          <a:extLst>
            <a:ext uri="{FF2B5EF4-FFF2-40B4-BE49-F238E27FC236}">
              <a16:creationId xmlns:a16="http://schemas.microsoft.com/office/drawing/2014/main" id="{111EE269-B476-4313-B087-B96B2DA0DD1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6969" name="Text Box 9">
          <a:extLst>
            <a:ext uri="{FF2B5EF4-FFF2-40B4-BE49-F238E27FC236}">
              <a16:creationId xmlns:a16="http://schemas.microsoft.com/office/drawing/2014/main" id="{CBD3A0FF-DE4E-4DD2-91D1-7B42C84CF68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6970" name="Text Box 10">
          <a:extLst>
            <a:ext uri="{FF2B5EF4-FFF2-40B4-BE49-F238E27FC236}">
              <a16:creationId xmlns:a16="http://schemas.microsoft.com/office/drawing/2014/main" id="{050844E4-4250-4B80-8A26-1194BFCCD5F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6971" name="Text Box 41">
          <a:extLst>
            <a:ext uri="{FF2B5EF4-FFF2-40B4-BE49-F238E27FC236}">
              <a16:creationId xmlns:a16="http://schemas.microsoft.com/office/drawing/2014/main" id="{BF4B8679-C108-459E-94B0-62A36431F89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6972" name="Text Box 43">
          <a:extLst>
            <a:ext uri="{FF2B5EF4-FFF2-40B4-BE49-F238E27FC236}">
              <a16:creationId xmlns:a16="http://schemas.microsoft.com/office/drawing/2014/main" id="{6F58493A-DAEF-4E44-84A2-209FD84F67A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6973" name="Text Box 1">
          <a:extLst>
            <a:ext uri="{FF2B5EF4-FFF2-40B4-BE49-F238E27FC236}">
              <a16:creationId xmlns:a16="http://schemas.microsoft.com/office/drawing/2014/main" id="{1841D775-9EDF-4ED6-9125-982030BF34E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6974" name="Text Box 8">
          <a:extLst>
            <a:ext uri="{FF2B5EF4-FFF2-40B4-BE49-F238E27FC236}">
              <a16:creationId xmlns:a16="http://schemas.microsoft.com/office/drawing/2014/main" id="{0D848FA7-CAFC-40A3-B86D-D1FB01070AE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6975" name="Text Box 9">
          <a:extLst>
            <a:ext uri="{FF2B5EF4-FFF2-40B4-BE49-F238E27FC236}">
              <a16:creationId xmlns:a16="http://schemas.microsoft.com/office/drawing/2014/main" id="{A3924D8C-0D39-4D5A-B9B4-B14FF449975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6976" name="Text Box 10">
          <a:extLst>
            <a:ext uri="{FF2B5EF4-FFF2-40B4-BE49-F238E27FC236}">
              <a16:creationId xmlns:a16="http://schemas.microsoft.com/office/drawing/2014/main" id="{695C874A-2164-4B97-8256-C0C1F981AF3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6977" name="Text Box 41">
          <a:extLst>
            <a:ext uri="{FF2B5EF4-FFF2-40B4-BE49-F238E27FC236}">
              <a16:creationId xmlns:a16="http://schemas.microsoft.com/office/drawing/2014/main" id="{AB26D6C4-326B-45B2-84A4-F6446C892BD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6978" name="Text Box 43">
          <a:extLst>
            <a:ext uri="{FF2B5EF4-FFF2-40B4-BE49-F238E27FC236}">
              <a16:creationId xmlns:a16="http://schemas.microsoft.com/office/drawing/2014/main" id="{F2105A48-5728-44D4-9F2B-A5A05F462C9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6979" name="Text Box 1">
          <a:extLst>
            <a:ext uri="{FF2B5EF4-FFF2-40B4-BE49-F238E27FC236}">
              <a16:creationId xmlns:a16="http://schemas.microsoft.com/office/drawing/2014/main" id="{8FD79E1E-45FB-446F-9C46-C3D0D46138A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6980" name="Text Box 8">
          <a:extLst>
            <a:ext uri="{FF2B5EF4-FFF2-40B4-BE49-F238E27FC236}">
              <a16:creationId xmlns:a16="http://schemas.microsoft.com/office/drawing/2014/main" id="{5B032DE8-DF61-4C2B-90D3-F5B660A6073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6981" name="Text Box 9">
          <a:extLst>
            <a:ext uri="{FF2B5EF4-FFF2-40B4-BE49-F238E27FC236}">
              <a16:creationId xmlns:a16="http://schemas.microsoft.com/office/drawing/2014/main" id="{EF688261-93A4-4BA2-9958-2EEA3AF7147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6982" name="Text Box 10">
          <a:extLst>
            <a:ext uri="{FF2B5EF4-FFF2-40B4-BE49-F238E27FC236}">
              <a16:creationId xmlns:a16="http://schemas.microsoft.com/office/drawing/2014/main" id="{80D6C60D-2DBF-41A1-8000-2D190B10C53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6983" name="Text Box 41">
          <a:extLst>
            <a:ext uri="{FF2B5EF4-FFF2-40B4-BE49-F238E27FC236}">
              <a16:creationId xmlns:a16="http://schemas.microsoft.com/office/drawing/2014/main" id="{17B7A876-E478-4358-BDBD-F9DC48BF926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6984" name="Text Box 43">
          <a:extLst>
            <a:ext uri="{FF2B5EF4-FFF2-40B4-BE49-F238E27FC236}">
              <a16:creationId xmlns:a16="http://schemas.microsoft.com/office/drawing/2014/main" id="{7A32EA30-EB4F-46A7-81BB-D8AC67D9BA4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6985" name="Text Box 1">
          <a:extLst>
            <a:ext uri="{FF2B5EF4-FFF2-40B4-BE49-F238E27FC236}">
              <a16:creationId xmlns:a16="http://schemas.microsoft.com/office/drawing/2014/main" id="{65E48232-7481-41A5-9907-A00FE67F008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6986" name="Text Box 8">
          <a:extLst>
            <a:ext uri="{FF2B5EF4-FFF2-40B4-BE49-F238E27FC236}">
              <a16:creationId xmlns:a16="http://schemas.microsoft.com/office/drawing/2014/main" id="{4EF942A7-4B2B-4A72-AFA9-676D0C629C0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6987" name="Text Box 9">
          <a:extLst>
            <a:ext uri="{FF2B5EF4-FFF2-40B4-BE49-F238E27FC236}">
              <a16:creationId xmlns:a16="http://schemas.microsoft.com/office/drawing/2014/main" id="{129A5A31-A601-47A3-9282-5A963569679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6988" name="Text Box 10">
          <a:extLst>
            <a:ext uri="{FF2B5EF4-FFF2-40B4-BE49-F238E27FC236}">
              <a16:creationId xmlns:a16="http://schemas.microsoft.com/office/drawing/2014/main" id="{45ECD76C-2065-4688-86E0-46C58A45DD2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6989" name="Text Box 41">
          <a:extLst>
            <a:ext uri="{FF2B5EF4-FFF2-40B4-BE49-F238E27FC236}">
              <a16:creationId xmlns:a16="http://schemas.microsoft.com/office/drawing/2014/main" id="{E075AB7C-9A02-42F3-BDE2-0BB5161E523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6990" name="Text Box 43">
          <a:extLst>
            <a:ext uri="{FF2B5EF4-FFF2-40B4-BE49-F238E27FC236}">
              <a16:creationId xmlns:a16="http://schemas.microsoft.com/office/drawing/2014/main" id="{C6805BA3-476B-46D9-96E9-72443A02430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6991" name="Text Box 1">
          <a:extLst>
            <a:ext uri="{FF2B5EF4-FFF2-40B4-BE49-F238E27FC236}">
              <a16:creationId xmlns:a16="http://schemas.microsoft.com/office/drawing/2014/main" id="{1526603E-B135-4922-AAC2-EC4C04979E5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6992" name="Text Box 8">
          <a:extLst>
            <a:ext uri="{FF2B5EF4-FFF2-40B4-BE49-F238E27FC236}">
              <a16:creationId xmlns:a16="http://schemas.microsoft.com/office/drawing/2014/main" id="{C0E70B9F-4E99-403A-949B-3E5391BAA16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6993" name="Text Box 9">
          <a:extLst>
            <a:ext uri="{FF2B5EF4-FFF2-40B4-BE49-F238E27FC236}">
              <a16:creationId xmlns:a16="http://schemas.microsoft.com/office/drawing/2014/main" id="{CA85842F-50CC-4257-908C-E24ABA9304A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6994" name="Text Box 10">
          <a:extLst>
            <a:ext uri="{FF2B5EF4-FFF2-40B4-BE49-F238E27FC236}">
              <a16:creationId xmlns:a16="http://schemas.microsoft.com/office/drawing/2014/main" id="{8CAECF09-B014-4DDE-ACBB-AB150D96CB7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6995" name="Text Box 41">
          <a:extLst>
            <a:ext uri="{FF2B5EF4-FFF2-40B4-BE49-F238E27FC236}">
              <a16:creationId xmlns:a16="http://schemas.microsoft.com/office/drawing/2014/main" id="{574CE32D-F938-424C-8975-97FB071EAB9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6996" name="Text Box 43">
          <a:extLst>
            <a:ext uri="{FF2B5EF4-FFF2-40B4-BE49-F238E27FC236}">
              <a16:creationId xmlns:a16="http://schemas.microsoft.com/office/drawing/2014/main" id="{B4D887F4-D691-4B61-8528-53E66F53FDC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6997" name="Text Box 1">
          <a:extLst>
            <a:ext uri="{FF2B5EF4-FFF2-40B4-BE49-F238E27FC236}">
              <a16:creationId xmlns:a16="http://schemas.microsoft.com/office/drawing/2014/main" id="{E7BC8FF9-68E5-4F64-B367-D2DD3C8CB90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6998" name="Text Box 8">
          <a:extLst>
            <a:ext uri="{FF2B5EF4-FFF2-40B4-BE49-F238E27FC236}">
              <a16:creationId xmlns:a16="http://schemas.microsoft.com/office/drawing/2014/main" id="{9322DA79-5F82-4D42-9A89-65F89042761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6999" name="Text Box 9">
          <a:extLst>
            <a:ext uri="{FF2B5EF4-FFF2-40B4-BE49-F238E27FC236}">
              <a16:creationId xmlns:a16="http://schemas.microsoft.com/office/drawing/2014/main" id="{F278F60C-C528-4F91-AECE-54926B266E6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7000" name="Text Box 10">
          <a:extLst>
            <a:ext uri="{FF2B5EF4-FFF2-40B4-BE49-F238E27FC236}">
              <a16:creationId xmlns:a16="http://schemas.microsoft.com/office/drawing/2014/main" id="{6A974700-AEA6-47EB-B611-F68ABEFFE56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7001" name="Text Box 41">
          <a:extLst>
            <a:ext uri="{FF2B5EF4-FFF2-40B4-BE49-F238E27FC236}">
              <a16:creationId xmlns:a16="http://schemas.microsoft.com/office/drawing/2014/main" id="{CE6E025A-9823-4351-BD10-CFD4AFBDDAB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7002" name="Text Box 43">
          <a:extLst>
            <a:ext uri="{FF2B5EF4-FFF2-40B4-BE49-F238E27FC236}">
              <a16:creationId xmlns:a16="http://schemas.microsoft.com/office/drawing/2014/main" id="{6057CCE7-A162-4DA9-92D6-9A9211D1BAE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7003" name="Text Box 1">
          <a:extLst>
            <a:ext uri="{FF2B5EF4-FFF2-40B4-BE49-F238E27FC236}">
              <a16:creationId xmlns:a16="http://schemas.microsoft.com/office/drawing/2014/main" id="{091418F0-FC11-4F15-AC69-52F7EB58BFA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7004" name="Text Box 8">
          <a:extLst>
            <a:ext uri="{FF2B5EF4-FFF2-40B4-BE49-F238E27FC236}">
              <a16:creationId xmlns:a16="http://schemas.microsoft.com/office/drawing/2014/main" id="{ED38AB99-99F1-49BA-A273-BD692F5E785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7005" name="Text Box 9">
          <a:extLst>
            <a:ext uri="{FF2B5EF4-FFF2-40B4-BE49-F238E27FC236}">
              <a16:creationId xmlns:a16="http://schemas.microsoft.com/office/drawing/2014/main" id="{3F7C604C-C75C-469C-9C43-1B55BA1AB3F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7006" name="Text Box 10">
          <a:extLst>
            <a:ext uri="{FF2B5EF4-FFF2-40B4-BE49-F238E27FC236}">
              <a16:creationId xmlns:a16="http://schemas.microsoft.com/office/drawing/2014/main" id="{D55B1186-3F15-498A-8F6B-EABC10C0360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7007" name="Text Box 41">
          <a:extLst>
            <a:ext uri="{FF2B5EF4-FFF2-40B4-BE49-F238E27FC236}">
              <a16:creationId xmlns:a16="http://schemas.microsoft.com/office/drawing/2014/main" id="{3C5A8A33-D9E1-4858-A399-B2E2E502766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7008" name="Text Box 43">
          <a:extLst>
            <a:ext uri="{FF2B5EF4-FFF2-40B4-BE49-F238E27FC236}">
              <a16:creationId xmlns:a16="http://schemas.microsoft.com/office/drawing/2014/main" id="{4A3E0552-AE0C-45C9-AFCB-1CBC8615994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7009" name="Text Box 1">
          <a:extLst>
            <a:ext uri="{FF2B5EF4-FFF2-40B4-BE49-F238E27FC236}">
              <a16:creationId xmlns:a16="http://schemas.microsoft.com/office/drawing/2014/main" id="{64FE690D-3138-437D-B896-21D35A6651F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7010" name="Text Box 8">
          <a:extLst>
            <a:ext uri="{FF2B5EF4-FFF2-40B4-BE49-F238E27FC236}">
              <a16:creationId xmlns:a16="http://schemas.microsoft.com/office/drawing/2014/main" id="{2C3056F9-3514-4463-AAA6-C33F6B786C4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7011" name="Text Box 9">
          <a:extLst>
            <a:ext uri="{FF2B5EF4-FFF2-40B4-BE49-F238E27FC236}">
              <a16:creationId xmlns:a16="http://schemas.microsoft.com/office/drawing/2014/main" id="{82694795-A223-40E1-AAC2-D26FACBF151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7012" name="Text Box 10">
          <a:extLst>
            <a:ext uri="{FF2B5EF4-FFF2-40B4-BE49-F238E27FC236}">
              <a16:creationId xmlns:a16="http://schemas.microsoft.com/office/drawing/2014/main" id="{462CC340-16EC-4160-9281-3EFBB2B8088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7013" name="Text Box 41">
          <a:extLst>
            <a:ext uri="{FF2B5EF4-FFF2-40B4-BE49-F238E27FC236}">
              <a16:creationId xmlns:a16="http://schemas.microsoft.com/office/drawing/2014/main" id="{9BDB79F0-40AE-4E7F-8E6C-E5325211C3C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7014" name="Text Box 43">
          <a:extLst>
            <a:ext uri="{FF2B5EF4-FFF2-40B4-BE49-F238E27FC236}">
              <a16:creationId xmlns:a16="http://schemas.microsoft.com/office/drawing/2014/main" id="{2D21A06B-CD9F-49EF-88F2-B8E816D78A3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7015" name="Text Box 1">
          <a:extLst>
            <a:ext uri="{FF2B5EF4-FFF2-40B4-BE49-F238E27FC236}">
              <a16:creationId xmlns:a16="http://schemas.microsoft.com/office/drawing/2014/main" id="{48A0B3C9-B8E4-4B71-93E5-ED038EB53E7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7016" name="Text Box 8">
          <a:extLst>
            <a:ext uri="{FF2B5EF4-FFF2-40B4-BE49-F238E27FC236}">
              <a16:creationId xmlns:a16="http://schemas.microsoft.com/office/drawing/2014/main" id="{E143D0B1-535D-4EFC-88A6-559DA658F43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7017" name="Text Box 9">
          <a:extLst>
            <a:ext uri="{FF2B5EF4-FFF2-40B4-BE49-F238E27FC236}">
              <a16:creationId xmlns:a16="http://schemas.microsoft.com/office/drawing/2014/main" id="{C70FDDA9-CDF4-48CD-B553-1AE8AEEDB21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7018" name="Text Box 10">
          <a:extLst>
            <a:ext uri="{FF2B5EF4-FFF2-40B4-BE49-F238E27FC236}">
              <a16:creationId xmlns:a16="http://schemas.microsoft.com/office/drawing/2014/main" id="{BC9AA3F9-3052-4AF0-BCB3-84BA01FBB1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7019" name="Text Box 41">
          <a:extLst>
            <a:ext uri="{FF2B5EF4-FFF2-40B4-BE49-F238E27FC236}">
              <a16:creationId xmlns:a16="http://schemas.microsoft.com/office/drawing/2014/main" id="{3DDC5B6B-DC03-4CF9-B27B-82FF6DCC32F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7020" name="Text Box 43">
          <a:extLst>
            <a:ext uri="{FF2B5EF4-FFF2-40B4-BE49-F238E27FC236}">
              <a16:creationId xmlns:a16="http://schemas.microsoft.com/office/drawing/2014/main" id="{4B8B4B2F-8396-41AA-A336-C3AD4331842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7021" name="Text Box 1">
          <a:extLst>
            <a:ext uri="{FF2B5EF4-FFF2-40B4-BE49-F238E27FC236}">
              <a16:creationId xmlns:a16="http://schemas.microsoft.com/office/drawing/2014/main" id="{6446CF70-0085-41F3-90E1-16AB0256E89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7022" name="Text Box 8">
          <a:extLst>
            <a:ext uri="{FF2B5EF4-FFF2-40B4-BE49-F238E27FC236}">
              <a16:creationId xmlns:a16="http://schemas.microsoft.com/office/drawing/2014/main" id="{FF93A012-A873-461F-9622-378F8C63E42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7023" name="Text Box 9">
          <a:extLst>
            <a:ext uri="{FF2B5EF4-FFF2-40B4-BE49-F238E27FC236}">
              <a16:creationId xmlns:a16="http://schemas.microsoft.com/office/drawing/2014/main" id="{3FE5200B-D97E-49B5-B455-092C615F2F3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7024" name="Text Box 10">
          <a:extLst>
            <a:ext uri="{FF2B5EF4-FFF2-40B4-BE49-F238E27FC236}">
              <a16:creationId xmlns:a16="http://schemas.microsoft.com/office/drawing/2014/main" id="{3FBCC9D1-0147-477D-AF22-6F4D437F7D3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7025" name="Text Box 41">
          <a:extLst>
            <a:ext uri="{FF2B5EF4-FFF2-40B4-BE49-F238E27FC236}">
              <a16:creationId xmlns:a16="http://schemas.microsoft.com/office/drawing/2014/main" id="{929E9583-1D37-4F10-976B-CA8936B55A7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7026" name="Text Box 43">
          <a:extLst>
            <a:ext uri="{FF2B5EF4-FFF2-40B4-BE49-F238E27FC236}">
              <a16:creationId xmlns:a16="http://schemas.microsoft.com/office/drawing/2014/main" id="{00196DA0-555A-4A1E-9664-59838300649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7027" name="Text Box 1">
          <a:extLst>
            <a:ext uri="{FF2B5EF4-FFF2-40B4-BE49-F238E27FC236}">
              <a16:creationId xmlns:a16="http://schemas.microsoft.com/office/drawing/2014/main" id="{E28EE2FE-82EB-4F5D-BE71-B6188D00E42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7028" name="Text Box 8">
          <a:extLst>
            <a:ext uri="{FF2B5EF4-FFF2-40B4-BE49-F238E27FC236}">
              <a16:creationId xmlns:a16="http://schemas.microsoft.com/office/drawing/2014/main" id="{9AFF82EA-1D9F-4099-BB5C-32F84367F1E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7029" name="Text Box 9">
          <a:extLst>
            <a:ext uri="{FF2B5EF4-FFF2-40B4-BE49-F238E27FC236}">
              <a16:creationId xmlns:a16="http://schemas.microsoft.com/office/drawing/2014/main" id="{5E874B4B-61B9-4AD9-B4A7-7A273DBE9E1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7030" name="Text Box 10">
          <a:extLst>
            <a:ext uri="{FF2B5EF4-FFF2-40B4-BE49-F238E27FC236}">
              <a16:creationId xmlns:a16="http://schemas.microsoft.com/office/drawing/2014/main" id="{4605AF7A-7886-4C34-92B7-EFF252A9440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7031" name="Text Box 41">
          <a:extLst>
            <a:ext uri="{FF2B5EF4-FFF2-40B4-BE49-F238E27FC236}">
              <a16:creationId xmlns:a16="http://schemas.microsoft.com/office/drawing/2014/main" id="{828C268B-08CE-48A0-9479-E1DF0E8208D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7032" name="Text Box 43">
          <a:extLst>
            <a:ext uri="{FF2B5EF4-FFF2-40B4-BE49-F238E27FC236}">
              <a16:creationId xmlns:a16="http://schemas.microsoft.com/office/drawing/2014/main" id="{FD64F960-DDC8-40E0-B785-FE08624BDB7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7033" name="Text Box 1">
          <a:extLst>
            <a:ext uri="{FF2B5EF4-FFF2-40B4-BE49-F238E27FC236}">
              <a16:creationId xmlns:a16="http://schemas.microsoft.com/office/drawing/2014/main" id="{9538BD05-D73B-4C6D-AE72-6B1B7941E21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7034" name="Text Box 8">
          <a:extLst>
            <a:ext uri="{FF2B5EF4-FFF2-40B4-BE49-F238E27FC236}">
              <a16:creationId xmlns:a16="http://schemas.microsoft.com/office/drawing/2014/main" id="{0CEAF722-D4F5-4996-B754-6BBBF3AEB45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7035" name="Text Box 9">
          <a:extLst>
            <a:ext uri="{FF2B5EF4-FFF2-40B4-BE49-F238E27FC236}">
              <a16:creationId xmlns:a16="http://schemas.microsoft.com/office/drawing/2014/main" id="{285A90C7-D750-4C67-8A78-8985864EAC9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7036" name="Text Box 10">
          <a:extLst>
            <a:ext uri="{FF2B5EF4-FFF2-40B4-BE49-F238E27FC236}">
              <a16:creationId xmlns:a16="http://schemas.microsoft.com/office/drawing/2014/main" id="{850C6830-7199-43F6-813C-056B1AC116A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7037" name="Text Box 41">
          <a:extLst>
            <a:ext uri="{FF2B5EF4-FFF2-40B4-BE49-F238E27FC236}">
              <a16:creationId xmlns:a16="http://schemas.microsoft.com/office/drawing/2014/main" id="{EEB52706-74F3-4B5A-AD80-578EE06DF6A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7038" name="Text Box 43">
          <a:extLst>
            <a:ext uri="{FF2B5EF4-FFF2-40B4-BE49-F238E27FC236}">
              <a16:creationId xmlns:a16="http://schemas.microsoft.com/office/drawing/2014/main" id="{AEBF3161-A8A4-420B-A089-60E2DB9D0B9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7039" name="Text Box 1">
          <a:extLst>
            <a:ext uri="{FF2B5EF4-FFF2-40B4-BE49-F238E27FC236}">
              <a16:creationId xmlns:a16="http://schemas.microsoft.com/office/drawing/2014/main" id="{ED1925F1-A9BE-4AEF-9997-2F3E70DF6B3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7040" name="Text Box 8">
          <a:extLst>
            <a:ext uri="{FF2B5EF4-FFF2-40B4-BE49-F238E27FC236}">
              <a16:creationId xmlns:a16="http://schemas.microsoft.com/office/drawing/2014/main" id="{8C63E0DD-2980-4910-AA6B-1DBF98A1246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7041" name="Text Box 9">
          <a:extLst>
            <a:ext uri="{FF2B5EF4-FFF2-40B4-BE49-F238E27FC236}">
              <a16:creationId xmlns:a16="http://schemas.microsoft.com/office/drawing/2014/main" id="{A75232AE-9FFC-4A39-8CE8-F7BF4FE12BC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7042" name="Text Box 10">
          <a:extLst>
            <a:ext uri="{FF2B5EF4-FFF2-40B4-BE49-F238E27FC236}">
              <a16:creationId xmlns:a16="http://schemas.microsoft.com/office/drawing/2014/main" id="{EC00E125-A3D0-432E-B00A-435DB5844E7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7043" name="Text Box 41">
          <a:extLst>
            <a:ext uri="{FF2B5EF4-FFF2-40B4-BE49-F238E27FC236}">
              <a16:creationId xmlns:a16="http://schemas.microsoft.com/office/drawing/2014/main" id="{54BB605F-6EC9-47DC-B778-52F31428D1A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7044" name="Text Box 43">
          <a:extLst>
            <a:ext uri="{FF2B5EF4-FFF2-40B4-BE49-F238E27FC236}">
              <a16:creationId xmlns:a16="http://schemas.microsoft.com/office/drawing/2014/main" id="{EBBDF1BF-7A2E-475F-9358-1F7ECBBA3F3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7045" name="Text Box 1">
          <a:extLst>
            <a:ext uri="{FF2B5EF4-FFF2-40B4-BE49-F238E27FC236}">
              <a16:creationId xmlns:a16="http://schemas.microsoft.com/office/drawing/2014/main" id="{4ED41334-6CD7-4932-ADEF-1CAF378EB92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7046" name="Text Box 8">
          <a:extLst>
            <a:ext uri="{FF2B5EF4-FFF2-40B4-BE49-F238E27FC236}">
              <a16:creationId xmlns:a16="http://schemas.microsoft.com/office/drawing/2014/main" id="{2EC3D04A-52BA-468C-8ABB-60B59BC110E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7047" name="Text Box 9">
          <a:extLst>
            <a:ext uri="{FF2B5EF4-FFF2-40B4-BE49-F238E27FC236}">
              <a16:creationId xmlns:a16="http://schemas.microsoft.com/office/drawing/2014/main" id="{F6457517-CE1E-4E50-B0C7-311E334C046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7048" name="Text Box 10">
          <a:extLst>
            <a:ext uri="{FF2B5EF4-FFF2-40B4-BE49-F238E27FC236}">
              <a16:creationId xmlns:a16="http://schemas.microsoft.com/office/drawing/2014/main" id="{0EBB879F-29E3-4885-AEED-36F9741EEA6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7049" name="Text Box 41">
          <a:extLst>
            <a:ext uri="{FF2B5EF4-FFF2-40B4-BE49-F238E27FC236}">
              <a16:creationId xmlns:a16="http://schemas.microsoft.com/office/drawing/2014/main" id="{4274D8FA-3D69-418A-B3BE-C5094EE7765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7050" name="Text Box 43">
          <a:extLst>
            <a:ext uri="{FF2B5EF4-FFF2-40B4-BE49-F238E27FC236}">
              <a16:creationId xmlns:a16="http://schemas.microsoft.com/office/drawing/2014/main" id="{69391105-0478-4447-B4F7-4D6AABBC0A7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7051" name="Text Box 1">
          <a:extLst>
            <a:ext uri="{FF2B5EF4-FFF2-40B4-BE49-F238E27FC236}">
              <a16:creationId xmlns:a16="http://schemas.microsoft.com/office/drawing/2014/main" id="{050B63C0-72AC-4129-9EC4-28AC93E2584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7052" name="Text Box 8">
          <a:extLst>
            <a:ext uri="{FF2B5EF4-FFF2-40B4-BE49-F238E27FC236}">
              <a16:creationId xmlns:a16="http://schemas.microsoft.com/office/drawing/2014/main" id="{E93833BD-BACF-4193-B7E2-45998A49F8D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7053" name="Text Box 9">
          <a:extLst>
            <a:ext uri="{FF2B5EF4-FFF2-40B4-BE49-F238E27FC236}">
              <a16:creationId xmlns:a16="http://schemas.microsoft.com/office/drawing/2014/main" id="{26F46587-2AC6-4158-8EA2-44BD9871ADA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7054" name="Text Box 10">
          <a:extLst>
            <a:ext uri="{FF2B5EF4-FFF2-40B4-BE49-F238E27FC236}">
              <a16:creationId xmlns:a16="http://schemas.microsoft.com/office/drawing/2014/main" id="{50399577-DA9F-449D-8B9F-E9586A99FF5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7055" name="Text Box 41">
          <a:extLst>
            <a:ext uri="{FF2B5EF4-FFF2-40B4-BE49-F238E27FC236}">
              <a16:creationId xmlns:a16="http://schemas.microsoft.com/office/drawing/2014/main" id="{B46AEB86-2A35-4857-B3DE-48FD195B464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7056" name="Text Box 43">
          <a:extLst>
            <a:ext uri="{FF2B5EF4-FFF2-40B4-BE49-F238E27FC236}">
              <a16:creationId xmlns:a16="http://schemas.microsoft.com/office/drawing/2014/main" id="{388ED79D-CF0B-44E5-B9E2-AC237483592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7057" name="Text Box 1">
          <a:extLst>
            <a:ext uri="{FF2B5EF4-FFF2-40B4-BE49-F238E27FC236}">
              <a16:creationId xmlns:a16="http://schemas.microsoft.com/office/drawing/2014/main" id="{20549E26-56D4-46D8-9B5B-3E5A9849847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7058" name="Text Box 8">
          <a:extLst>
            <a:ext uri="{FF2B5EF4-FFF2-40B4-BE49-F238E27FC236}">
              <a16:creationId xmlns:a16="http://schemas.microsoft.com/office/drawing/2014/main" id="{8AED104A-12F1-49D4-A1F1-86736322326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7059" name="Text Box 9">
          <a:extLst>
            <a:ext uri="{FF2B5EF4-FFF2-40B4-BE49-F238E27FC236}">
              <a16:creationId xmlns:a16="http://schemas.microsoft.com/office/drawing/2014/main" id="{521FCC46-F167-48CC-85DA-DADC93CFADC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7060" name="Text Box 10">
          <a:extLst>
            <a:ext uri="{FF2B5EF4-FFF2-40B4-BE49-F238E27FC236}">
              <a16:creationId xmlns:a16="http://schemas.microsoft.com/office/drawing/2014/main" id="{DD11DD44-E403-4D54-AE48-0F369BA0835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7061" name="Text Box 41">
          <a:extLst>
            <a:ext uri="{FF2B5EF4-FFF2-40B4-BE49-F238E27FC236}">
              <a16:creationId xmlns:a16="http://schemas.microsoft.com/office/drawing/2014/main" id="{5FB1C6F0-C124-4117-ADAA-BEC3038E837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7062" name="Text Box 43">
          <a:extLst>
            <a:ext uri="{FF2B5EF4-FFF2-40B4-BE49-F238E27FC236}">
              <a16:creationId xmlns:a16="http://schemas.microsoft.com/office/drawing/2014/main" id="{337D06C0-904F-44E2-B8C1-CCC91CE0E84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7063" name="Text Box 1">
          <a:extLst>
            <a:ext uri="{FF2B5EF4-FFF2-40B4-BE49-F238E27FC236}">
              <a16:creationId xmlns:a16="http://schemas.microsoft.com/office/drawing/2014/main" id="{A9075162-69C1-44D7-9D97-074F2B4B89D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7064" name="Text Box 8">
          <a:extLst>
            <a:ext uri="{FF2B5EF4-FFF2-40B4-BE49-F238E27FC236}">
              <a16:creationId xmlns:a16="http://schemas.microsoft.com/office/drawing/2014/main" id="{36256878-87C4-4A23-AB09-BB980EB3A7A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7065" name="Text Box 9">
          <a:extLst>
            <a:ext uri="{FF2B5EF4-FFF2-40B4-BE49-F238E27FC236}">
              <a16:creationId xmlns:a16="http://schemas.microsoft.com/office/drawing/2014/main" id="{82A66A87-0B6D-4DA7-BC06-336A30A6E3E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7066" name="Text Box 10">
          <a:extLst>
            <a:ext uri="{FF2B5EF4-FFF2-40B4-BE49-F238E27FC236}">
              <a16:creationId xmlns:a16="http://schemas.microsoft.com/office/drawing/2014/main" id="{F42F4874-532A-4C89-A6AA-789DB5BE1EE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7067" name="Text Box 41">
          <a:extLst>
            <a:ext uri="{FF2B5EF4-FFF2-40B4-BE49-F238E27FC236}">
              <a16:creationId xmlns:a16="http://schemas.microsoft.com/office/drawing/2014/main" id="{F2A7B215-0FC9-4DEF-BC04-DD0C7021D86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7068" name="Text Box 43">
          <a:extLst>
            <a:ext uri="{FF2B5EF4-FFF2-40B4-BE49-F238E27FC236}">
              <a16:creationId xmlns:a16="http://schemas.microsoft.com/office/drawing/2014/main" id="{AD3EB83D-3D40-443B-A1C6-F97B6E39784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7069" name="Text Box 1">
          <a:extLst>
            <a:ext uri="{FF2B5EF4-FFF2-40B4-BE49-F238E27FC236}">
              <a16:creationId xmlns:a16="http://schemas.microsoft.com/office/drawing/2014/main" id="{3546E857-AE4C-4C59-8FEE-0683C72A9F0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7070" name="Text Box 8">
          <a:extLst>
            <a:ext uri="{FF2B5EF4-FFF2-40B4-BE49-F238E27FC236}">
              <a16:creationId xmlns:a16="http://schemas.microsoft.com/office/drawing/2014/main" id="{75C50D21-FCC1-4B50-96F1-7334D063902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7071" name="Text Box 9">
          <a:extLst>
            <a:ext uri="{FF2B5EF4-FFF2-40B4-BE49-F238E27FC236}">
              <a16:creationId xmlns:a16="http://schemas.microsoft.com/office/drawing/2014/main" id="{83E62F94-7A27-439F-BB19-DEF5B03120B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7072" name="Text Box 10">
          <a:extLst>
            <a:ext uri="{FF2B5EF4-FFF2-40B4-BE49-F238E27FC236}">
              <a16:creationId xmlns:a16="http://schemas.microsoft.com/office/drawing/2014/main" id="{852E526E-C9A3-409B-878D-722347280D8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7073" name="Text Box 41">
          <a:extLst>
            <a:ext uri="{FF2B5EF4-FFF2-40B4-BE49-F238E27FC236}">
              <a16:creationId xmlns:a16="http://schemas.microsoft.com/office/drawing/2014/main" id="{D6EEE3BE-E210-4CDB-8CD5-39F400D43D2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7074" name="Text Box 43">
          <a:extLst>
            <a:ext uri="{FF2B5EF4-FFF2-40B4-BE49-F238E27FC236}">
              <a16:creationId xmlns:a16="http://schemas.microsoft.com/office/drawing/2014/main" id="{56C0A5F5-28BE-4D4F-8508-88F9399BC32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7075" name="Text Box 1">
          <a:extLst>
            <a:ext uri="{FF2B5EF4-FFF2-40B4-BE49-F238E27FC236}">
              <a16:creationId xmlns:a16="http://schemas.microsoft.com/office/drawing/2014/main" id="{FFAD80B6-E583-4883-8B3B-F27BD3CF370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7076" name="Text Box 8">
          <a:extLst>
            <a:ext uri="{FF2B5EF4-FFF2-40B4-BE49-F238E27FC236}">
              <a16:creationId xmlns:a16="http://schemas.microsoft.com/office/drawing/2014/main" id="{88379418-9A05-4503-BFAC-429260CD2AB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7077" name="Text Box 9">
          <a:extLst>
            <a:ext uri="{FF2B5EF4-FFF2-40B4-BE49-F238E27FC236}">
              <a16:creationId xmlns:a16="http://schemas.microsoft.com/office/drawing/2014/main" id="{B3598B23-B441-4FF3-AC4E-EACC7F9064F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7078" name="Text Box 10">
          <a:extLst>
            <a:ext uri="{FF2B5EF4-FFF2-40B4-BE49-F238E27FC236}">
              <a16:creationId xmlns:a16="http://schemas.microsoft.com/office/drawing/2014/main" id="{A134E18A-2D07-4E77-8CD1-E725E86C31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7079" name="Text Box 41">
          <a:extLst>
            <a:ext uri="{FF2B5EF4-FFF2-40B4-BE49-F238E27FC236}">
              <a16:creationId xmlns:a16="http://schemas.microsoft.com/office/drawing/2014/main" id="{E12D4EF3-5D88-4575-BA90-7C3A9CF5477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38100</xdr:rowOff>
    </xdr:to>
    <xdr:sp macro="" textlink="">
      <xdr:nvSpPr>
        <xdr:cNvPr id="7080" name="Text Box 43">
          <a:extLst>
            <a:ext uri="{FF2B5EF4-FFF2-40B4-BE49-F238E27FC236}">
              <a16:creationId xmlns:a16="http://schemas.microsoft.com/office/drawing/2014/main" id="{FE2D6AD9-F33F-4DAC-813B-EEECCEE3523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7081" name="Text Box 1">
          <a:extLst>
            <a:ext uri="{FF2B5EF4-FFF2-40B4-BE49-F238E27FC236}">
              <a16:creationId xmlns:a16="http://schemas.microsoft.com/office/drawing/2014/main" id="{3381A34E-D228-4690-8457-243D65D03DD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7082" name="Text Box 8">
          <a:extLst>
            <a:ext uri="{FF2B5EF4-FFF2-40B4-BE49-F238E27FC236}">
              <a16:creationId xmlns:a16="http://schemas.microsoft.com/office/drawing/2014/main" id="{F85F2C15-3887-4C59-A1AB-BFDFB05707E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7083" name="Text Box 9">
          <a:extLst>
            <a:ext uri="{FF2B5EF4-FFF2-40B4-BE49-F238E27FC236}">
              <a16:creationId xmlns:a16="http://schemas.microsoft.com/office/drawing/2014/main" id="{25AE7988-8A77-41ED-BF9C-AE4FE7F92E0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7084" name="Text Box 10">
          <a:extLst>
            <a:ext uri="{FF2B5EF4-FFF2-40B4-BE49-F238E27FC236}">
              <a16:creationId xmlns:a16="http://schemas.microsoft.com/office/drawing/2014/main" id="{0B0CE4F0-76D1-41E1-826A-B0BE39096AD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7085" name="Text Box 41">
          <a:extLst>
            <a:ext uri="{FF2B5EF4-FFF2-40B4-BE49-F238E27FC236}">
              <a16:creationId xmlns:a16="http://schemas.microsoft.com/office/drawing/2014/main" id="{3A1A039C-2DFF-43F9-ABF6-E910D3FCDA5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7086" name="Text Box 43">
          <a:extLst>
            <a:ext uri="{FF2B5EF4-FFF2-40B4-BE49-F238E27FC236}">
              <a16:creationId xmlns:a16="http://schemas.microsoft.com/office/drawing/2014/main" id="{44F49902-656E-4CB5-AF76-41746B5018D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7087" name="Text Box 1">
          <a:extLst>
            <a:ext uri="{FF2B5EF4-FFF2-40B4-BE49-F238E27FC236}">
              <a16:creationId xmlns:a16="http://schemas.microsoft.com/office/drawing/2014/main" id="{963BBF4B-77CD-435C-A230-F7D01FDAA59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7088" name="Text Box 8">
          <a:extLst>
            <a:ext uri="{FF2B5EF4-FFF2-40B4-BE49-F238E27FC236}">
              <a16:creationId xmlns:a16="http://schemas.microsoft.com/office/drawing/2014/main" id="{58B5CF51-F50B-431B-A7E9-BE32D2038BC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7089" name="Text Box 9">
          <a:extLst>
            <a:ext uri="{FF2B5EF4-FFF2-40B4-BE49-F238E27FC236}">
              <a16:creationId xmlns:a16="http://schemas.microsoft.com/office/drawing/2014/main" id="{62D40877-1588-49EC-9297-118AF313898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7090" name="Text Box 10">
          <a:extLst>
            <a:ext uri="{FF2B5EF4-FFF2-40B4-BE49-F238E27FC236}">
              <a16:creationId xmlns:a16="http://schemas.microsoft.com/office/drawing/2014/main" id="{3F00A8DB-08DF-4938-8583-38DA957292F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7091" name="Text Box 41">
          <a:extLst>
            <a:ext uri="{FF2B5EF4-FFF2-40B4-BE49-F238E27FC236}">
              <a16:creationId xmlns:a16="http://schemas.microsoft.com/office/drawing/2014/main" id="{27922DB2-8E1F-4E9E-B428-A1A407D9343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7092" name="Text Box 43">
          <a:extLst>
            <a:ext uri="{FF2B5EF4-FFF2-40B4-BE49-F238E27FC236}">
              <a16:creationId xmlns:a16="http://schemas.microsoft.com/office/drawing/2014/main" id="{8B4885A5-B2CC-4F58-BCE3-CA779F5B243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57150</xdr:rowOff>
    </xdr:to>
    <xdr:sp macro="" textlink="">
      <xdr:nvSpPr>
        <xdr:cNvPr id="7093" name="Text Box 1">
          <a:extLst>
            <a:ext uri="{FF2B5EF4-FFF2-40B4-BE49-F238E27FC236}">
              <a16:creationId xmlns:a16="http://schemas.microsoft.com/office/drawing/2014/main" id="{B25EC7A7-1354-416E-BAD0-56682E0AED5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57150</xdr:rowOff>
    </xdr:to>
    <xdr:sp macro="" textlink="">
      <xdr:nvSpPr>
        <xdr:cNvPr id="7094" name="Text Box 8">
          <a:extLst>
            <a:ext uri="{FF2B5EF4-FFF2-40B4-BE49-F238E27FC236}">
              <a16:creationId xmlns:a16="http://schemas.microsoft.com/office/drawing/2014/main" id="{784DFD3A-6FBB-43BE-977C-4952984FEEE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57150</xdr:rowOff>
    </xdr:to>
    <xdr:sp macro="" textlink="">
      <xdr:nvSpPr>
        <xdr:cNvPr id="7095" name="Text Box 9">
          <a:extLst>
            <a:ext uri="{FF2B5EF4-FFF2-40B4-BE49-F238E27FC236}">
              <a16:creationId xmlns:a16="http://schemas.microsoft.com/office/drawing/2014/main" id="{2B2C6B29-EB58-4962-BB47-3CF7BD44C25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57150</xdr:rowOff>
    </xdr:to>
    <xdr:sp macro="" textlink="">
      <xdr:nvSpPr>
        <xdr:cNvPr id="7096" name="Text Box 10">
          <a:extLst>
            <a:ext uri="{FF2B5EF4-FFF2-40B4-BE49-F238E27FC236}">
              <a16:creationId xmlns:a16="http://schemas.microsoft.com/office/drawing/2014/main" id="{D2EEC054-C4CD-41AF-AB80-504F591B4B4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57150</xdr:rowOff>
    </xdr:to>
    <xdr:sp macro="" textlink="">
      <xdr:nvSpPr>
        <xdr:cNvPr id="7097" name="Text Box 41">
          <a:extLst>
            <a:ext uri="{FF2B5EF4-FFF2-40B4-BE49-F238E27FC236}">
              <a16:creationId xmlns:a16="http://schemas.microsoft.com/office/drawing/2014/main" id="{8C300B7C-9A42-4472-B949-906A5138ED0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57150</xdr:rowOff>
    </xdr:to>
    <xdr:sp macro="" textlink="">
      <xdr:nvSpPr>
        <xdr:cNvPr id="7098" name="Text Box 43">
          <a:extLst>
            <a:ext uri="{FF2B5EF4-FFF2-40B4-BE49-F238E27FC236}">
              <a16:creationId xmlns:a16="http://schemas.microsoft.com/office/drawing/2014/main" id="{34CD4EC8-2CD0-4E67-B0D6-6F3A36AFC54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7099" name="Text Box 1">
          <a:extLst>
            <a:ext uri="{FF2B5EF4-FFF2-40B4-BE49-F238E27FC236}">
              <a16:creationId xmlns:a16="http://schemas.microsoft.com/office/drawing/2014/main" id="{7F75A6CB-F553-4B15-9DED-658E65DA953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7100" name="Text Box 8">
          <a:extLst>
            <a:ext uri="{FF2B5EF4-FFF2-40B4-BE49-F238E27FC236}">
              <a16:creationId xmlns:a16="http://schemas.microsoft.com/office/drawing/2014/main" id="{D641D827-7C7B-4762-A6F8-942B467D30A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7101" name="Text Box 9">
          <a:extLst>
            <a:ext uri="{FF2B5EF4-FFF2-40B4-BE49-F238E27FC236}">
              <a16:creationId xmlns:a16="http://schemas.microsoft.com/office/drawing/2014/main" id="{C90326A0-89FD-47FA-8293-46FF401387A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7102" name="Text Box 10">
          <a:extLst>
            <a:ext uri="{FF2B5EF4-FFF2-40B4-BE49-F238E27FC236}">
              <a16:creationId xmlns:a16="http://schemas.microsoft.com/office/drawing/2014/main" id="{F01D89D8-6895-4557-BAA3-F4DDA8451AE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7103" name="Text Box 41">
          <a:extLst>
            <a:ext uri="{FF2B5EF4-FFF2-40B4-BE49-F238E27FC236}">
              <a16:creationId xmlns:a16="http://schemas.microsoft.com/office/drawing/2014/main" id="{C84D11AE-7B2B-463F-B384-BA862F139D4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7104" name="Text Box 43">
          <a:extLst>
            <a:ext uri="{FF2B5EF4-FFF2-40B4-BE49-F238E27FC236}">
              <a16:creationId xmlns:a16="http://schemas.microsoft.com/office/drawing/2014/main" id="{3E9440F9-9622-4CCA-9CD1-1EB66FC7159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7105" name="Text Box 1">
          <a:extLst>
            <a:ext uri="{FF2B5EF4-FFF2-40B4-BE49-F238E27FC236}">
              <a16:creationId xmlns:a16="http://schemas.microsoft.com/office/drawing/2014/main" id="{BA20B32D-8A9F-43F6-A9D8-C8B03FB57CF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7106" name="Text Box 8">
          <a:extLst>
            <a:ext uri="{FF2B5EF4-FFF2-40B4-BE49-F238E27FC236}">
              <a16:creationId xmlns:a16="http://schemas.microsoft.com/office/drawing/2014/main" id="{33E7B704-BEA4-4F61-BBC9-B74C7A1EEF5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7107" name="Text Box 9">
          <a:extLst>
            <a:ext uri="{FF2B5EF4-FFF2-40B4-BE49-F238E27FC236}">
              <a16:creationId xmlns:a16="http://schemas.microsoft.com/office/drawing/2014/main" id="{F08CB054-7BCB-4CDD-B542-501596D9AAF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7108" name="Text Box 10">
          <a:extLst>
            <a:ext uri="{FF2B5EF4-FFF2-40B4-BE49-F238E27FC236}">
              <a16:creationId xmlns:a16="http://schemas.microsoft.com/office/drawing/2014/main" id="{68FF0D05-0E54-454C-A829-B6FD656A57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7109" name="Text Box 41">
          <a:extLst>
            <a:ext uri="{FF2B5EF4-FFF2-40B4-BE49-F238E27FC236}">
              <a16:creationId xmlns:a16="http://schemas.microsoft.com/office/drawing/2014/main" id="{975A5EBB-04CA-4E84-9C86-1DAF2B00D75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7110" name="Text Box 43">
          <a:extLst>
            <a:ext uri="{FF2B5EF4-FFF2-40B4-BE49-F238E27FC236}">
              <a16:creationId xmlns:a16="http://schemas.microsoft.com/office/drawing/2014/main" id="{9D4F1D1F-D576-4744-A86F-C6D93F309D5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7111" name="Text Box 1">
          <a:extLst>
            <a:ext uri="{FF2B5EF4-FFF2-40B4-BE49-F238E27FC236}">
              <a16:creationId xmlns:a16="http://schemas.microsoft.com/office/drawing/2014/main" id="{5523975E-A1AA-4B73-8B4A-3A15655BF6F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7112" name="Text Box 8">
          <a:extLst>
            <a:ext uri="{FF2B5EF4-FFF2-40B4-BE49-F238E27FC236}">
              <a16:creationId xmlns:a16="http://schemas.microsoft.com/office/drawing/2014/main" id="{2E95C2AA-BA06-47A3-AE49-F1908D142CC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7113" name="Text Box 9">
          <a:extLst>
            <a:ext uri="{FF2B5EF4-FFF2-40B4-BE49-F238E27FC236}">
              <a16:creationId xmlns:a16="http://schemas.microsoft.com/office/drawing/2014/main" id="{657FF065-F4A5-423D-B962-AC2CC687FC2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7114" name="Text Box 10">
          <a:extLst>
            <a:ext uri="{FF2B5EF4-FFF2-40B4-BE49-F238E27FC236}">
              <a16:creationId xmlns:a16="http://schemas.microsoft.com/office/drawing/2014/main" id="{E7826501-BA6F-4EB4-9DDF-D307FF2A3EB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7115" name="Text Box 41">
          <a:extLst>
            <a:ext uri="{FF2B5EF4-FFF2-40B4-BE49-F238E27FC236}">
              <a16:creationId xmlns:a16="http://schemas.microsoft.com/office/drawing/2014/main" id="{04C25B53-D14B-432B-954F-C5DCD3DF27F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7116" name="Text Box 43">
          <a:extLst>
            <a:ext uri="{FF2B5EF4-FFF2-40B4-BE49-F238E27FC236}">
              <a16:creationId xmlns:a16="http://schemas.microsoft.com/office/drawing/2014/main" id="{30746D66-FA26-42F6-89DE-B2B37EDE42C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7117" name="Text Box 1">
          <a:extLst>
            <a:ext uri="{FF2B5EF4-FFF2-40B4-BE49-F238E27FC236}">
              <a16:creationId xmlns:a16="http://schemas.microsoft.com/office/drawing/2014/main" id="{728DBEEB-0C8A-49DB-A48D-8334E7591A3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7118" name="Text Box 8">
          <a:extLst>
            <a:ext uri="{FF2B5EF4-FFF2-40B4-BE49-F238E27FC236}">
              <a16:creationId xmlns:a16="http://schemas.microsoft.com/office/drawing/2014/main" id="{C3EE6F39-C5BA-4918-9F45-1690C68EED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7119" name="Text Box 9">
          <a:extLst>
            <a:ext uri="{FF2B5EF4-FFF2-40B4-BE49-F238E27FC236}">
              <a16:creationId xmlns:a16="http://schemas.microsoft.com/office/drawing/2014/main" id="{045886CF-2F3C-49D4-8D3F-473DAC68865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7120" name="Text Box 10">
          <a:extLst>
            <a:ext uri="{FF2B5EF4-FFF2-40B4-BE49-F238E27FC236}">
              <a16:creationId xmlns:a16="http://schemas.microsoft.com/office/drawing/2014/main" id="{7D053685-084A-452E-93C0-A82A5E7DD67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7121" name="Text Box 41">
          <a:extLst>
            <a:ext uri="{FF2B5EF4-FFF2-40B4-BE49-F238E27FC236}">
              <a16:creationId xmlns:a16="http://schemas.microsoft.com/office/drawing/2014/main" id="{DFD5A39C-E8E3-44D5-9193-CB9ACF53C48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7122" name="Text Box 43">
          <a:extLst>
            <a:ext uri="{FF2B5EF4-FFF2-40B4-BE49-F238E27FC236}">
              <a16:creationId xmlns:a16="http://schemas.microsoft.com/office/drawing/2014/main" id="{76C29C50-4EA8-4B64-858B-3FD597E1D8A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15716</xdr:colOff>
      <xdr:row>83</xdr:row>
      <xdr:rowOff>57150</xdr:rowOff>
    </xdr:to>
    <xdr:sp macro="" textlink="">
      <xdr:nvSpPr>
        <xdr:cNvPr id="7123" name="Text Box 1">
          <a:extLst>
            <a:ext uri="{FF2B5EF4-FFF2-40B4-BE49-F238E27FC236}">
              <a16:creationId xmlns:a16="http://schemas.microsoft.com/office/drawing/2014/main" id="{44224633-757D-4068-B12D-73D37973DCC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15716</xdr:colOff>
      <xdr:row>83</xdr:row>
      <xdr:rowOff>57150</xdr:rowOff>
    </xdr:to>
    <xdr:sp macro="" textlink="">
      <xdr:nvSpPr>
        <xdr:cNvPr id="7124" name="Text Box 8">
          <a:extLst>
            <a:ext uri="{FF2B5EF4-FFF2-40B4-BE49-F238E27FC236}">
              <a16:creationId xmlns:a16="http://schemas.microsoft.com/office/drawing/2014/main" id="{07285E21-5D54-49B3-BB23-EFA55041A36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15716</xdr:colOff>
      <xdr:row>83</xdr:row>
      <xdr:rowOff>57150</xdr:rowOff>
    </xdr:to>
    <xdr:sp macro="" textlink="">
      <xdr:nvSpPr>
        <xdr:cNvPr id="7125" name="Text Box 9">
          <a:extLst>
            <a:ext uri="{FF2B5EF4-FFF2-40B4-BE49-F238E27FC236}">
              <a16:creationId xmlns:a16="http://schemas.microsoft.com/office/drawing/2014/main" id="{CB4254CA-1D4F-49D4-AE8D-1DA74083E1A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15716</xdr:colOff>
      <xdr:row>83</xdr:row>
      <xdr:rowOff>57150</xdr:rowOff>
    </xdr:to>
    <xdr:sp macro="" textlink="">
      <xdr:nvSpPr>
        <xdr:cNvPr id="7126" name="Text Box 10">
          <a:extLst>
            <a:ext uri="{FF2B5EF4-FFF2-40B4-BE49-F238E27FC236}">
              <a16:creationId xmlns:a16="http://schemas.microsoft.com/office/drawing/2014/main" id="{04B63E67-5EAF-42FE-A8B9-15E8B01F9C1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15716</xdr:colOff>
      <xdr:row>83</xdr:row>
      <xdr:rowOff>57150</xdr:rowOff>
    </xdr:to>
    <xdr:sp macro="" textlink="">
      <xdr:nvSpPr>
        <xdr:cNvPr id="7127" name="Text Box 41">
          <a:extLst>
            <a:ext uri="{FF2B5EF4-FFF2-40B4-BE49-F238E27FC236}">
              <a16:creationId xmlns:a16="http://schemas.microsoft.com/office/drawing/2014/main" id="{EABA4DA9-E8C8-47DF-8CEB-E8B2B27EBC6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15716</xdr:colOff>
      <xdr:row>83</xdr:row>
      <xdr:rowOff>57150</xdr:rowOff>
    </xdr:to>
    <xdr:sp macro="" textlink="">
      <xdr:nvSpPr>
        <xdr:cNvPr id="7128" name="Text Box 43">
          <a:extLst>
            <a:ext uri="{FF2B5EF4-FFF2-40B4-BE49-F238E27FC236}">
              <a16:creationId xmlns:a16="http://schemas.microsoft.com/office/drawing/2014/main" id="{74B9530F-63C2-4281-AE5A-C8FC5264AB0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7129" name="Text Box 1">
          <a:extLst>
            <a:ext uri="{FF2B5EF4-FFF2-40B4-BE49-F238E27FC236}">
              <a16:creationId xmlns:a16="http://schemas.microsoft.com/office/drawing/2014/main" id="{F06779C6-7397-48EA-9D70-825B8A0AEAF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7130" name="Text Box 8">
          <a:extLst>
            <a:ext uri="{FF2B5EF4-FFF2-40B4-BE49-F238E27FC236}">
              <a16:creationId xmlns:a16="http://schemas.microsoft.com/office/drawing/2014/main" id="{D738CE4A-AE34-495C-B74B-E6EF51EC67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7131" name="Text Box 9">
          <a:extLst>
            <a:ext uri="{FF2B5EF4-FFF2-40B4-BE49-F238E27FC236}">
              <a16:creationId xmlns:a16="http://schemas.microsoft.com/office/drawing/2014/main" id="{6FBE13CC-0AC4-4CD7-8769-7CC92E56BCC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7132" name="Text Box 10">
          <a:extLst>
            <a:ext uri="{FF2B5EF4-FFF2-40B4-BE49-F238E27FC236}">
              <a16:creationId xmlns:a16="http://schemas.microsoft.com/office/drawing/2014/main" id="{F3F66CF2-0E35-423A-A36F-02680695FEA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7133" name="Text Box 41">
          <a:extLst>
            <a:ext uri="{FF2B5EF4-FFF2-40B4-BE49-F238E27FC236}">
              <a16:creationId xmlns:a16="http://schemas.microsoft.com/office/drawing/2014/main" id="{8187A2A9-ADCE-48DF-BBB4-2533171B7E3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7134" name="Text Box 43">
          <a:extLst>
            <a:ext uri="{FF2B5EF4-FFF2-40B4-BE49-F238E27FC236}">
              <a16:creationId xmlns:a16="http://schemas.microsoft.com/office/drawing/2014/main" id="{BBE18B25-6867-42E1-8EC1-C388C645BE4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7135" name="Text Box 1">
          <a:extLst>
            <a:ext uri="{FF2B5EF4-FFF2-40B4-BE49-F238E27FC236}">
              <a16:creationId xmlns:a16="http://schemas.microsoft.com/office/drawing/2014/main" id="{C91F4F18-602D-4165-B46A-6E112B991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7136" name="Text Box 8">
          <a:extLst>
            <a:ext uri="{FF2B5EF4-FFF2-40B4-BE49-F238E27FC236}">
              <a16:creationId xmlns:a16="http://schemas.microsoft.com/office/drawing/2014/main" id="{8593565F-E64B-492E-9F6C-3E72988A781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7137" name="Text Box 9">
          <a:extLst>
            <a:ext uri="{FF2B5EF4-FFF2-40B4-BE49-F238E27FC236}">
              <a16:creationId xmlns:a16="http://schemas.microsoft.com/office/drawing/2014/main" id="{EF1C1E6B-0B35-454B-9E79-B0A635CD6CB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7138" name="Text Box 10">
          <a:extLst>
            <a:ext uri="{FF2B5EF4-FFF2-40B4-BE49-F238E27FC236}">
              <a16:creationId xmlns:a16="http://schemas.microsoft.com/office/drawing/2014/main" id="{4140C902-9F3E-48EA-82EE-C2EBA6024B8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7139" name="Text Box 41">
          <a:extLst>
            <a:ext uri="{FF2B5EF4-FFF2-40B4-BE49-F238E27FC236}">
              <a16:creationId xmlns:a16="http://schemas.microsoft.com/office/drawing/2014/main" id="{26766EE7-9FF0-4DE5-96E5-E57F0FC0861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7140" name="Text Box 43">
          <a:extLst>
            <a:ext uri="{FF2B5EF4-FFF2-40B4-BE49-F238E27FC236}">
              <a16:creationId xmlns:a16="http://schemas.microsoft.com/office/drawing/2014/main" id="{582E8B34-C288-4986-B751-DAFE2E13B96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7141" name="Text Box 1">
          <a:extLst>
            <a:ext uri="{FF2B5EF4-FFF2-40B4-BE49-F238E27FC236}">
              <a16:creationId xmlns:a16="http://schemas.microsoft.com/office/drawing/2014/main" id="{42189304-037A-4083-BFAD-CC407D56FAF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7142" name="Text Box 8">
          <a:extLst>
            <a:ext uri="{FF2B5EF4-FFF2-40B4-BE49-F238E27FC236}">
              <a16:creationId xmlns:a16="http://schemas.microsoft.com/office/drawing/2014/main" id="{5C4B1E2B-478E-4863-9618-45B55DE9524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7143" name="Text Box 9">
          <a:extLst>
            <a:ext uri="{FF2B5EF4-FFF2-40B4-BE49-F238E27FC236}">
              <a16:creationId xmlns:a16="http://schemas.microsoft.com/office/drawing/2014/main" id="{ECB12D24-CB16-4655-B7DF-10C244E38B0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7144" name="Text Box 10">
          <a:extLst>
            <a:ext uri="{FF2B5EF4-FFF2-40B4-BE49-F238E27FC236}">
              <a16:creationId xmlns:a16="http://schemas.microsoft.com/office/drawing/2014/main" id="{CD307E1D-7EC7-41DA-BF56-79F0C888DEB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7145" name="Text Box 41">
          <a:extLst>
            <a:ext uri="{FF2B5EF4-FFF2-40B4-BE49-F238E27FC236}">
              <a16:creationId xmlns:a16="http://schemas.microsoft.com/office/drawing/2014/main" id="{732662CF-DA18-4C95-A56A-F19C337AC02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7146" name="Text Box 43">
          <a:extLst>
            <a:ext uri="{FF2B5EF4-FFF2-40B4-BE49-F238E27FC236}">
              <a16:creationId xmlns:a16="http://schemas.microsoft.com/office/drawing/2014/main" id="{E29A2D3C-DC30-4196-992D-2C1165AB87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7147" name="Text Box 1">
          <a:extLst>
            <a:ext uri="{FF2B5EF4-FFF2-40B4-BE49-F238E27FC236}">
              <a16:creationId xmlns:a16="http://schemas.microsoft.com/office/drawing/2014/main" id="{93EEF90C-E727-4DBC-8826-652E29E2487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7148" name="Text Box 8">
          <a:extLst>
            <a:ext uri="{FF2B5EF4-FFF2-40B4-BE49-F238E27FC236}">
              <a16:creationId xmlns:a16="http://schemas.microsoft.com/office/drawing/2014/main" id="{E7428936-6FDE-4BDD-A34A-E66A56B58E9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7149" name="Text Box 9">
          <a:extLst>
            <a:ext uri="{FF2B5EF4-FFF2-40B4-BE49-F238E27FC236}">
              <a16:creationId xmlns:a16="http://schemas.microsoft.com/office/drawing/2014/main" id="{F2229615-16E0-4006-A6C9-5B2246F692E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7150" name="Text Box 10">
          <a:extLst>
            <a:ext uri="{FF2B5EF4-FFF2-40B4-BE49-F238E27FC236}">
              <a16:creationId xmlns:a16="http://schemas.microsoft.com/office/drawing/2014/main" id="{8656CF8D-2399-41FC-8956-05319DB3327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7151" name="Text Box 41">
          <a:extLst>
            <a:ext uri="{FF2B5EF4-FFF2-40B4-BE49-F238E27FC236}">
              <a16:creationId xmlns:a16="http://schemas.microsoft.com/office/drawing/2014/main" id="{E385449E-069D-4E26-A5B4-5D46CAA4AA2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7152" name="Text Box 43">
          <a:extLst>
            <a:ext uri="{FF2B5EF4-FFF2-40B4-BE49-F238E27FC236}">
              <a16:creationId xmlns:a16="http://schemas.microsoft.com/office/drawing/2014/main" id="{437E650E-A0E8-4409-83CE-CAC82661B87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7153" name="Text Box 1">
          <a:extLst>
            <a:ext uri="{FF2B5EF4-FFF2-40B4-BE49-F238E27FC236}">
              <a16:creationId xmlns:a16="http://schemas.microsoft.com/office/drawing/2014/main" id="{1152D20F-C0FE-41FA-968D-16963F0626A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7154" name="Text Box 8">
          <a:extLst>
            <a:ext uri="{FF2B5EF4-FFF2-40B4-BE49-F238E27FC236}">
              <a16:creationId xmlns:a16="http://schemas.microsoft.com/office/drawing/2014/main" id="{B39FFA4D-06D9-4CDF-B077-25EFB8251A1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7155" name="Text Box 9">
          <a:extLst>
            <a:ext uri="{FF2B5EF4-FFF2-40B4-BE49-F238E27FC236}">
              <a16:creationId xmlns:a16="http://schemas.microsoft.com/office/drawing/2014/main" id="{B8D08AFC-A41B-4750-A07C-D0B3E9B8B7D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7156" name="Text Box 10">
          <a:extLst>
            <a:ext uri="{FF2B5EF4-FFF2-40B4-BE49-F238E27FC236}">
              <a16:creationId xmlns:a16="http://schemas.microsoft.com/office/drawing/2014/main" id="{E0BE5AAC-CD04-40CF-B097-F603347238A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7157" name="Text Box 41">
          <a:extLst>
            <a:ext uri="{FF2B5EF4-FFF2-40B4-BE49-F238E27FC236}">
              <a16:creationId xmlns:a16="http://schemas.microsoft.com/office/drawing/2014/main" id="{5B83A8B3-5687-49D5-9594-BF00B51ADAC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7158" name="Text Box 43">
          <a:extLst>
            <a:ext uri="{FF2B5EF4-FFF2-40B4-BE49-F238E27FC236}">
              <a16:creationId xmlns:a16="http://schemas.microsoft.com/office/drawing/2014/main" id="{D6EBB400-E2BA-48F8-8E85-5DEE428C880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7159" name="Text Box 1">
          <a:extLst>
            <a:ext uri="{FF2B5EF4-FFF2-40B4-BE49-F238E27FC236}">
              <a16:creationId xmlns:a16="http://schemas.microsoft.com/office/drawing/2014/main" id="{F4999DF5-ECF7-42E0-B9E1-040150AC4F0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7160" name="Text Box 8">
          <a:extLst>
            <a:ext uri="{FF2B5EF4-FFF2-40B4-BE49-F238E27FC236}">
              <a16:creationId xmlns:a16="http://schemas.microsoft.com/office/drawing/2014/main" id="{77439EAC-F2AC-4802-9B46-297D197389C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7161" name="Text Box 9">
          <a:extLst>
            <a:ext uri="{FF2B5EF4-FFF2-40B4-BE49-F238E27FC236}">
              <a16:creationId xmlns:a16="http://schemas.microsoft.com/office/drawing/2014/main" id="{17DAA1B8-2F9B-4063-A2DA-08EC4DE4B46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7162" name="Text Box 10">
          <a:extLst>
            <a:ext uri="{FF2B5EF4-FFF2-40B4-BE49-F238E27FC236}">
              <a16:creationId xmlns:a16="http://schemas.microsoft.com/office/drawing/2014/main" id="{D643D2A0-D6B2-40E3-814F-4E63FC08FD5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7163" name="Text Box 41">
          <a:extLst>
            <a:ext uri="{FF2B5EF4-FFF2-40B4-BE49-F238E27FC236}">
              <a16:creationId xmlns:a16="http://schemas.microsoft.com/office/drawing/2014/main" id="{381BD6E9-6595-4F22-B981-63E24FB63CB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57150</xdr:rowOff>
    </xdr:to>
    <xdr:sp macro="" textlink="">
      <xdr:nvSpPr>
        <xdr:cNvPr id="7164" name="Text Box 43">
          <a:extLst>
            <a:ext uri="{FF2B5EF4-FFF2-40B4-BE49-F238E27FC236}">
              <a16:creationId xmlns:a16="http://schemas.microsoft.com/office/drawing/2014/main" id="{3EE9CA23-E4D8-41B2-B94D-8658349808C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19050</xdr:rowOff>
    </xdr:to>
    <xdr:sp macro="" textlink="">
      <xdr:nvSpPr>
        <xdr:cNvPr id="7165" name="Text Box 1">
          <a:extLst>
            <a:ext uri="{FF2B5EF4-FFF2-40B4-BE49-F238E27FC236}">
              <a16:creationId xmlns:a16="http://schemas.microsoft.com/office/drawing/2014/main" id="{AE9168FC-DB34-405D-B2E5-A476FBAAA70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19050</xdr:rowOff>
    </xdr:to>
    <xdr:sp macro="" textlink="">
      <xdr:nvSpPr>
        <xdr:cNvPr id="7166" name="Text Box 8">
          <a:extLst>
            <a:ext uri="{FF2B5EF4-FFF2-40B4-BE49-F238E27FC236}">
              <a16:creationId xmlns:a16="http://schemas.microsoft.com/office/drawing/2014/main" id="{B5DC2E15-35E6-4A3B-8C9D-A8C7EBFB793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19050</xdr:rowOff>
    </xdr:to>
    <xdr:sp macro="" textlink="">
      <xdr:nvSpPr>
        <xdr:cNvPr id="7167" name="Text Box 9">
          <a:extLst>
            <a:ext uri="{FF2B5EF4-FFF2-40B4-BE49-F238E27FC236}">
              <a16:creationId xmlns:a16="http://schemas.microsoft.com/office/drawing/2014/main" id="{A726EC91-2A17-4EEA-9ED3-A1FC133148E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19050</xdr:rowOff>
    </xdr:to>
    <xdr:sp macro="" textlink="">
      <xdr:nvSpPr>
        <xdr:cNvPr id="7168" name="Text Box 10">
          <a:extLst>
            <a:ext uri="{FF2B5EF4-FFF2-40B4-BE49-F238E27FC236}">
              <a16:creationId xmlns:a16="http://schemas.microsoft.com/office/drawing/2014/main" id="{60EC62C7-BE36-4ECB-8E45-A81D6041B11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19050</xdr:rowOff>
    </xdr:to>
    <xdr:sp macro="" textlink="">
      <xdr:nvSpPr>
        <xdr:cNvPr id="7169" name="Text Box 41">
          <a:extLst>
            <a:ext uri="{FF2B5EF4-FFF2-40B4-BE49-F238E27FC236}">
              <a16:creationId xmlns:a16="http://schemas.microsoft.com/office/drawing/2014/main" id="{0F1B29E5-4DBC-48A7-91A2-A8586DFE258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19050</xdr:rowOff>
    </xdr:to>
    <xdr:sp macro="" textlink="">
      <xdr:nvSpPr>
        <xdr:cNvPr id="7170" name="Text Box 43">
          <a:extLst>
            <a:ext uri="{FF2B5EF4-FFF2-40B4-BE49-F238E27FC236}">
              <a16:creationId xmlns:a16="http://schemas.microsoft.com/office/drawing/2014/main" id="{4783A5C3-079A-4DC6-856B-358BFB50E10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44450</xdr:rowOff>
    </xdr:to>
    <xdr:sp macro="" textlink="">
      <xdr:nvSpPr>
        <xdr:cNvPr id="7171" name="Text Box 1">
          <a:extLst>
            <a:ext uri="{FF2B5EF4-FFF2-40B4-BE49-F238E27FC236}">
              <a16:creationId xmlns:a16="http://schemas.microsoft.com/office/drawing/2014/main" id="{142E7AA6-D80B-4BCB-BE56-315DC6B0F83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44450</xdr:rowOff>
    </xdr:to>
    <xdr:sp macro="" textlink="">
      <xdr:nvSpPr>
        <xdr:cNvPr id="7172" name="Text Box 8">
          <a:extLst>
            <a:ext uri="{FF2B5EF4-FFF2-40B4-BE49-F238E27FC236}">
              <a16:creationId xmlns:a16="http://schemas.microsoft.com/office/drawing/2014/main" id="{E5CA520A-40D4-4657-B830-CFF263C176D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44450</xdr:rowOff>
    </xdr:to>
    <xdr:sp macro="" textlink="">
      <xdr:nvSpPr>
        <xdr:cNvPr id="7173" name="Text Box 9">
          <a:extLst>
            <a:ext uri="{FF2B5EF4-FFF2-40B4-BE49-F238E27FC236}">
              <a16:creationId xmlns:a16="http://schemas.microsoft.com/office/drawing/2014/main" id="{C6878CC3-131A-4BE3-8B83-868874D4F1E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44450</xdr:rowOff>
    </xdr:to>
    <xdr:sp macro="" textlink="">
      <xdr:nvSpPr>
        <xdr:cNvPr id="7174" name="Text Box 10">
          <a:extLst>
            <a:ext uri="{FF2B5EF4-FFF2-40B4-BE49-F238E27FC236}">
              <a16:creationId xmlns:a16="http://schemas.microsoft.com/office/drawing/2014/main" id="{65E40F95-1928-4865-94FC-EA82666227D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44450</xdr:rowOff>
    </xdr:to>
    <xdr:sp macro="" textlink="">
      <xdr:nvSpPr>
        <xdr:cNvPr id="7175" name="Text Box 41">
          <a:extLst>
            <a:ext uri="{FF2B5EF4-FFF2-40B4-BE49-F238E27FC236}">
              <a16:creationId xmlns:a16="http://schemas.microsoft.com/office/drawing/2014/main" id="{F0A58884-D91B-48D4-A0AB-9E7DF958777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44450</xdr:rowOff>
    </xdr:to>
    <xdr:sp macro="" textlink="">
      <xdr:nvSpPr>
        <xdr:cNvPr id="7176" name="Text Box 43">
          <a:extLst>
            <a:ext uri="{FF2B5EF4-FFF2-40B4-BE49-F238E27FC236}">
              <a16:creationId xmlns:a16="http://schemas.microsoft.com/office/drawing/2014/main" id="{1F26847A-FE82-4FF0-8F3D-92341406345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7177" name="Text Box 1">
          <a:extLst>
            <a:ext uri="{FF2B5EF4-FFF2-40B4-BE49-F238E27FC236}">
              <a16:creationId xmlns:a16="http://schemas.microsoft.com/office/drawing/2014/main" id="{1202F9E4-DD74-45A7-A1E8-8CDC58A575A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7178" name="Text Box 8">
          <a:extLst>
            <a:ext uri="{FF2B5EF4-FFF2-40B4-BE49-F238E27FC236}">
              <a16:creationId xmlns:a16="http://schemas.microsoft.com/office/drawing/2014/main" id="{5B130290-D5B2-407C-B54C-8A4F02DD16F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7179" name="Text Box 9">
          <a:extLst>
            <a:ext uri="{FF2B5EF4-FFF2-40B4-BE49-F238E27FC236}">
              <a16:creationId xmlns:a16="http://schemas.microsoft.com/office/drawing/2014/main" id="{8E87B70C-BE78-420D-AB39-191BEE252EF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7180" name="Text Box 10">
          <a:extLst>
            <a:ext uri="{FF2B5EF4-FFF2-40B4-BE49-F238E27FC236}">
              <a16:creationId xmlns:a16="http://schemas.microsoft.com/office/drawing/2014/main" id="{ABD46B7D-340E-4649-8F25-6D47BAB93A5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7181" name="Text Box 41">
          <a:extLst>
            <a:ext uri="{FF2B5EF4-FFF2-40B4-BE49-F238E27FC236}">
              <a16:creationId xmlns:a16="http://schemas.microsoft.com/office/drawing/2014/main" id="{EA00A6BF-E116-4064-BC0F-A653E927197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7182" name="Text Box 43">
          <a:extLst>
            <a:ext uri="{FF2B5EF4-FFF2-40B4-BE49-F238E27FC236}">
              <a16:creationId xmlns:a16="http://schemas.microsoft.com/office/drawing/2014/main" id="{5C502E22-ADA6-44D8-9D4C-0A356650093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7183" name="Text Box 1">
          <a:extLst>
            <a:ext uri="{FF2B5EF4-FFF2-40B4-BE49-F238E27FC236}">
              <a16:creationId xmlns:a16="http://schemas.microsoft.com/office/drawing/2014/main" id="{47AAABA2-D03A-437F-879A-1E73F70E8AE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7184" name="Text Box 8">
          <a:extLst>
            <a:ext uri="{FF2B5EF4-FFF2-40B4-BE49-F238E27FC236}">
              <a16:creationId xmlns:a16="http://schemas.microsoft.com/office/drawing/2014/main" id="{631569D7-8939-4BDB-80B8-E901888A1DA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7185" name="Text Box 9">
          <a:extLst>
            <a:ext uri="{FF2B5EF4-FFF2-40B4-BE49-F238E27FC236}">
              <a16:creationId xmlns:a16="http://schemas.microsoft.com/office/drawing/2014/main" id="{1E8F5A94-55EF-4C77-997D-1683F07F21A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7186" name="Text Box 10">
          <a:extLst>
            <a:ext uri="{FF2B5EF4-FFF2-40B4-BE49-F238E27FC236}">
              <a16:creationId xmlns:a16="http://schemas.microsoft.com/office/drawing/2014/main" id="{1521569A-6C08-461E-88D8-85B0B60952D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7187" name="Text Box 41">
          <a:extLst>
            <a:ext uri="{FF2B5EF4-FFF2-40B4-BE49-F238E27FC236}">
              <a16:creationId xmlns:a16="http://schemas.microsoft.com/office/drawing/2014/main" id="{8945FC88-DC6E-43B4-AB68-D3BF4BD550C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7188" name="Text Box 43">
          <a:extLst>
            <a:ext uri="{FF2B5EF4-FFF2-40B4-BE49-F238E27FC236}">
              <a16:creationId xmlns:a16="http://schemas.microsoft.com/office/drawing/2014/main" id="{F91C220A-B3C3-4206-A38E-DFD67A9D3EF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7189" name="Text Box 1">
          <a:extLst>
            <a:ext uri="{FF2B5EF4-FFF2-40B4-BE49-F238E27FC236}">
              <a16:creationId xmlns:a16="http://schemas.microsoft.com/office/drawing/2014/main" id="{948B0A5B-8224-4AEF-BC8A-262A9D9B465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7190" name="Text Box 8">
          <a:extLst>
            <a:ext uri="{FF2B5EF4-FFF2-40B4-BE49-F238E27FC236}">
              <a16:creationId xmlns:a16="http://schemas.microsoft.com/office/drawing/2014/main" id="{27DF1916-A8EC-490E-82ED-7B54BDBC3B2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7191" name="Text Box 9">
          <a:extLst>
            <a:ext uri="{FF2B5EF4-FFF2-40B4-BE49-F238E27FC236}">
              <a16:creationId xmlns:a16="http://schemas.microsoft.com/office/drawing/2014/main" id="{C75BA8E5-C9E7-44C7-B6C9-0ADFF2D29CA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7192" name="Text Box 10">
          <a:extLst>
            <a:ext uri="{FF2B5EF4-FFF2-40B4-BE49-F238E27FC236}">
              <a16:creationId xmlns:a16="http://schemas.microsoft.com/office/drawing/2014/main" id="{BBF66731-4809-4E60-80DE-C8BF4E479F4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7193" name="Text Box 41">
          <a:extLst>
            <a:ext uri="{FF2B5EF4-FFF2-40B4-BE49-F238E27FC236}">
              <a16:creationId xmlns:a16="http://schemas.microsoft.com/office/drawing/2014/main" id="{BC64724C-68FD-4318-80CA-94F31D17591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7194" name="Text Box 43">
          <a:extLst>
            <a:ext uri="{FF2B5EF4-FFF2-40B4-BE49-F238E27FC236}">
              <a16:creationId xmlns:a16="http://schemas.microsoft.com/office/drawing/2014/main" id="{59A3707C-0C60-460D-99F1-B06B2107740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7195" name="Text Box 1">
          <a:extLst>
            <a:ext uri="{FF2B5EF4-FFF2-40B4-BE49-F238E27FC236}">
              <a16:creationId xmlns:a16="http://schemas.microsoft.com/office/drawing/2014/main" id="{DEA381CE-67D1-4B88-A4A1-13BD3B25154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7196" name="Text Box 8">
          <a:extLst>
            <a:ext uri="{FF2B5EF4-FFF2-40B4-BE49-F238E27FC236}">
              <a16:creationId xmlns:a16="http://schemas.microsoft.com/office/drawing/2014/main" id="{ECCB8539-2F04-476E-A694-5180990C687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7197" name="Text Box 9">
          <a:extLst>
            <a:ext uri="{FF2B5EF4-FFF2-40B4-BE49-F238E27FC236}">
              <a16:creationId xmlns:a16="http://schemas.microsoft.com/office/drawing/2014/main" id="{074B9AF1-CEC6-4582-BA65-1DB67F43AAE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7198" name="Text Box 10">
          <a:extLst>
            <a:ext uri="{FF2B5EF4-FFF2-40B4-BE49-F238E27FC236}">
              <a16:creationId xmlns:a16="http://schemas.microsoft.com/office/drawing/2014/main" id="{1963C484-A055-48FB-BC00-B3890008C7B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7199" name="Text Box 41">
          <a:extLst>
            <a:ext uri="{FF2B5EF4-FFF2-40B4-BE49-F238E27FC236}">
              <a16:creationId xmlns:a16="http://schemas.microsoft.com/office/drawing/2014/main" id="{4D10870D-B466-4D44-A94E-C03ACCCBEC5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7200" name="Text Box 43">
          <a:extLst>
            <a:ext uri="{FF2B5EF4-FFF2-40B4-BE49-F238E27FC236}">
              <a16:creationId xmlns:a16="http://schemas.microsoft.com/office/drawing/2014/main" id="{55796984-BCE1-4116-BBD4-B069019D497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15716</xdr:colOff>
      <xdr:row>83</xdr:row>
      <xdr:rowOff>44450</xdr:rowOff>
    </xdr:to>
    <xdr:sp macro="" textlink="">
      <xdr:nvSpPr>
        <xdr:cNvPr id="7201" name="Text Box 1">
          <a:extLst>
            <a:ext uri="{FF2B5EF4-FFF2-40B4-BE49-F238E27FC236}">
              <a16:creationId xmlns:a16="http://schemas.microsoft.com/office/drawing/2014/main" id="{B3B07E73-F197-4964-B624-9FDAC10D357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15716</xdr:colOff>
      <xdr:row>83</xdr:row>
      <xdr:rowOff>44450</xdr:rowOff>
    </xdr:to>
    <xdr:sp macro="" textlink="">
      <xdr:nvSpPr>
        <xdr:cNvPr id="7202" name="Text Box 8">
          <a:extLst>
            <a:ext uri="{FF2B5EF4-FFF2-40B4-BE49-F238E27FC236}">
              <a16:creationId xmlns:a16="http://schemas.microsoft.com/office/drawing/2014/main" id="{3D8C8F81-C95E-423D-8F9F-B95742101BB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15716</xdr:colOff>
      <xdr:row>83</xdr:row>
      <xdr:rowOff>44450</xdr:rowOff>
    </xdr:to>
    <xdr:sp macro="" textlink="">
      <xdr:nvSpPr>
        <xdr:cNvPr id="7203" name="Text Box 9">
          <a:extLst>
            <a:ext uri="{FF2B5EF4-FFF2-40B4-BE49-F238E27FC236}">
              <a16:creationId xmlns:a16="http://schemas.microsoft.com/office/drawing/2014/main" id="{4A2A9BF6-AEE8-42DA-8E93-71E9C278A87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15716</xdr:colOff>
      <xdr:row>83</xdr:row>
      <xdr:rowOff>44450</xdr:rowOff>
    </xdr:to>
    <xdr:sp macro="" textlink="">
      <xdr:nvSpPr>
        <xdr:cNvPr id="7204" name="Text Box 10">
          <a:extLst>
            <a:ext uri="{FF2B5EF4-FFF2-40B4-BE49-F238E27FC236}">
              <a16:creationId xmlns:a16="http://schemas.microsoft.com/office/drawing/2014/main" id="{127EFDBD-9B30-47D9-B006-21A4D0DFC7F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15716</xdr:colOff>
      <xdr:row>83</xdr:row>
      <xdr:rowOff>44450</xdr:rowOff>
    </xdr:to>
    <xdr:sp macro="" textlink="">
      <xdr:nvSpPr>
        <xdr:cNvPr id="7205" name="Text Box 41">
          <a:extLst>
            <a:ext uri="{FF2B5EF4-FFF2-40B4-BE49-F238E27FC236}">
              <a16:creationId xmlns:a16="http://schemas.microsoft.com/office/drawing/2014/main" id="{2142D094-A1E7-4A05-A337-BE1E5AE4A3C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15716</xdr:colOff>
      <xdr:row>83</xdr:row>
      <xdr:rowOff>44450</xdr:rowOff>
    </xdr:to>
    <xdr:sp macro="" textlink="">
      <xdr:nvSpPr>
        <xdr:cNvPr id="7206" name="Text Box 43">
          <a:extLst>
            <a:ext uri="{FF2B5EF4-FFF2-40B4-BE49-F238E27FC236}">
              <a16:creationId xmlns:a16="http://schemas.microsoft.com/office/drawing/2014/main" id="{77FB46BB-E8A4-4BE0-AE45-8C1DDAA1255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7207" name="Text Box 1">
          <a:extLst>
            <a:ext uri="{FF2B5EF4-FFF2-40B4-BE49-F238E27FC236}">
              <a16:creationId xmlns:a16="http://schemas.microsoft.com/office/drawing/2014/main" id="{81EA67C9-459A-486B-A7A9-A1AFB0C8066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7208" name="Text Box 8">
          <a:extLst>
            <a:ext uri="{FF2B5EF4-FFF2-40B4-BE49-F238E27FC236}">
              <a16:creationId xmlns:a16="http://schemas.microsoft.com/office/drawing/2014/main" id="{3581EE15-6D0D-433B-BFFE-8933E4E9082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7209" name="Text Box 9">
          <a:extLst>
            <a:ext uri="{FF2B5EF4-FFF2-40B4-BE49-F238E27FC236}">
              <a16:creationId xmlns:a16="http://schemas.microsoft.com/office/drawing/2014/main" id="{3C73E642-6C09-46E8-81F5-C13E949941C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7210" name="Text Box 10">
          <a:extLst>
            <a:ext uri="{FF2B5EF4-FFF2-40B4-BE49-F238E27FC236}">
              <a16:creationId xmlns:a16="http://schemas.microsoft.com/office/drawing/2014/main" id="{C94FA06D-E9C9-4348-9D75-49DD611C8E0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7211" name="Text Box 41">
          <a:extLst>
            <a:ext uri="{FF2B5EF4-FFF2-40B4-BE49-F238E27FC236}">
              <a16:creationId xmlns:a16="http://schemas.microsoft.com/office/drawing/2014/main" id="{434D6A75-D009-4C3F-93EC-C8382DB7113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7212" name="Text Box 43">
          <a:extLst>
            <a:ext uri="{FF2B5EF4-FFF2-40B4-BE49-F238E27FC236}">
              <a16:creationId xmlns:a16="http://schemas.microsoft.com/office/drawing/2014/main" id="{A9EB51FF-C516-4ADF-B3C3-E3C128E3F68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7213" name="Text Box 1">
          <a:extLst>
            <a:ext uri="{FF2B5EF4-FFF2-40B4-BE49-F238E27FC236}">
              <a16:creationId xmlns:a16="http://schemas.microsoft.com/office/drawing/2014/main" id="{60D515D8-93DA-4F90-A0CB-A6D39887C4D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7214" name="Text Box 8">
          <a:extLst>
            <a:ext uri="{FF2B5EF4-FFF2-40B4-BE49-F238E27FC236}">
              <a16:creationId xmlns:a16="http://schemas.microsoft.com/office/drawing/2014/main" id="{0EEE24FF-FC53-41D9-94BB-24ABB285B35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7215" name="Text Box 9">
          <a:extLst>
            <a:ext uri="{FF2B5EF4-FFF2-40B4-BE49-F238E27FC236}">
              <a16:creationId xmlns:a16="http://schemas.microsoft.com/office/drawing/2014/main" id="{BA9411B4-B2F7-4039-A42F-D036D5AD826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7216" name="Text Box 10">
          <a:extLst>
            <a:ext uri="{FF2B5EF4-FFF2-40B4-BE49-F238E27FC236}">
              <a16:creationId xmlns:a16="http://schemas.microsoft.com/office/drawing/2014/main" id="{579A540F-32DA-44D2-A6E5-2B7DC5F732E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7217" name="Text Box 41">
          <a:extLst>
            <a:ext uri="{FF2B5EF4-FFF2-40B4-BE49-F238E27FC236}">
              <a16:creationId xmlns:a16="http://schemas.microsoft.com/office/drawing/2014/main" id="{C78988F8-8619-414D-87DF-0BDA6521089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7218" name="Text Box 43">
          <a:extLst>
            <a:ext uri="{FF2B5EF4-FFF2-40B4-BE49-F238E27FC236}">
              <a16:creationId xmlns:a16="http://schemas.microsoft.com/office/drawing/2014/main" id="{654D6CF7-E801-444D-AEA4-C25EC0E661F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7219" name="Text Box 1">
          <a:extLst>
            <a:ext uri="{FF2B5EF4-FFF2-40B4-BE49-F238E27FC236}">
              <a16:creationId xmlns:a16="http://schemas.microsoft.com/office/drawing/2014/main" id="{564F091B-6AFD-448A-BB3B-031BA47A261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7220" name="Text Box 8">
          <a:extLst>
            <a:ext uri="{FF2B5EF4-FFF2-40B4-BE49-F238E27FC236}">
              <a16:creationId xmlns:a16="http://schemas.microsoft.com/office/drawing/2014/main" id="{D2AB9380-252E-47B8-8708-28B7F05C467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7221" name="Text Box 9">
          <a:extLst>
            <a:ext uri="{FF2B5EF4-FFF2-40B4-BE49-F238E27FC236}">
              <a16:creationId xmlns:a16="http://schemas.microsoft.com/office/drawing/2014/main" id="{97E33C05-3F24-4585-B876-86D3363DC34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7222" name="Text Box 10">
          <a:extLst>
            <a:ext uri="{FF2B5EF4-FFF2-40B4-BE49-F238E27FC236}">
              <a16:creationId xmlns:a16="http://schemas.microsoft.com/office/drawing/2014/main" id="{6A54EE49-7C9D-4367-BA10-10A4F519D23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7223" name="Text Box 41">
          <a:extLst>
            <a:ext uri="{FF2B5EF4-FFF2-40B4-BE49-F238E27FC236}">
              <a16:creationId xmlns:a16="http://schemas.microsoft.com/office/drawing/2014/main" id="{AC2D5EE8-3D8D-41DF-AE64-108374DABA2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7224" name="Text Box 43">
          <a:extLst>
            <a:ext uri="{FF2B5EF4-FFF2-40B4-BE49-F238E27FC236}">
              <a16:creationId xmlns:a16="http://schemas.microsoft.com/office/drawing/2014/main" id="{3835ABC5-0CD0-48C5-8A1E-6D0E4816D3B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7225" name="Text Box 1">
          <a:extLst>
            <a:ext uri="{FF2B5EF4-FFF2-40B4-BE49-F238E27FC236}">
              <a16:creationId xmlns:a16="http://schemas.microsoft.com/office/drawing/2014/main" id="{3A631C45-7617-49C4-8C2E-3F99519BA9F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7226" name="Text Box 8">
          <a:extLst>
            <a:ext uri="{FF2B5EF4-FFF2-40B4-BE49-F238E27FC236}">
              <a16:creationId xmlns:a16="http://schemas.microsoft.com/office/drawing/2014/main" id="{73591FB4-3346-464D-A47F-D0634B6202F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7227" name="Text Box 9">
          <a:extLst>
            <a:ext uri="{FF2B5EF4-FFF2-40B4-BE49-F238E27FC236}">
              <a16:creationId xmlns:a16="http://schemas.microsoft.com/office/drawing/2014/main" id="{81578F43-944C-42B5-B784-AA92F753136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7228" name="Text Box 10">
          <a:extLst>
            <a:ext uri="{FF2B5EF4-FFF2-40B4-BE49-F238E27FC236}">
              <a16:creationId xmlns:a16="http://schemas.microsoft.com/office/drawing/2014/main" id="{7410A04B-8989-4F4B-8DC8-50F18CC2C0F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7229" name="Text Box 41">
          <a:extLst>
            <a:ext uri="{FF2B5EF4-FFF2-40B4-BE49-F238E27FC236}">
              <a16:creationId xmlns:a16="http://schemas.microsoft.com/office/drawing/2014/main" id="{2F85195A-5FD6-4866-832B-0099848FBEB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7230" name="Text Box 43">
          <a:extLst>
            <a:ext uri="{FF2B5EF4-FFF2-40B4-BE49-F238E27FC236}">
              <a16:creationId xmlns:a16="http://schemas.microsoft.com/office/drawing/2014/main" id="{4DB628DB-7E10-433E-83A7-663949F56CE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7231" name="Text Box 1">
          <a:extLst>
            <a:ext uri="{FF2B5EF4-FFF2-40B4-BE49-F238E27FC236}">
              <a16:creationId xmlns:a16="http://schemas.microsoft.com/office/drawing/2014/main" id="{55A6849D-CED6-40FF-916B-C741E406B0D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7232" name="Text Box 8">
          <a:extLst>
            <a:ext uri="{FF2B5EF4-FFF2-40B4-BE49-F238E27FC236}">
              <a16:creationId xmlns:a16="http://schemas.microsoft.com/office/drawing/2014/main" id="{A30CBD08-1BF1-4042-B7E1-D9DE6006F0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7233" name="Text Box 9">
          <a:extLst>
            <a:ext uri="{FF2B5EF4-FFF2-40B4-BE49-F238E27FC236}">
              <a16:creationId xmlns:a16="http://schemas.microsoft.com/office/drawing/2014/main" id="{7C0F77AF-94DD-47D6-A275-3C323EBB41F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7234" name="Text Box 10">
          <a:extLst>
            <a:ext uri="{FF2B5EF4-FFF2-40B4-BE49-F238E27FC236}">
              <a16:creationId xmlns:a16="http://schemas.microsoft.com/office/drawing/2014/main" id="{D1821051-9B9F-4212-ACB4-7539E521365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7235" name="Text Box 41">
          <a:extLst>
            <a:ext uri="{FF2B5EF4-FFF2-40B4-BE49-F238E27FC236}">
              <a16:creationId xmlns:a16="http://schemas.microsoft.com/office/drawing/2014/main" id="{91697381-504D-42B5-A4F1-03118B16EAA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7236" name="Text Box 43">
          <a:extLst>
            <a:ext uri="{FF2B5EF4-FFF2-40B4-BE49-F238E27FC236}">
              <a16:creationId xmlns:a16="http://schemas.microsoft.com/office/drawing/2014/main" id="{C6670F98-0E4E-4791-91D2-768AF5E0A55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7237" name="Text Box 1">
          <a:extLst>
            <a:ext uri="{FF2B5EF4-FFF2-40B4-BE49-F238E27FC236}">
              <a16:creationId xmlns:a16="http://schemas.microsoft.com/office/drawing/2014/main" id="{ADCCD8DA-163F-4A4B-8629-D42282DC608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7238" name="Text Box 8">
          <a:extLst>
            <a:ext uri="{FF2B5EF4-FFF2-40B4-BE49-F238E27FC236}">
              <a16:creationId xmlns:a16="http://schemas.microsoft.com/office/drawing/2014/main" id="{44E8D3C2-D376-4D8A-9FA0-C6DF3E81429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7239" name="Text Box 9">
          <a:extLst>
            <a:ext uri="{FF2B5EF4-FFF2-40B4-BE49-F238E27FC236}">
              <a16:creationId xmlns:a16="http://schemas.microsoft.com/office/drawing/2014/main" id="{B9BE6D3E-39EF-457E-879F-C1307BC77BA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7240" name="Text Box 10">
          <a:extLst>
            <a:ext uri="{FF2B5EF4-FFF2-40B4-BE49-F238E27FC236}">
              <a16:creationId xmlns:a16="http://schemas.microsoft.com/office/drawing/2014/main" id="{673F0F20-A0D8-4510-9AA7-BFE91017865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7241" name="Text Box 41">
          <a:extLst>
            <a:ext uri="{FF2B5EF4-FFF2-40B4-BE49-F238E27FC236}">
              <a16:creationId xmlns:a16="http://schemas.microsoft.com/office/drawing/2014/main" id="{C484B146-C060-4970-8778-EF5B9D56F06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21590</xdr:colOff>
      <xdr:row>83</xdr:row>
      <xdr:rowOff>44450</xdr:rowOff>
    </xdr:to>
    <xdr:sp macro="" textlink="">
      <xdr:nvSpPr>
        <xdr:cNvPr id="7242" name="Text Box 43">
          <a:extLst>
            <a:ext uri="{FF2B5EF4-FFF2-40B4-BE49-F238E27FC236}">
              <a16:creationId xmlns:a16="http://schemas.microsoft.com/office/drawing/2014/main" id="{FCC923C6-F361-4E2D-9E85-282C9D79930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19050</xdr:rowOff>
    </xdr:to>
    <xdr:sp macro="" textlink="">
      <xdr:nvSpPr>
        <xdr:cNvPr id="7243" name="Text Box 1">
          <a:extLst>
            <a:ext uri="{FF2B5EF4-FFF2-40B4-BE49-F238E27FC236}">
              <a16:creationId xmlns:a16="http://schemas.microsoft.com/office/drawing/2014/main" id="{3F971D5C-86E8-400B-99E3-B2C383AB6DD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19050</xdr:rowOff>
    </xdr:to>
    <xdr:sp macro="" textlink="">
      <xdr:nvSpPr>
        <xdr:cNvPr id="7244" name="Text Box 8">
          <a:extLst>
            <a:ext uri="{FF2B5EF4-FFF2-40B4-BE49-F238E27FC236}">
              <a16:creationId xmlns:a16="http://schemas.microsoft.com/office/drawing/2014/main" id="{F709C9AE-D0A3-4340-A734-B39B63EBBEE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19050</xdr:rowOff>
    </xdr:to>
    <xdr:sp macro="" textlink="">
      <xdr:nvSpPr>
        <xdr:cNvPr id="7245" name="Text Box 9">
          <a:extLst>
            <a:ext uri="{FF2B5EF4-FFF2-40B4-BE49-F238E27FC236}">
              <a16:creationId xmlns:a16="http://schemas.microsoft.com/office/drawing/2014/main" id="{B4AAA1E0-07C4-4AFA-9097-48BC683BF96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19050</xdr:rowOff>
    </xdr:to>
    <xdr:sp macro="" textlink="">
      <xdr:nvSpPr>
        <xdr:cNvPr id="7246" name="Text Box 10">
          <a:extLst>
            <a:ext uri="{FF2B5EF4-FFF2-40B4-BE49-F238E27FC236}">
              <a16:creationId xmlns:a16="http://schemas.microsoft.com/office/drawing/2014/main" id="{565DEA65-803E-49FC-9941-2699E0871E1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19050</xdr:rowOff>
    </xdr:to>
    <xdr:sp macro="" textlink="">
      <xdr:nvSpPr>
        <xdr:cNvPr id="7247" name="Text Box 41">
          <a:extLst>
            <a:ext uri="{FF2B5EF4-FFF2-40B4-BE49-F238E27FC236}">
              <a16:creationId xmlns:a16="http://schemas.microsoft.com/office/drawing/2014/main" id="{B0736940-9BCE-49AC-B623-45692081C36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15240</xdr:colOff>
      <xdr:row>83</xdr:row>
      <xdr:rowOff>19050</xdr:rowOff>
    </xdr:to>
    <xdr:sp macro="" textlink="">
      <xdr:nvSpPr>
        <xdr:cNvPr id="7248" name="Text Box 43">
          <a:extLst>
            <a:ext uri="{FF2B5EF4-FFF2-40B4-BE49-F238E27FC236}">
              <a16:creationId xmlns:a16="http://schemas.microsoft.com/office/drawing/2014/main" id="{32C41A7C-3381-4505-AB4E-1CE5DDD00D9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7249" name="Text Box 1">
          <a:extLst>
            <a:ext uri="{FF2B5EF4-FFF2-40B4-BE49-F238E27FC236}">
              <a16:creationId xmlns:a16="http://schemas.microsoft.com/office/drawing/2014/main" id="{DFA8306C-0F57-406F-9A37-BA213ED73B3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7250" name="Text Box 8">
          <a:extLst>
            <a:ext uri="{FF2B5EF4-FFF2-40B4-BE49-F238E27FC236}">
              <a16:creationId xmlns:a16="http://schemas.microsoft.com/office/drawing/2014/main" id="{9AA352AD-A7FB-45BB-AEF4-21F9A0D98AD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7251" name="Text Box 9">
          <a:extLst>
            <a:ext uri="{FF2B5EF4-FFF2-40B4-BE49-F238E27FC236}">
              <a16:creationId xmlns:a16="http://schemas.microsoft.com/office/drawing/2014/main" id="{84F3E2DE-B01F-40C2-A702-B9E11FE80B6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7252" name="Text Box 10">
          <a:extLst>
            <a:ext uri="{FF2B5EF4-FFF2-40B4-BE49-F238E27FC236}">
              <a16:creationId xmlns:a16="http://schemas.microsoft.com/office/drawing/2014/main" id="{846305D5-2868-490E-A9E6-ED486BC52F2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7253" name="Text Box 41">
          <a:extLst>
            <a:ext uri="{FF2B5EF4-FFF2-40B4-BE49-F238E27FC236}">
              <a16:creationId xmlns:a16="http://schemas.microsoft.com/office/drawing/2014/main" id="{0B776B4D-AB97-48AD-BE69-B407B8E4967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7254" name="Text Box 43">
          <a:extLst>
            <a:ext uri="{FF2B5EF4-FFF2-40B4-BE49-F238E27FC236}">
              <a16:creationId xmlns:a16="http://schemas.microsoft.com/office/drawing/2014/main" id="{51D4A598-5209-449E-89F1-5F98E2AFAFD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7255" name="Text Box 1">
          <a:extLst>
            <a:ext uri="{FF2B5EF4-FFF2-40B4-BE49-F238E27FC236}">
              <a16:creationId xmlns:a16="http://schemas.microsoft.com/office/drawing/2014/main" id="{517AD0BD-49E3-4D77-BDAA-2BF03AEEA0C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7256" name="Text Box 8">
          <a:extLst>
            <a:ext uri="{FF2B5EF4-FFF2-40B4-BE49-F238E27FC236}">
              <a16:creationId xmlns:a16="http://schemas.microsoft.com/office/drawing/2014/main" id="{9DAAD1C4-C78A-4C38-8559-36CC1C85DA1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7257" name="Text Box 9">
          <a:extLst>
            <a:ext uri="{FF2B5EF4-FFF2-40B4-BE49-F238E27FC236}">
              <a16:creationId xmlns:a16="http://schemas.microsoft.com/office/drawing/2014/main" id="{0269CE7D-7AAC-4497-8EFD-FC399B5292E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7258" name="Text Box 10">
          <a:extLst>
            <a:ext uri="{FF2B5EF4-FFF2-40B4-BE49-F238E27FC236}">
              <a16:creationId xmlns:a16="http://schemas.microsoft.com/office/drawing/2014/main" id="{B4215EF5-E7BD-4B91-9A7F-F9629C02020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7259" name="Text Box 41">
          <a:extLst>
            <a:ext uri="{FF2B5EF4-FFF2-40B4-BE49-F238E27FC236}">
              <a16:creationId xmlns:a16="http://schemas.microsoft.com/office/drawing/2014/main" id="{BDA8DAB9-8547-4E5A-8CBE-F3CDD0D4D50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7260" name="Text Box 43">
          <a:extLst>
            <a:ext uri="{FF2B5EF4-FFF2-40B4-BE49-F238E27FC236}">
              <a16:creationId xmlns:a16="http://schemas.microsoft.com/office/drawing/2014/main" id="{DF8E62D4-483D-435E-9D0C-7A99754BD60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7261" name="Text Box 1">
          <a:extLst>
            <a:ext uri="{FF2B5EF4-FFF2-40B4-BE49-F238E27FC236}">
              <a16:creationId xmlns:a16="http://schemas.microsoft.com/office/drawing/2014/main" id="{481E3DCD-E2EF-4B49-B236-611F9612283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7262" name="Text Box 8">
          <a:extLst>
            <a:ext uri="{FF2B5EF4-FFF2-40B4-BE49-F238E27FC236}">
              <a16:creationId xmlns:a16="http://schemas.microsoft.com/office/drawing/2014/main" id="{71EFA028-2734-4811-9435-D7C2474CF1A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7263" name="Text Box 9">
          <a:extLst>
            <a:ext uri="{FF2B5EF4-FFF2-40B4-BE49-F238E27FC236}">
              <a16:creationId xmlns:a16="http://schemas.microsoft.com/office/drawing/2014/main" id="{EC9985A9-04B0-459E-9D17-D29315DD405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7264" name="Text Box 10">
          <a:extLst>
            <a:ext uri="{FF2B5EF4-FFF2-40B4-BE49-F238E27FC236}">
              <a16:creationId xmlns:a16="http://schemas.microsoft.com/office/drawing/2014/main" id="{F6C1B373-38A7-4A36-A236-1DC1AE4F03D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7265" name="Text Box 41">
          <a:extLst>
            <a:ext uri="{FF2B5EF4-FFF2-40B4-BE49-F238E27FC236}">
              <a16:creationId xmlns:a16="http://schemas.microsoft.com/office/drawing/2014/main" id="{9D2374E8-C15C-4A3D-8AD1-9453455A207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7266" name="Text Box 43">
          <a:extLst>
            <a:ext uri="{FF2B5EF4-FFF2-40B4-BE49-F238E27FC236}">
              <a16:creationId xmlns:a16="http://schemas.microsoft.com/office/drawing/2014/main" id="{1FCC4D6F-D067-4FD6-A40D-596807B55D7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7267" name="Text Box 1">
          <a:extLst>
            <a:ext uri="{FF2B5EF4-FFF2-40B4-BE49-F238E27FC236}">
              <a16:creationId xmlns:a16="http://schemas.microsoft.com/office/drawing/2014/main" id="{FA467905-60E0-4D34-8FDF-A4A6A93DB94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7268" name="Text Box 8">
          <a:extLst>
            <a:ext uri="{FF2B5EF4-FFF2-40B4-BE49-F238E27FC236}">
              <a16:creationId xmlns:a16="http://schemas.microsoft.com/office/drawing/2014/main" id="{542A7602-E7C6-4FA6-9115-05A9B2DFF54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7269" name="Text Box 9">
          <a:extLst>
            <a:ext uri="{FF2B5EF4-FFF2-40B4-BE49-F238E27FC236}">
              <a16:creationId xmlns:a16="http://schemas.microsoft.com/office/drawing/2014/main" id="{7F0ECBFF-2765-42D8-A755-E5A349489B4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7270" name="Text Box 10">
          <a:extLst>
            <a:ext uri="{FF2B5EF4-FFF2-40B4-BE49-F238E27FC236}">
              <a16:creationId xmlns:a16="http://schemas.microsoft.com/office/drawing/2014/main" id="{399588D4-E7AB-4EF0-A64A-B36AC1D3435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7271" name="Text Box 41">
          <a:extLst>
            <a:ext uri="{FF2B5EF4-FFF2-40B4-BE49-F238E27FC236}">
              <a16:creationId xmlns:a16="http://schemas.microsoft.com/office/drawing/2014/main" id="{418F61F9-22E1-4132-B8FE-25CA1C252E2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7272" name="Text Box 43">
          <a:extLst>
            <a:ext uri="{FF2B5EF4-FFF2-40B4-BE49-F238E27FC236}">
              <a16:creationId xmlns:a16="http://schemas.microsoft.com/office/drawing/2014/main" id="{36143E6B-D0AE-4223-B3EB-A3424295E7D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57150"/>
    <xdr:sp macro="" textlink="">
      <xdr:nvSpPr>
        <xdr:cNvPr id="7273" name="Text Box 1">
          <a:extLst>
            <a:ext uri="{FF2B5EF4-FFF2-40B4-BE49-F238E27FC236}">
              <a16:creationId xmlns:a16="http://schemas.microsoft.com/office/drawing/2014/main" id="{6C3EDBF7-8C5E-4A27-A3BC-624D04D4D35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57150"/>
    <xdr:sp macro="" textlink="">
      <xdr:nvSpPr>
        <xdr:cNvPr id="7274" name="Text Box 8">
          <a:extLst>
            <a:ext uri="{FF2B5EF4-FFF2-40B4-BE49-F238E27FC236}">
              <a16:creationId xmlns:a16="http://schemas.microsoft.com/office/drawing/2014/main" id="{AFB7E0BA-355D-4F13-AC21-432A9B74B5E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57150"/>
    <xdr:sp macro="" textlink="">
      <xdr:nvSpPr>
        <xdr:cNvPr id="7275" name="Text Box 9">
          <a:extLst>
            <a:ext uri="{FF2B5EF4-FFF2-40B4-BE49-F238E27FC236}">
              <a16:creationId xmlns:a16="http://schemas.microsoft.com/office/drawing/2014/main" id="{FA733399-A974-4523-A811-5F5D88ADB67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57150"/>
    <xdr:sp macro="" textlink="">
      <xdr:nvSpPr>
        <xdr:cNvPr id="7276" name="Text Box 10">
          <a:extLst>
            <a:ext uri="{FF2B5EF4-FFF2-40B4-BE49-F238E27FC236}">
              <a16:creationId xmlns:a16="http://schemas.microsoft.com/office/drawing/2014/main" id="{76FEE3CA-E81C-45EA-B425-BA745696F98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57150"/>
    <xdr:sp macro="" textlink="">
      <xdr:nvSpPr>
        <xdr:cNvPr id="7277" name="Text Box 41">
          <a:extLst>
            <a:ext uri="{FF2B5EF4-FFF2-40B4-BE49-F238E27FC236}">
              <a16:creationId xmlns:a16="http://schemas.microsoft.com/office/drawing/2014/main" id="{2766966E-7657-42D9-A578-F0EFB659E73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57150"/>
    <xdr:sp macro="" textlink="">
      <xdr:nvSpPr>
        <xdr:cNvPr id="7278" name="Text Box 43">
          <a:extLst>
            <a:ext uri="{FF2B5EF4-FFF2-40B4-BE49-F238E27FC236}">
              <a16:creationId xmlns:a16="http://schemas.microsoft.com/office/drawing/2014/main" id="{8C69DA57-A624-4D6D-A27C-93D49F743F9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7279" name="Text Box 1">
          <a:extLst>
            <a:ext uri="{FF2B5EF4-FFF2-40B4-BE49-F238E27FC236}">
              <a16:creationId xmlns:a16="http://schemas.microsoft.com/office/drawing/2014/main" id="{D6E38A29-2384-45C0-8832-E62694C2E5A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7280" name="Text Box 8">
          <a:extLst>
            <a:ext uri="{FF2B5EF4-FFF2-40B4-BE49-F238E27FC236}">
              <a16:creationId xmlns:a16="http://schemas.microsoft.com/office/drawing/2014/main" id="{86F47D63-BFF7-4718-89AE-354F89F6643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7281" name="Text Box 9">
          <a:extLst>
            <a:ext uri="{FF2B5EF4-FFF2-40B4-BE49-F238E27FC236}">
              <a16:creationId xmlns:a16="http://schemas.microsoft.com/office/drawing/2014/main" id="{AA61E006-223A-4D5D-94E4-CA7FC77C64E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7282" name="Text Box 10">
          <a:extLst>
            <a:ext uri="{FF2B5EF4-FFF2-40B4-BE49-F238E27FC236}">
              <a16:creationId xmlns:a16="http://schemas.microsoft.com/office/drawing/2014/main" id="{D6850445-3DFA-452D-B35A-1D8ACF77F62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7283" name="Text Box 41">
          <a:extLst>
            <a:ext uri="{FF2B5EF4-FFF2-40B4-BE49-F238E27FC236}">
              <a16:creationId xmlns:a16="http://schemas.microsoft.com/office/drawing/2014/main" id="{6A6D13E5-3130-4639-91AE-95BCF16A3E2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7284" name="Text Box 43">
          <a:extLst>
            <a:ext uri="{FF2B5EF4-FFF2-40B4-BE49-F238E27FC236}">
              <a16:creationId xmlns:a16="http://schemas.microsoft.com/office/drawing/2014/main" id="{A63626E1-D2C4-4180-8C48-A4FE0EF3A90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7285" name="Text Box 1">
          <a:extLst>
            <a:ext uri="{FF2B5EF4-FFF2-40B4-BE49-F238E27FC236}">
              <a16:creationId xmlns:a16="http://schemas.microsoft.com/office/drawing/2014/main" id="{C200C102-F62F-4EFF-A99B-B1CFCB6DC19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7286" name="Text Box 8">
          <a:extLst>
            <a:ext uri="{FF2B5EF4-FFF2-40B4-BE49-F238E27FC236}">
              <a16:creationId xmlns:a16="http://schemas.microsoft.com/office/drawing/2014/main" id="{FA206661-B3C9-41BA-92C5-8B3B1B433B5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7287" name="Text Box 9">
          <a:extLst>
            <a:ext uri="{FF2B5EF4-FFF2-40B4-BE49-F238E27FC236}">
              <a16:creationId xmlns:a16="http://schemas.microsoft.com/office/drawing/2014/main" id="{C74A63C0-7276-4EDC-8507-9AC3CA0D391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7288" name="Text Box 10">
          <a:extLst>
            <a:ext uri="{FF2B5EF4-FFF2-40B4-BE49-F238E27FC236}">
              <a16:creationId xmlns:a16="http://schemas.microsoft.com/office/drawing/2014/main" id="{235C2CE1-E49B-4E31-B6AE-BD16CB8702A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7289" name="Text Box 41">
          <a:extLst>
            <a:ext uri="{FF2B5EF4-FFF2-40B4-BE49-F238E27FC236}">
              <a16:creationId xmlns:a16="http://schemas.microsoft.com/office/drawing/2014/main" id="{F9897B64-AA58-40AC-85BD-69E4554153C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7290" name="Text Box 43">
          <a:extLst>
            <a:ext uri="{FF2B5EF4-FFF2-40B4-BE49-F238E27FC236}">
              <a16:creationId xmlns:a16="http://schemas.microsoft.com/office/drawing/2014/main" id="{9B3D127B-8504-4DEC-8BAB-03C785BC565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7291" name="Text Box 1">
          <a:extLst>
            <a:ext uri="{FF2B5EF4-FFF2-40B4-BE49-F238E27FC236}">
              <a16:creationId xmlns:a16="http://schemas.microsoft.com/office/drawing/2014/main" id="{D4C8B26B-089A-4F84-9EDE-0C3FA5DAABA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7292" name="Text Box 8">
          <a:extLst>
            <a:ext uri="{FF2B5EF4-FFF2-40B4-BE49-F238E27FC236}">
              <a16:creationId xmlns:a16="http://schemas.microsoft.com/office/drawing/2014/main" id="{68B43EAC-73F6-44BE-8159-B48D48BC527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7293" name="Text Box 9">
          <a:extLst>
            <a:ext uri="{FF2B5EF4-FFF2-40B4-BE49-F238E27FC236}">
              <a16:creationId xmlns:a16="http://schemas.microsoft.com/office/drawing/2014/main" id="{3CA54AF5-EAD7-48FC-AF81-23895928DEA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7294" name="Text Box 10">
          <a:extLst>
            <a:ext uri="{FF2B5EF4-FFF2-40B4-BE49-F238E27FC236}">
              <a16:creationId xmlns:a16="http://schemas.microsoft.com/office/drawing/2014/main" id="{40DFA27F-B579-4802-8C6B-ABAF4809CB6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7295" name="Text Box 41">
          <a:extLst>
            <a:ext uri="{FF2B5EF4-FFF2-40B4-BE49-F238E27FC236}">
              <a16:creationId xmlns:a16="http://schemas.microsoft.com/office/drawing/2014/main" id="{E23233C1-80AC-4C3D-BC81-6555EE9D226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7296" name="Text Box 43">
          <a:extLst>
            <a:ext uri="{FF2B5EF4-FFF2-40B4-BE49-F238E27FC236}">
              <a16:creationId xmlns:a16="http://schemas.microsoft.com/office/drawing/2014/main" id="{B95344DD-787F-4D72-8D34-89A6CE691D2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7297" name="Text Box 1">
          <a:extLst>
            <a:ext uri="{FF2B5EF4-FFF2-40B4-BE49-F238E27FC236}">
              <a16:creationId xmlns:a16="http://schemas.microsoft.com/office/drawing/2014/main" id="{35B8B9CE-841E-44F1-B7A4-08886F52193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7298" name="Text Box 8">
          <a:extLst>
            <a:ext uri="{FF2B5EF4-FFF2-40B4-BE49-F238E27FC236}">
              <a16:creationId xmlns:a16="http://schemas.microsoft.com/office/drawing/2014/main" id="{7136745A-AD92-4554-BC91-329CEF83129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7299" name="Text Box 9">
          <a:extLst>
            <a:ext uri="{FF2B5EF4-FFF2-40B4-BE49-F238E27FC236}">
              <a16:creationId xmlns:a16="http://schemas.microsoft.com/office/drawing/2014/main" id="{79FD7253-90AE-4BC7-80F9-7B8647285EB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7300" name="Text Box 10">
          <a:extLst>
            <a:ext uri="{FF2B5EF4-FFF2-40B4-BE49-F238E27FC236}">
              <a16:creationId xmlns:a16="http://schemas.microsoft.com/office/drawing/2014/main" id="{F60D2CB0-85FD-4FB4-84AA-217D5546695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7301" name="Text Box 41">
          <a:extLst>
            <a:ext uri="{FF2B5EF4-FFF2-40B4-BE49-F238E27FC236}">
              <a16:creationId xmlns:a16="http://schemas.microsoft.com/office/drawing/2014/main" id="{E237A9BC-035C-468A-8630-3E43B3B31E3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7302" name="Text Box 43">
          <a:extLst>
            <a:ext uri="{FF2B5EF4-FFF2-40B4-BE49-F238E27FC236}">
              <a16:creationId xmlns:a16="http://schemas.microsoft.com/office/drawing/2014/main" id="{C7132EAA-681F-4A92-BDCF-CD9FB461563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57150"/>
    <xdr:sp macro="" textlink="">
      <xdr:nvSpPr>
        <xdr:cNvPr id="7303" name="Text Box 1">
          <a:extLst>
            <a:ext uri="{FF2B5EF4-FFF2-40B4-BE49-F238E27FC236}">
              <a16:creationId xmlns:a16="http://schemas.microsoft.com/office/drawing/2014/main" id="{D33ED497-3BDB-472C-BFFF-90C006A2263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57150"/>
    <xdr:sp macro="" textlink="">
      <xdr:nvSpPr>
        <xdr:cNvPr id="7304" name="Text Box 8">
          <a:extLst>
            <a:ext uri="{FF2B5EF4-FFF2-40B4-BE49-F238E27FC236}">
              <a16:creationId xmlns:a16="http://schemas.microsoft.com/office/drawing/2014/main" id="{99EDACA2-F1C0-4279-9276-139635DF2CC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57150"/>
    <xdr:sp macro="" textlink="">
      <xdr:nvSpPr>
        <xdr:cNvPr id="7305" name="Text Box 9">
          <a:extLst>
            <a:ext uri="{FF2B5EF4-FFF2-40B4-BE49-F238E27FC236}">
              <a16:creationId xmlns:a16="http://schemas.microsoft.com/office/drawing/2014/main" id="{273CC869-3675-4194-869C-83698C00708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57150"/>
    <xdr:sp macro="" textlink="">
      <xdr:nvSpPr>
        <xdr:cNvPr id="7306" name="Text Box 10">
          <a:extLst>
            <a:ext uri="{FF2B5EF4-FFF2-40B4-BE49-F238E27FC236}">
              <a16:creationId xmlns:a16="http://schemas.microsoft.com/office/drawing/2014/main" id="{A74B09CF-B3B9-451B-9C23-5B087A225DE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57150"/>
    <xdr:sp macro="" textlink="">
      <xdr:nvSpPr>
        <xdr:cNvPr id="7307" name="Text Box 41">
          <a:extLst>
            <a:ext uri="{FF2B5EF4-FFF2-40B4-BE49-F238E27FC236}">
              <a16:creationId xmlns:a16="http://schemas.microsoft.com/office/drawing/2014/main" id="{8E9649A2-17B3-48FB-9884-498B0E17ABD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57150"/>
    <xdr:sp macro="" textlink="">
      <xdr:nvSpPr>
        <xdr:cNvPr id="7308" name="Text Box 43">
          <a:extLst>
            <a:ext uri="{FF2B5EF4-FFF2-40B4-BE49-F238E27FC236}">
              <a16:creationId xmlns:a16="http://schemas.microsoft.com/office/drawing/2014/main" id="{41ADB4BE-0810-4704-AF34-B6C6A318F2B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7309" name="Text Box 1">
          <a:extLst>
            <a:ext uri="{FF2B5EF4-FFF2-40B4-BE49-F238E27FC236}">
              <a16:creationId xmlns:a16="http://schemas.microsoft.com/office/drawing/2014/main" id="{8FEC516E-B771-4954-8D39-E5E9A9DCD93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7310" name="Text Box 8">
          <a:extLst>
            <a:ext uri="{FF2B5EF4-FFF2-40B4-BE49-F238E27FC236}">
              <a16:creationId xmlns:a16="http://schemas.microsoft.com/office/drawing/2014/main" id="{6968783E-97A5-4956-A642-53626903C19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7311" name="Text Box 9">
          <a:extLst>
            <a:ext uri="{FF2B5EF4-FFF2-40B4-BE49-F238E27FC236}">
              <a16:creationId xmlns:a16="http://schemas.microsoft.com/office/drawing/2014/main" id="{2BF72DE1-E34B-48E5-B857-DE4AFC6A39C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7312" name="Text Box 10">
          <a:extLst>
            <a:ext uri="{FF2B5EF4-FFF2-40B4-BE49-F238E27FC236}">
              <a16:creationId xmlns:a16="http://schemas.microsoft.com/office/drawing/2014/main" id="{C7DF6837-7C74-43F2-842C-C9F586D0B38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7313" name="Text Box 41">
          <a:extLst>
            <a:ext uri="{FF2B5EF4-FFF2-40B4-BE49-F238E27FC236}">
              <a16:creationId xmlns:a16="http://schemas.microsoft.com/office/drawing/2014/main" id="{FCBAFAF6-2731-4F3F-8D0D-B91C775F7E7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7314" name="Text Box 43">
          <a:extLst>
            <a:ext uri="{FF2B5EF4-FFF2-40B4-BE49-F238E27FC236}">
              <a16:creationId xmlns:a16="http://schemas.microsoft.com/office/drawing/2014/main" id="{14A33A60-414A-45C3-9832-1FCD67D7AC3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7315" name="Text Box 1">
          <a:extLst>
            <a:ext uri="{FF2B5EF4-FFF2-40B4-BE49-F238E27FC236}">
              <a16:creationId xmlns:a16="http://schemas.microsoft.com/office/drawing/2014/main" id="{6467078D-3142-4F0C-B81B-B2ACADB9775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7316" name="Text Box 8">
          <a:extLst>
            <a:ext uri="{FF2B5EF4-FFF2-40B4-BE49-F238E27FC236}">
              <a16:creationId xmlns:a16="http://schemas.microsoft.com/office/drawing/2014/main" id="{56F1EF76-BEFB-4AB1-AEAE-CC4D5C56CF7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7317" name="Text Box 9">
          <a:extLst>
            <a:ext uri="{FF2B5EF4-FFF2-40B4-BE49-F238E27FC236}">
              <a16:creationId xmlns:a16="http://schemas.microsoft.com/office/drawing/2014/main" id="{B538BC3A-990F-419D-BE85-E3AD1C588C1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7318" name="Text Box 10">
          <a:extLst>
            <a:ext uri="{FF2B5EF4-FFF2-40B4-BE49-F238E27FC236}">
              <a16:creationId xmlns:a16="http://schemas.microsoft.com/office/drawing/2014/main" id="{6D822EFD-D0A2-43D7-A14D-B183BAC7FB5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7319" name="Text Box 41">
          <a:extLst>
            <a:ext uri="{FF2B5EF4-FFF2-40B4-BE49-F238E27FC236}">
              <a16:creationId xmlns:a16="http://schemas.microsoft.com/office/drawing/2014/main" id="{5515E013-5E02-469C-ABFE-294C1ABCD0F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7320" name="Text Box 43">
          <a:extLst>
            <a:ext uri="{FF2B5EF4-FFF2-40B4-BE49-F238E27FC236}">
              <a16:creationId xmlns:a16="http://schemas.microsoft.com/office/drawing/2014/main" id="{430C7977-9005-40ED-B544-EC5CF3595B4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7321" name="Text Box 1">
          <a:extLst>
            <a:ext uri="{FF2B5EF4-FFF2-40B4-BE49-F238E27FC236}">
              <a16:creationId xmlns:a16="http://schemas.microsoft.com/office/drawing/2014/main" id="{F5F984FD-675E-4648-A1B4-1F62408FADF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7322" name="Text Box 8">
          <a:extLst>
            <a:ext uri="{FF2B5EF4-FFF2-40B4-BE49-F238E27FC236}">
              <a16:creationId xmlns:a16="http://schemas.microsoft.com/office/drawing/2014/main" id="{D8B69623-C619-4A8E-B5F2-ACE33A20AC8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7323" name="Text Box 9">
          <a:extLst>
            <a:ext uri="{FF2B5EF4-FFF2-40B4-BE49-F238E27FC236}">
              <a16:creationId xmlns:a16="http://schemas.microsoft.com/office/drawing/2014/main" id="{2DCDE19C-1B3E-4BCC-BB44-9BCC3194A97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7324" name="Text Box 10">
          <a:extLst>
            <a:ext uri="{FF2B5EF4-FFF2-40B4-BE49-F238E27FC236}">
              <a16:creationId xmlns:a16="http://schemas.microsoft.com/office/drawing/2014/main" id="{8A2084ED-E198-4FE1-8F7C-CA78B2AC921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7325" name="Text Box 41">
          <a:extLst>
            <a:ext uri="{FF2B5EF4-FFF2-40B4-BE49-F238E27FC236}">
              <a16:creationId xmlns:a16="http://schemas.microsoft.com/office/drawing/2014/main" id="{D7242B56-F7F0-47F9-8FD5-864B7ECED04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7326" name="Text Box 43">
          <a:extLst>
            <a:ext uri="{FF2B5EF4-FFF2-40B4-BE49-F238E27FC236}">
              <a16:creationId xmlns:a16="http://schemas.microsoft.com/office/drawing/2014/main" id="{1F40ABB8-BB6B-41FC-9C9F-A56521F8C18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7327" name="Text Box 1">
          <a:extLst>
            <a:ext uri="{FF2B5EF4-FFF2-40B4-BE49-F238E27FC236}">
              <a16:creationId xmlns:a16="http://schemas.microsoft.com/office/drawing/2014/main" id="{3063DCDC-E3F9-4E55-8FF1-7BD89FAE4C9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7328" name="Text Box 8">
          <a:extLst>
            <a:ext uri="{FF2B5EF4-FFF2-40B4-BE49-F238E27FC236}">
              <a16:creationId xmlns:a16="http://schemas.microsoft.com/office/drawing/2014/main" id="{90FA0CE0-5A1D-476C-A594-4914AB50DCA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7329" name="Text Box 9">
          <a:extLst>
            <a:ext uri="{FF2B5EF4-FFF2-40B4-BE49-F238E27FC236}">
              <a16:creationId xmlns:a16="http://schemas.microsoft.com/office/drawing/2014/main" id="{28B4FA30-EF1C-4F85-8EC5-EB37FF15ED2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7330" name="Text Box 10">
          <a:extLst>
            <a:ext uri="{FF2B5EF4-FFF2-40B4-BE49-F238E27FC236}">
              <a16:creationId xmlns:a16="http://schemas.microsoft.com/office/drawing/2014/main" id="{6DC6DA43-98CC-4141-AB9D-EB96F763182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7331" name="Text Box 41">
          <a:extLst>
            <a:ext uri="{FF2B5EF4-FFF2-40B4-BE49-F238E27FC236}">
              <a16:creationId xmlns:a16="http://schemas.microsoft.com/office/drawing/2014/main" id="{2F1E4B27-5433-4897-8841-19EE495DF5F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7332" name="Text Box 43">
          <a:extLst>
            <a:ext uri="{FF2B5EF4-FFF2-40B4-BE49-F238E27FC236}">
              <a16:creationId xmlns:a16="http://schemas.microsoft.com/office/drawing/2014/main" id="{E9E77DD6-29F0-4BEE-94A2-7121EABA014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7333" name="Text Box 1">
          <a:extLst>
            <a:ext uri="{FF2B5EF4-FFF2-40B4-BE49-F238E27FC236}">
              <a16:creationId xmlns:a16="http://schemas.microsoft.com/office/drawing/2014/main" id="{00262858-4823-4201-AACD-986C3DB2BE3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7334" name="Text Box 8">
          <a:extLst>
            <a:ext uri="{FF2B5EF4-FFF2-40B4-BE49-F238E27FC236}">
              <a16:creationId xmlns:a16="http://schemas.microsoft.com/office/drawing/2014/main" id="{FA77220A-327F-410B-A133-E1B75F0B215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7335" name="Text Box 9">
          <a:extLst>
            <a:ext uri="{FF2B5EF4-FFF2-40B4-BE49-F238E27FC236}">
              <a16:creationId xmlns:a16="http://schemas.microsoft.com/office/drawing/2014/main" id="{7D43B360-74CA-41FF-B47B-C18AC1A98C6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7336" name="Text Box 10">
          <a:extLst>
            <a:ext uri="{FF2B5EF4-FFF2-40B4-BE49-F238E27FC236}">
              <a16:creationId xmlns:a16="http://schemas.microsoft.com/office/drawing/2014/main" id="{77A6E47F-CC6E-426B-B2B8-355C9530EEE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7337" name="Text Box 41">
          <a:extLst>
            <a:ext uri="{FF2B5EF4-FFF2-40B4-BE49-F238E27FC236}">
              <a16:creationId xmlns:a16="http://schemas.microsoft.com/office/drawing/2014/main" id="{8AE47C0C-5973-4DAC-89BF-F5592E53040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7338" name="Text Box 43">
          <a:extLst>
            <a:ext uri="{FF2B5EF4-FFF2-40B4-BE49-F238E27FC236}">
              <a16:creationId xmlns:a16="http://schemas.microsoft.com/office/drawing/2014/main" id="{EB5860B6-4505-4E1F-A86D-6261A2959EB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7339" name="Text Box 1">
          <a:extLst>
            <a:ext uri="{FF2B5EF4-FFF2-40B4-BE49-F238E27FC236}">
              <a16:creationId xmlns:a16="http://schemas.microsoft.com/office/drawing/2014/main" id="{22B0DE00-021D-46A6-9093-18EF39579C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7340" name="Text Box 8">
          <a:extLst>
            <a:ext uri="{FF2B5EF4-FFF2-40B4-BE49-F238E27FC236}">
              <a16:creationId xmlns:a16="http://schemas.microsoft.com/office/drawing/2014/main" id="{EE45BD44-4EDE-4E22-9A17-D7C3B92060A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7341" name="Text Box 9">
          <a:extLst>
            <a:ext uri="{FF2B5EF4-FFF2-40B4-BE49-F238E27FC236}">
              <a16:creationId xmlns:a16="http://schemas.microsoft.com/office/drawing/2014/main" id="{014A0A5D-E55E-43BF-829C-D9948DEFD4C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7342" name="Text Box 10">
          <a:extLst>
            <a:ext uri="{FF2B5EF4-FFF2-40B4-BE49-F238E27FC236}">
              <a16:creationId xmlns:a16="http://schemas.microsoft.com/office/drawing/2014/main" id="{A4802DE9-6E33-49E4-A7F4-9237DA268AE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7343" name="Text Box 41">
          <a:extLst>
            <a:ext uri="{FF2B5EF4-FFF2-40B4-BE49-F238E27FC236}">
              <a16:creationId xmlns:a16="http://schemas.microsoft.com/office/drawing/2014/main" id="{E1684E15-AEAF-4E12-AE1D-1018F03E9F7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57150"/>
    <xdr:sp macro="" textlink="">
      <xdr:nvSpPr>
        <xdr:cNvPr id="7344" name="Text Box 43">
          <a:extLst>
            <a:ext uri="{FF2B5EF4-FFF2-40B4-BE49-F238E27FC236}">
              <a16:creationId xmlns:a16="http://schemas.microsoft.com/office/drawing/2014/main" id="{F262BF09-6160-4D10-BA7B-CE47BF6853C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7345" name="Text Box 1">
          <a:extLst>
            <a:ext uri="{FF2B5EF4-FFF2-40B4-BE49-F238E27FC236}">
              <a16:creationId xmlns:a16="http://schemas.microsoft.com/office/drawing/2014/main" id="{A00E0BC4-147F-4501-80B1-DD13E581F48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7346" name="Text Box 8">
          <a:extLst>
            <a:ext uri="{FF2B5EF4-FFF2-40B4-BE49-F238E27FC236}">
              <a16:creationId xmlns:a16="http://schemas.microsoft.com/office/drawing/2014/main" id="{89EE5EE7-9BDE-4635-B2F7-45C5AAB3841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7347" name="Text Box 9">
          <a:extLst>
            <a:ext uri="{FF2B5EF4-FFF2-40B4-BE49-F238E27FC236}">
              <a16:creationId xmlns:a16="http://schemas.microsoft.com/office/drawing/2014/main" id="{7EF99165-DD70-4FB5-8B9B-6FDA4C70412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7348" name="Text Box 10">
          <a:extLst>
            <a:ext uri="{FF2B5EF4-FFF2-40B4-BE49-F238E27FC236}">
              <a16:creationId xmlns:a16="http://schemas.microsoft.com/office/drawing/2014/main" id="{851A65DB-1C5B-4DC2-8249-AB8AC516FBD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7349" name="Text Box 41">
          <a:extLst>
            <a:ext uri="{FF2B5EF4-FFF2-40B4-BE49-F238E27FC236}">
              <a16:creationId xmlns:a16="http://schemas.microsoft.com/office/drawing/2014/main" id="{2453C5FB-2564-4009-85AD-94C71519258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7350" name="Text Box 43">
          <a:extLst>
            <a:ext uri="{FF2B5EF4-FFF2-40B4-BE49-F238E27FC236}">
              <a16:creationId xmlns:a16="http://schemas.microsoft.com/office/drawing/2014/main" id="{D4967837-FD2D-4983-A2D3-0439C70F193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44450"/>
    <xdr:sp macro="" textlink="">
      <xdr:nvSpPr>
        <xdr:cNvPr id="7351" name="Text Box 1">
          <a:extLst>
            <a:ext uri="{FF2B5EF4-FFF2-40B4-BE49-F238E27FC236}">
              <a16:creationId xmlns:a16="http://schemas.microsoft.com/office/drawing/2014/main" id="{15D778D4-1899-40C4-8525-965C7A1D56B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44450"/>
    <xdr:sp macro="" textlink="">
      <xdr:nvSpPr>
        <xdr:cNvPr id="7352" name="Text Box 8">
          <a:extLst>
            <a:ext uri="{FF2B5EF4-FFF2-40B4-BE49-F238E27FC236}">
              <a16:creationId xmlns:a16="http://schemas.microsoft.com/office/drawing/2014/main" id="{E6AEE5BF-65FE-417A-A8F5-BA705A3ED6A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44450"/>
    <xdr:sp macro="" textlink="">
      <xdr:nvSpPr>
        <xdr:cNvPr id="7353" name="Text Box 9">
          <a:extLst>
            <a:ext uri="{FF2B5EF4-FFF2-40B4-BE49-F238E27FC236}">
              <a16:creationId xmlns:a16="http://schemas.microsoft.com/office/drawing/2014/main" id="{C08E26EE-D9E6-4AD1-BAD5-86BA885FE32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44450"/>
    <xdr:sp macro="" textlink="">
      <xdr:nvSpPr>
        <xdr:cNvPr id="7354" name="Text Box 10">
          <a:extLst>
            <a:ext uri="{FF2B5EF4-FFF2-40B4-BE49-F238E27FC236}">
              <a16:creationId xmlns:a16="http://schemas.microsoft.com/office/drawing/2014/main" id="{C5E1F06D-A718-40B9-A796-BBF692AB8C2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44450"/>
    <xdr:sp macro="" textlink="">
      <xdr:nvSpPr>
        <xdr:cNvPr id="7355" name="Text Box 41">
          <a:extLst>
            <a:ext uri="{FF2B5EF4-FFF2-40B4-BE49-F238E27FC236}">
              <a16:creationId xmlns:a16="http://schemas.microsoft.com/office/drawing/2014/main" id="{3FC840E6-6C94-420B-B8DF-9EE1C6284E4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44450"/>
    <xdr:sp macro="" textlink="">
      <xdr:nvSpPr>
        <xdr:cNvPr id="7356" name="Text Box 43">
          <a:extLst>
            <a:ext uri="{FF2B5EF4-FFF2-40B4-BE49-F238E27FC236}">
              <a16:creationId xmlns:a16="http://schemas.microsoft.com/office/drawing/2014/main" id="{ECE33199-AAD1-48F1-B512-DB4FB8FCD1A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7357" name="Text Box 1">
          <a:extLst>
            <a:ext uri="{FF2B5EF4-FFF2-40B4-BE49-F238E27FC236}">
              <a16:creationId xmlns:a16="http://schemas.microsoft.com/office/drawing/2014/main" id="{F050B0A7-884F-4663-9A35-7317457FEDE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7358" name="Text Box 8">
          <a:extLst>
            <a:ext uri="{FF2B5EF4-FFF2-40B4-BE49-F238E27FC236}">
              <a16:creationId xmlns:a16="http://schemas.microsoft.com/office/drawing/2014/main" id="{AC6479D7-CB31-4AA2-8906-898100F3DD0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7359" name="Text Box 9">
          <a:extLst>
            <a:ext uri="{FF2B5EF4-FFF2-40B4-BE49-F238E27FC236}">
              <a16:creationId xmlns:a16="http://schemas.microsoft.com/office/drawing/2014/main" id="{08176520-E14C-49AB-B23D-EE779A2C19F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7360" name="Text Box 10">
          <a:extLst>
            <a:ext uri="{FF2B5EF4-FFF2-40B4-BE49-F238E27FC236}">
              <a16:creationId xmlns:a16="http://schemas.microsoft.com/office/drawing/2014/main" id="{E0691260-118C-40FF-9D7F-37BBE9C2D95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7361" name="Text Box 41">
          <a:extLst>
            <a:ext uri="{FF2B5EF4-FFF2-40B4-BE49-F238E27FC236}">
              <a16:creationId xmlns:a16="http://schemas.microsoft.com/office/drawing/2014/main" id="{1D7E587F-691B-4134-8100-14AD22DDAA9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7362" name="Text Box 43">
          <a:extLst>
            <a:ext uri="{FF2B5EF4-FFF2-40B4-BE49-F238E27FC236}">
              <a16:creationId xmlns:a16="http://schemas.microsoft.com/office/drawing/2014/main" id="{C0075F85-14EF-4964-B8A9-61B41186713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7363" name="Text Box 1">
          <a:extLst>
            <a:ext uri="{FF2B5EF4-FFF2-40B4-BE49-F238E27FC236}">
              <a16:creationId xmlns:a16="http://schemas.microsoft.com/office/drawing/2014/main" id="{CD7634E3-D9F2-4419-BD05-53A706E01E2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7364" name="Text Box 8">
          <a:extLst>
            <a:ext uri="{FF2B5EF4-FFF2-40B4-BE49-F238E27FC236}">
              <a16:creationId xmlns:a16="http://schemas.microsoft.com/office/drawing/2014/main" id="{509B55A4-3272-403B-AB38-2CFB31E2496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7365" name="Text Box 9">
          <a:extLst>
            <a:ext uri="{FF2B5EF4-FFF2-40B4-BE49-F238E27FC236}">
              <a16:creationId xmlns:a16="http://schemas.microsoft.com/office/drawing/2014/main" id="{E6455214-BA05-4EF3-A43B-42B8AF653B0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7366" name="Text Box 10">
          <a:extLst>
            <a:ext uri="{FF2B5EF4-FFF2-40B4-BE49-F238E27FC236}">
              <a16:creationId xmlns:a16="http://schemas.microsoft.com/office/drawing/2014/main" id="{292BEDC1-1D59-44A9-A5DD-DB5923AF28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7367" name="Text Box 41">
          <a:extLst>
            <a:ext uri="{FF2B5EF4-FFF2-40B4-BE49-F238E27FC236}">
              <a16:creationId xmlns:a16="http://schemas.microsoft.com/office/drawing/2014/main" id="{EF878167-DF69-48EE-8BCC-76DDF9D6FA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7368" name="Text Box 43">
          <a:extLst>
            <a:ext uri="{FF2B5EF4-FFF2-40B4-BE49-F238E27FC236}">
              <a16:creationId xmlns:a16="http://schemas.microsoft.com/office/drawing/2014/main" id="{E5463DEA-D0B1-46F2-87DE-D65084A4F22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7369" name="Text Box 1">
          <a:extLst>
            <a:ext uri="{FF2B5EF4-FFF2-40B4-BE49-F238E27FC236}">
              <a16:creationId xmlns:a16="http://schemas.microsoft.com/office/drawing/2014/main" id="{39D422E4-A475-4B17-855D-E0AD3ADDC20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7370" name="Text Box 8">
          <a:extLst>
            <a:ext uri="{FF2B5EF4-FFF2-40B4-BE49-F238E27FC236}">
              <a16:creationId xmlns:a16="http://schemas.microsoft.com/office/drawing/2014/main" id="{A17E2D12-CBBA-4F27-BE1A-6186625BD75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7371" name="Text Box 9">
          <a:extLst>
            <a:ext uri="{FF2B5EF4-FFF2-40B4-BE49-F238E27FC236}">
              <a16:creationId xmlns:a16="http://schemas.microsoft.com/office/drawing/2014/main" id="{79F0C2B1-50C8-493F-AC40-C6D9007DC6B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7372" name="Text Box 10">
          <a:extLst>
            <a:ext uri="{FF2B5EF4-FFF2-40B4-BE49-F238E27FC236}">
              <a16:creationId xmlns:a16="http://schemas.microsoft.com/office/drawing/2014/main" id="{690865CC-F712-4282-9F8B-956B5EEEEB2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7373" name="Text Box 41">
          <a:extLst>
            <a:ext uri="{FF2B5EF4-FFF2-40B4-BE49-F238E27FC236}">
              <a16:creationId xmlns:a16="http://schemas.microsoft.com/office/drawing/2014/main" id="{95B16725-8068-4A9F-B607-F9CECE6DAA2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7374" name="Text Box 43">
          <a:extLst>
            <a:ext uri="{FF2B5EF4-FFF2-40B4-BE49-F238E27FC236}">
              <a16:creationId xmlns:a16="http://schemas.microsoft.com/office/drawing/2014/main" id="{EC0EAD01-163D-4719-8205-85EDBD8DA68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7375" name="Text Box 1">
          <a:extLst>
            <a:ext uri="{FF2B5EF4-FFF2-40B4-BE49-F238E27FC236}">
              <a16:creationId xmlns:a16="http://schemas.microsoft.com/office/drawing/2014/main" id="{7E3180B3-63F9-4F1F-8243-1B1CA9D6ABA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7376" name="Text Box 8">
          <a:extLst>
            <a:ext uri="{FF2B5EF4-FFF2-40B4-BE49-F238E27FC236}">
              <a16:creationId xmlns:a16="http://schemas.microsoft.com/office/drawing/2014/main" id="{2050E7B0-B879-4456-BE02-CD0F064469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7377" name="Text Box 9">
          <a:extLst>
            <a:ext uri="{FF2B5EF4-FFF2-40B4-BE49-F238E27FC236}">
              <a16:creationId xmlns:a16="http://schemas.microsoft.com/office/drawing/2014/main" id="{92C4569E-7E32-4D2B-9AF5-55DFFF3C2E6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7378" name="Text Box 10">
          <a:extLst>
            <a:ext uri="{FF2B5EF4-FFF2-40B4-BE49-F238E27FC236}">
              <a16:creationId xmlns:a16="http://schemas.microsoft.com/office/drawing/2014/main" id="{F4F843FE-55F8-4E70-8EF5-A009AD8FD52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7379" name="Text Box 41">
          <a:extLst>
            <a:ext uri="{FF2B5EF4-FFF2-40B4-BE49-F238E27FC236}">
              <a16:creationId xmlns:a16="http://schemas.microsoft.com/office/drawing/2014/main" id="{19FEB279-C7D3-4806-8092-65AF9E1EFC7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7380" name="Text Box 43">
          <a:extLst>
            <a:ext uri="{FF2B5EF4-FFF2-40B4-BE49-F238E27FC236}">
              <a16:creationId xmlns:a16="http://schemas.microsoft.com/office/drawing/2014/main" id="{BDDB0748-2412-4509-B59A-AFE979C1D00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44450"/>
    <xdr:sp macro="" textlink="">
      <xdr:nvSpPr>
        <xdr:cNvPr id="7381" name="Text Box 1">
          <a:extLst>
            <a:ext uri="{FF2B5EF4-FFF2-40B4-BE49-F238E27FC236}">
              <a16:creationId xmlns:a16="http://schemas.microsoft.com/office/drawing/2014/main" id="{89A432E6-DF66-4C11-88BA-FFA8CB87A35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44450"/>
    <xdr:sp macro="" textlink="">
      <xdr:nvSpPr>
        <xdr:cNvPr id="7382" name="Text Box 8">
          <a:extLst>
            <a:ext uri="{FF2B5EF4-FFF2-40B4-BE49-F238E27FC236}">
              <a16:creationId xmlns:a16="http://schemas.microsoft.com/office/drawing/2014/main" id="{928E9577-DC35-49E3-8A0C-46F2813053F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44450"/>
    <xdr:sp macro="" textlink="">
      <xdr:nvSpPr>
        <xdr:cNvPr id="7383" name="Text Box 9">
          <a:extLst>
            <a:ext uri="{FF2B5EF4-FFF2-40B4-BE49-F238E27FC236}">
              <a16:creationId xmlns:a16="http://schemas.microsoft.com/office/drawing/2014/main" id="{B66D8E6B-2054-4EB2-9515-D24714B05BD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44450"/>
    <xdr:sp macro="" textlink="">
      <xdr:nvSpPr>
        <xdr:cNvPr id="7384" name="Text Box 10">
          <a:extLst>
            <a:ext uri="{FF2B5EF4-FFF2-40B4-BE49-F238E27FC236}">
              <a16:creationId xmlns:a16="http://schemas.microsoft.com/office/drawing/2014/main" id="{3F83A8FC-9AA9-43D1-8988-9E1E439FC0C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44450"/>
    <xdr:sp macro="" textlink="">
      <xdr:nvSpPr>
        <xdr:cNvPr id="7385" name="Text Box 41">
          <a:extLst>
            <a:ext uri="{FF2B5EF4-FFF2-40B4-BE49-F238E27FC236}">
              <a16:creationId xmlns:a16="http://schemas.microsoft.com/office/drawing/2014/main" id="{31285FD6-9A31-406D-8DE3-83F88D04A23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0" cy="44450"/>
    <xdr:sp macro="" textlink="">
      <xdr:nvSpPr>
        <xdr:cNvPr id="7386" name="Text Box 43">
          <a:extLst>
            <a:ext uri="{FF2B5EF4-FFF2-40B4-BE49-F238E27FC236}">
              <a16:creationId xmlns:a16="http://schemas.microsoft.com/office/drawing/2014/main" id="{B7A80540-4885-4393-AED5-6FEBC021760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7387" name="Text Box 1">
          <a:extLst>
            <a:ext uri="{FF2B5EF4-FFF2-40B4-BE49-F238E27FC236}">
              <a16:creationId xmlns:a16="http://schemas.microsoft.com/office/drawing/2014/main" id="{67564A29-52AC-4D52-A1F7-B4BA32E807A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7388" name="Text Box 8">
          <a:extLst>
            <a:ext uri="{FF2B5EF4-FFF2-40B4-BE49-F238E27FC236}">
              <a16:creationId xmlns:a16="http://schemas.microsoft.com/office/drawing/2014/main" id="{3B086F4B-4EF1-4841-99FE-540ED46F8CA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7389" name="Text Box 9">
          <a:extLst>
            <a:ext uri="{FF2B5EF4-FFF2-40B4-BE49-F238E27FC236}">
              <a16:creationId xmlns:a16="http://schemas.microsoft.com/office/drawing/2014/main" id="{B69D2EA5-9F9B-4954-A601-17321C40E41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7390" name="Text Box 10">
          <a:extLst>
            <a:ext uri="{FF2B5EF4-FFF2-40B4-BE49-F238E27FC236}">
              <a16:creationId xmlns:a16="http://schemas.microsoft.com/office/drawing/2014/main" id="{BAA5C682-7708-4788-AB51-D7176339AFF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7391" name="Text Box 41">
          <a:extLst>
            <a:ext uri="{FF2B5EF4-FFF2-40B4-BE49-F238E27FC236}">
              <a16:creationId xmlns:a16="http://schemas.microsoft.com/office/drawing/2014/main" id="{FE069AAB-57CE-45CE-95F4-B3602C10FA8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7392" name="Text Box 43">
          <a:extLst>
            <a:ext uri="{FF2B5EF4-FFF2-40B4-BE49-F238E27FC236}">
              <a16:creationId xmlns:a16="http://schemas.microsoft.com/office/drawing/2014/main" id="{B09456B6-44A4-4C73-A3B2-BCCEFD62C76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7393" name="Text Box 1">
          <a:extLst>
            <a:ext uri="{FF2B5EF4-FFF2-40B4-BE49-F238E27FC236}">
              <a16:creationId xmlns:a16="http://schemas.microsoft.com/office/drawing/2014/main" id="{0DF782D3-37F4-4602-9445-2616A8A507A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7394" name="Text Box 8">
          <a:extLst>
            <a:ext uri="{FF2B5EF4-FFF2-40B4-BE49-F238E27FC236}">
              <a16:creationId xmlns:a16="http://schemas.microsoft.com/office/drawing/2014/main" id="{7E88806E-D1DB-4593-9FB4-0A9C7C63AEF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7395" name="Text Box 9">
          <a:extLst>
            <a:ext uri="{FF2B5EF4-FFF2-40B4-BE49-F238E27FC236}">
              <a16:creationId xmlns:a16="http://schemas.microsoft.com/office/drawing/2014/main" id="{A59DEECD-CB80-40CA-A777-DD42E7B0CC7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7396" name="Text Box 10">
          <a:extLst>
            <a:ext uri="{FF2B5EF4-FFF2-40B4-BE49-F238E27FC236}">
              <a16:creationId xmlns:a16="http://schemas.microsoft.com/office/drawing/2014/main" id="{58E62461-BD27-4048-887C-314FFDBE554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7397" name="Text Box 41">
          <a:extLst>
            <a:ext uri="{FF2B5EF4-FFF2-40B4-BE49-F238E27FC236}">
              <a16:creationId xmlns:a16="http://schemas.microsoft.com/office/drawing/2014/main" id="{4359B8DE-7243-46E0-809C-845D47E025E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7398" name="Text Box 43">
          <a:extLst>
            <a:ext uri="{FF2B5EF4-FFF2-40B4-BE49-F238E27FC236}">
              <a16:creationId xmlns:a16="http://schemas.microsoft.com/office/drawing/2014/main" id="{896FFEF7-21BE-48A8-8B57-CDA0F36F859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7399" name="Text Box 1">
          <a:extLst>
            <a:ext uri="{FF2B5EF4-FFF2-40B4-BE49-F238E27FC236}">
              <a16:creationId xmlns:a16="http://schemas.microsoft.com/office/drawing/2014/main" id="{FAA509A2-5738-443C-AF9D-EB5582F4AFF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7400" name="Text Box 8">
          <a:extLst>
            <a:ext uri="{FF2B5EF4-FFF2-40B4-BE49-F238E27FC236}">
              <a16:creationId xmlns:a16="http://schemas.microsoft.com/office/drawing/2014/main" id="{F0AAD9E1-B823-4283-A960-C567FD774C1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7401" name="Text Box 9">
          <a:extLst>
            <a:ext uri="{FF2B5EF4-FFF2-40B4-BE49-F238E27FC236}">
              <a16:creationId xmlns:a16="http://schemas.microsoft.com/office/drawing/2014/main" id="{68222DB3-3B39-41B5-A028-C5808352B87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7402" name="Text Box 10">
          <a:extLst>
            <a:ext uri="{FF2B5EF4-FFF2-40B4-BE49-F238E27FC236}">
              <a16:creationId xmlns:a16="http://schemas.microsoft.com/office/drawing/2014/main" id="{79E7913F-0FFD-462A-B4DD-F0A0C183B6D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7403" name="Text Box 41">
          <a:extLst>
            <a:ext uri="{FF2B5EF4-FFF2-40B4-BE49-F238E27FC236}">
              <a16:creationId xmlns:a16="http://schemas.microsoft.com/office/drawing/2014/main" id="{EA271235-DE5D-4DB1-AB60-B188FAF2C72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7404" name="Text Box 43">
          <a:extLst>
            <a:ext uri="{FF2B5EF4-FFF2-40B4-BE49-F238E27FC236}">
              <a16:creationId xmlns:a16="http://schemas.microsoft.com/office/drawing/2014/main" id="{7FD74A52-6054-41E1-8993-501DAE63368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7405" name="Text Box 1">
          <a:extLst>
            <a:ext uri="{FF2B5EF4-FFF2-40B4-BE49-F238E27FC236}">
              <a16:creationId xmlns:a16="http://schemas.microsoft.com/office/drawing/2014/main" id="{60683E60-6158-4E4A-B841-3170C321B42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7406" name="Text Box 8">
          <a:extLst>
            <a:ext uri="{FF2B5EF4-FFF2-40B4-BE49-F238E27FC236}">
              <a16:creationId xmlns:a16="http://schemas.microsoft.com/office/drawing/2014/main" id="{5FA6DF8C-3A17-400D-A37C-1B6AD318C4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7407" name="Text Box 9">
          <a:extLst>
            <a:ext uri="{FF2B5EF4-FFF2-40B4-BE49-F238E27FC236}">
              <a16:creationId xmlns:a16="http://schemas.microsoft.com/office/drawing/2014/main" id="{F7A69E82-FE68-4F4E-8DDF-0999D175603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7408" name="Text Box 10">
          <a:extLst>
            <a:ext uri="{FF2B5EF4-FFF2-40B4-BE49-F238E27FC236}">
              <a16:creationId xmlns:a16="http://schemas.microsoft.com/office/drawing/2014/main" id="{884BF750-31CB-497A-84B0-EB4DB1B1499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7409" name="Text Box 41">
          <a:extLst>
            <a:ext uri="{FF2B5EF4-FFF2-40B4-BE49-F238E27FC236}">
              <a16:creationId xmlns:a16="http://schemas.microsoft.com/office/drawing/2014/main" id="{7E10370E-7CF5-4DCB-B9CB-675518C142F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7410" name="Text Box 43">
          <a:extLst>
            <a:ext uri="{FF2B5EF4-FFF2-40B4-BE49-F238E27FC236}">
              <a16:creationId xmlns:a16="http://schemas.microsoft.com/office/drawing/2014/main" id="{3CF6B4D0-AED8-4B7D-A0E8-6A578BB4F5B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7411" name="Text Box 1">
          <a:extLst>
            <a:ext uri="{FF2B5EF4-FFF2-40B4-BE49-F238E27FC236}">
              <a16:creationId xmlns:a16="http://schemas.microsoft.com/office/drawing/2014/main" id="{AF58E382-13D0-4D52-9D9C-13078C3C94B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7412" name="Text Box 8">
          <a:extLst>
            <a:ext uri="{FF2B5EF4-FFF2-40B4-BE49-F238E27FC236}">
              <a16:creationId xmlns:a16="http://schemas.microsoft.com/office/drawing/2014/main" id="{427C04DF-D125-4C5D-ABE5-2D12E153DE9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7413" name="Text Box 9">
          <a:extLst>
            <a:ext uri="{FF2B5EF4-FFF2-40B4-BE49-F238E27FC236}">
              <a16:creationId xmlns:a16="http://schemas.microsoft.com/office/drawing/2014/main" id="{DF4F7C60-285A-4357-8165-EFCD78BD9F1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7414" name="Text Box 10">
          <a:extLst>
            <a:ext uri="{FF2B5EF4-FFF2-40B4-BE49-F238E27FC236}">
              <a16:creationId xmlns:a16="http://schemas.microsoft.com/office/drawing/2014/main" id="{4D9C5C66-817E-4F17-B14B-57C21AFB7BD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7415" name="Text Box 41">
          <a:extLst>
            <a:ext uri="{FF2B5EF4-FFF2-40B4-BE49-F238E27FC236}">
              <a16:creationId xmlns:a16="http://schemas.microsoft.com/office/drawing/2014/main" id="{103826C8-4255-484D-81F4-32988AA6379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7416" name="Text Box 43">
          <a:extLst>
            <a:ext uri="{FF2B5EF4-FFF2-40B4-BE49-F238E27FC236}">
              <a16:creationId xmlns:a16="http://schemas.microsoft.com/office/drawing/2014/main" id="{5E505C43-2465-44E7-9403-6DEA4DB3CF8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7417" name="Text Box 1">
          <a:extLst>
            <a:ext uri="{FF2B5EF4-FFF2-40B4-BE49-F238E27FC236}">
              <a16:creationId xmlns:a16="http://schemas.microsoft.com/office/drawing/2014/main" id="{2B951BAD-A7DA-47C2-BF3D-7C9FB8B9F89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7418" name="Text Box 8">
          <a:extLst>
            <a:ext uri="{FF2B5EF4-FFF2-40B4-BE49-F238E27FC236}">
              <a16:creationId xmlns:a16="http://schemas.microsoft.com/office/drawing/2014/main" id="{528A2F4D-14C6-462B-AB4C-4336F69B629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7419" name="Text Box 9">
          <a:extLst>
            <a:ext uri="{FF2B5EF4-FFF2-40B4-BE49-F238E27FC236}">
              <a16:creationId xmlns:a16="http://schemas.microsoft.com/office/drawing/2014/main" id="{C90E0283-B869-4C58-AE5A-EE93DD695D0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7420" name="Text Box 10">
          <a:extLst>
            <a:ext uri="{FF2B5EF4-FFF2-40B4-BE49-F238E27FC236}">
              <a16:creationId xmlns:a16="http://schemas.microsoft.com/office/drawing/2014/main" id="{44CC85EC-BDDB-4CC0-9A2D-5C0F13C67F2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7421" name="Text Box 41">
          <a:extLst>
            <a:ext uri="{FF2B5EF4-FFF2-40B4-BE49-F238E27FC236}">
              <a16:creationId xmlns:a16="http://schemas.microsoft.com/office/drawing/2014/main" id="{7420DE64-D4BF-4BD8-A239-FDFECC4F8AC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25400" cy="44450"/>
    <xdr:sp macro="" textlink="">
      <xdr:nvSpPr>
        <xdr:cNvPr id="7422" name="Text Box 43">
          <a:extLst>
            <a:ext uri="{FF2B5EF4-FFF2-40B4-BE49-F238E27FC236}">
              <a16:creationId xmlns:a16="http://schemas.microsoft.com/office/drawing/2014/main" id="{BAC7D92B-13CE-4739-B6C1-11F651E729F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7423" name="Text Box 1">
          <a:extLst>
            <a:ext uri="{FF2B5EF4-FFF2-40B4-BE49-F238E27FC236}">
              <a16:creationId xmlns:a16="http://schemas.microsoft.com/office/drawing/2014/main" id="{E7144B36-FDCD-4B40-8D7C-728B3E1B787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7424" name="Text Box 8">
          <a:extLst>
            <a:ext uri="{FF2B5EF4-FFF2-40B4-BE49-F238E27FC236}">
              <a16:creationId xmlns:a16="http://schemas.microsoft.com/office/drawing/2014/main" id="{EA76D41A-5E32-4A7B-B785-9028A71ED5A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7425" name="Text Box 9">
          <a:extLst>
            <a:ext uri="{FF2B5EF4-FFF2-40B4-BE49-F238E27FC236}">
              <a16:creationId xmlns:a16="http://schemas.microsoft.com/office/drawing/2014/main" id="{AFFFE3A6-044C-4E4E-825C-964D0EB6D26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7426" name="Text Box 10">
          <a:extLst>
            <a:ext uri="{FF2B5EF4-FFF2-40B4-BE49-F238E27FC236}">
              <a16:creationId xmlns:a16="http://schemas.microsoft.com/office/drawing/2014/main" id="{0C8EDF99-BFF0-4D81-AF8C-9FD615F2289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7427" name="Text Box 41">
          <a:extLst>
            <a:ext uri="{FF2B5EF4-FFF2-40B4-BE49-F238E27FC236}">
              <a16:creationId xmlns:a16="http://schemas.microsoft.com/office/drawing/2014/main" id="{056F2017-5857-474A-A9B5-0F443E2C7C7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83</xdr:row>
      <xdr:rowOff>0</xdr:rowOff>
    </xdr:from>
    <xdr:ext cx="19050" cy="19050"/>
    <xdr:sp macro="" textlink="">
      <xdr:nvSpPr>
        <xdr:cNvPr id="7428" name="Text Box 43">
          <a:extLst>
            <a:ext uri="{FF2B5EF4-FFF2-40B4-BE49-F238E27FC236}">
              <a16:creationId xmlns:a16="http://schemas.microsoft.com/office/drawing/2014/main" id="{145A2E88-A182-4D85-B8E4-A0A341F1852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167640</xdr:colOff>
      <xdr:row>83</xdr:row>
      <xdr:rowOff>0</xdr:rowOff>
    </xdr:from>
    <xdr:to>
      <xdr:col>1</xdr:col>
      <xdr:colOff>78740</xdr:colOff>
      <xdr:row>83</xdr:row>
      <xdr:rowOff>44450</xdr:rowOff>
    </xdr:to>
    <xdr:sp macro="" textlink="">
      <xdr:nvSpPr>
        <xdr:cNvPr id="7429" name="Text Box 8">
          <a:extLst>
            <a:ext uri="{FF2B5EF4-FFF2-40B4-BE49-F238E27FC236}">
              <a16:creationId xmlns:a16="http://schemas.microsoft.com/office/drawing/2014/main" id="{B29228BE-C438-4DE5-B9C7-98D3EB050ED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78740</xdr:colOff>
      <xdr:row>83</xdr:row>
      <xdr:rowOff>44450</xdr:rowOff>
    </xdr:to>
    <xdr:sp macro="" textlink="">
      <xdr:nvSpPr>
        <xdr:cNvPr id="7430" name="Text Box 9">
          <a:extLst>
            <a:ext uri="{FF2B5EF4-FFF2-40B4-BE49-F238E27FC236}">
              <a16:creationId xmlns:a16="http://schemas.microsoft.com/office/drawing/2014/main" id="{5A1B8C3A-94D9-4524-AD31-666D8A7C5AC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78740</xdr:colOff>
      <xdr:row>83</xdr:row>
      <xdr:rowOff>44450</xdr:rowOff>
    </xdr:to>
    <xdr:sp macro="" textlink="">
      <xdr:nvSpPr>
        <xdr:cNvPr id="7431" name="Text Box 10">
          <a:extLst>
            <a:ext uri="{FF2B5EF4-FFF2-40B4-BE49-F238E27FC236}">
              <a16:creationId xmlns:a16="http://schemas.microsoft.com/office/drawing/2014/main" id="{DB2B6B8C-F8EF-4BC3-8809-1F8BC6346C8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78740</xdr:colOff>
      <xdr:row>83</xdr:row>
      <xdr:rowOff>44450</xdr:rowOff>
    </xdr:to>
    <xdr:sp macro="" textlink="">
      <xdr:nvSpPr>
        <xdr:cNvPr id="7432" name="Text Box 41">
          <a:extLst>
            <a:ext uri="{FF2B5EF4-FFF2-40B4-BE49-F238E27FC236}">
              <a16:creationId xmlns:a16="http://schemas.microsoft.com/office/drawing/2014/main" id="{7CB64702-DA91-4CA9-B43B-8A4EBEE75C0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78740</xdr:colOff>
      <xdr:row>83</xdr:row>
      <xdr:rowOff>44450</xdr:rowOff>
    </xdr:to>
    <xdr:sp macro="" textlink="">
      <xdr:nvSpPr>
        <xdr:cNvPr id="7433" name="Text Box 43">
          <a:extLst>
            <a:ext uri="{FF2B5EF4-FFF2-40B4-BE49-F238E27FC236}">
              <a16:creationId xmlns:a16="http://schemas.microsoft.com/office/drawing/2014/main" id="{DE27DE80-7F65-4295-8CA5-97D7FFCE784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78740</xdr:colOff>
      <xdr:row>83</xdr:row>
      <xdr:rowOff>44450</xdr:rowOff>
    </xdr:to>
    <xdr:sp macro="" textlink="">
      <xdr:nvSpPr>
        <xdr:cNvPr id="7434" name="Text Box 1">
          <a:extLst>
            <a:ext uri="{FF2B5EF4-FFF2-40B4-BE49-F238E27FC236}">
              <a16:creationId xmlns:a16="http://schemas.microsoft.com/office/drawing/2014/main" id="{1217F3A3-6039-41FF-8662-6F788ED600F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78740</xdr:colOff>
      <xdr:row>83</xdr:row>
      <xdr:rowOff>44450</xdr:rowOff>
    </xdr:to>
    <xdr:sp macro="" textlink="">
      <xdr:nvSpPr>
        <xdr:cNvPr id="7435" name="Text Box 8">
          <a:extLst>
            <a:ext uri="{FF2B5EF4-FFF2-40B4-BE49-F238E27FC236}">
              <a16:creationId xmlns:a16="http://schemas.microsoft.com/office/drawing/2014/main" id="{F0654805-3070-4F7A-AE04-32C9669554E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78740</xdr:colOff>
      <xdr:row>83</xdr:row>
      <xdr:rowOff>44450</xdr:rowOff>
    </xdr:to>
    <xdr:sp macro="" textlink="">
      <xdr:nvSpPr>
        <xdr:cNvPr id="7436" name="Text Box 9">
          <a:extLst>
            <a:ext uri="{FF2B5EF4-FFF2-40B4-BE49-F238E27FC236}">
              <a16:creationId xmlns:a16="http://schemas.microsoft.com/office/drawing/2014/main" id="{43163577-567C-4D36-935F-9E3554B861D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78740</xdr:colOff>
      <xdr:row>83</xdr:row>
      <xdr:rowOff>44450</xdr:rowOff>
    </xdr:to>
    <xdr:sp macro="" textlink="">
      <xdr:nvSpPr>
        <xdr:cNvPr id="7437" name="Text Box 10">
          <a:extLst>
            <a:ext uri="{FF2B5EF4-FFF2-40B4-BE49-F238E27FC236}">
              <a16:creationId xmlns:a16="http://schemas.microsoft.com/office/drawing/2014/main" id="{9BB74ADF-E522-468C-8F88-982628F1A1C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78740</xdr:colOff>
      <xdr:row>83</xdr:row>
      <xdr:rowOff>44450</xdr:rowOff>
    </xdr:to>
    <xdr:sp macro="" textlink="">
      <xdr:nvSpPr>
        <xdr:cNvPr id="7438" name="Text Box 41">
          <a:extLst>
            <a:ext uri="{FF2B5EF4-FFF2-40B4-BE49-F238E27FC236}">
              <a16:creationId xmlns:a16="http://schemas.microsoft.com/office/drawing/2014/main" id="{5434FACA-53FC-4627-8F9F-EDCDBF1E463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78740</xdr:colOff>
      <xdr:row>83</xdr:row>
      <xdr:rowOff>44450</xdr:rowOff>
    </xdr:to>
    <xdr:sp macro="" textlink="">
      <xdr:nvSpPr>
        <xdr:cNvPr id="7439" name="Text Box 43">
          <a:extLst>
            <a:ext uri="{FF2B5EF4-FFF2-40B4-BE49-F238E27FC236}">
              <a16:creationId xmlns:a16="http://schemas.microsoft.com/office/drawing/2014/main" id="{03CE4A93-7936-46F4-92A8-C6D5416E4AD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78740</xdr:colOff>
      <xdr:row>83</xdr:row>
      <xdr:rowOff>44450</xdr:rowOff>
    </xdr:to>
    <xdr:sp macro="" textlink="">
      <xdr:nvSpPr>
        <xdr:cNvPr id="7440" name="Text Box 1">
          <a:extLst>
            <a:ext uri="{FF2B5EF4-FFF2-40B4-BE49-F238E27FC236}">
              <a16:creationId xmlns:a16="http://schemas.microsoft.com/office/drawing/2014/main" id="{68ADAF64-7DB4-436B-BB70-81B3FBCB748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78740</xdr:colOff>
      <xdr:row>83</xdr:row>
      <xdr:rowOff>44450</xdr:rowOff>
    </xdr:to>
    <xdr:sp macro="" textlink="">
      <xdr:nvSpPr>
        <xdr:cNvPr id="7441" name="Text Box 8">
          <a:extLst>
            <a:ext uri="{FF2B5EF4-FFF2-40B4-BE49-F238E27FC236}">
              <a16:creationId xmlns:a16="http://schemas.microsoft.com/office/drawing/2014/main" id="{0B4C202A-3E15-4121-A172-5E68B14A9F1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78740</xdr:colOff>
      <xdr:row>83</xdr:row>
      <xdr:rowOff>44450</xdr:rowOff>
    </xdr:to>
    <xdr:sp macro="" textlink="">
      <xdr:nvSpPr>
        <xdr:cNvPr id="7442" name="Text Box 9">
          <a:extLst>
            <a:ext uri="{FF2B5EF4-FFF2-40B4-BE49-F238E27FC236}">
              <a16:creationId xmlns:a16="http://schemas.microsoft.com/office/drawing/2014/main" id="{FFBE9313-4C7F-45CA-8C7B-DFA53DF2D0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78740</xdr:colOff>
      <xdr:row>83</xdr:row>
      <xdr:rowOff>44450</xdr:rowOff>
    </xdr:to>
    <xdr:sp macro="" textlink="">
      <xdr:nvSpPr>
        <xdr:cNvPr id="7443" name="Text Box 10">
          <a:extLst>
            <a:ext uri="{FF2B5EF4-FFF2-40B4-BE49-F238E27FC236}">
              <a16:creationId xmlns:a16="http://schemas.microsoft.com/office/drawing/2014/main" id="{868CC29D-3ADF-4D55-BD75-76C1477477B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78740</xdr:colOff>
      <xdr:row>83</xdr:row>
      <xdr:rowOff>44450</xdr:rowOff>
    </xdr:to>
    <xdr:sp macro="" textlink="">
      <xdr:nvSpPr>
        <xdr:cNvPr id="7444" name="Text Box 41">
          <a:extLst>
            <a:ext uri="{FF2B5EF4-FFF2-40B4-BE49-F238E27FC236}">
              <a16:creationId xmlns:a16="http://schemas.microsoft.com/office/drawing/2014/main" id="{F3D3D4CF-2593-4DEC-9F00-EBA9DB4236F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78740</xdr:colOff>
      <xdr:row>83</xdr:row>
      <xdr:rowOff>44450</xdr:rowOff>
    </xdr:to>
    <xdr:sp macro="" textlink="">
      <xdr:nvSpPr>
        <xdr:cNvPr id="7445" name="Text Box 43">
          <a:extLst>
            <a:ext uri="{FF2B5EF4-FFF2-40B4-BE49-F238E27FC236}">
              <a16:creationId xmlns:a16="http://schemas.microsoft.com/office/drawing/2014/main" id="{5D89AD09-6B39-487C-B99F-E78EDBAF12A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78740</xdr:colOff>
      <xdr:row>83</xdr:row>
      <xdr:rowOff>44450</xdr:rowOff>
    </xdr:to>
    <xdr:sp macro="" textlink="">
      <xdr:nvSpPr>
        <xdr:cNvPr id="7446" name="Text Box 1">
          <a:extLst>
            <a:ext uri="{FF2B5EF4-FFF2-40B4-BE49-F238E27FC236}">
              <a16:creationId xmlns:a16="http://schemas.microsoft.com/office/drawing/2014/main" id="{540A98C0-F581-4FAC-BCD8-66B773FD552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78740</xdr:colOff>
      <xdr:row>83</xdr:row>
      <xdr:rowOff>44450</xdr:rowOff>
    </xdr:to>
    <xdr:sp macro="" textlink="">
      <xdr:nvSpPr>
        <xdr:cNvPr id="7447" name="Text Box 8">
          <a:extLst>
            <a:ext uri="{FF2B5EF4-FFF2-40B4-BE49-F238E27FC236}">
              <a16:creationId xmlns:a16="http://schemas.microsoft.com/office/drawing/2014/main" id="{109469F5-7FCF-4DCF-A58F-F0D604F6EC5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78740</xdr:colOff>
      <xdr:row>83</xdr:row>
      <xdr:rowOff>44450</xdr:rowOff>
    </xdr:to>
    <xdr:sp macro="" textlink="">
      <xdr:nvSpPr>
        <xdr:cNvPr id="7448" name="Text Box 9">
          <a:extLst>
            <a:ext uri="{FF2B5EF4-FFF2-40B4-BE49-F238E27FC236}">
              <a16:creationId xmlns:a16="http://schemas.microsoft.com/office/drawing/2014/main" id="{C9FDC6E8-C777-4396-AF92-77781518C2E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78740</xdr:colOff>
      <xdr:row>83</xdr:row>
      <xdr:rowOff>44450</xdr:rowOff>
    </xdr:to>
    <xdr:sp macro="" textlink="">
      <xdr:nvSpPr>
        <xdr:cNvPr id="7449" name="Text Box 10">
          <a:extLst>
            <a:ext uri="{FF2B5EF4-FFF2-40B4-BE49-F238E27FC236}">
              <a16:creationId xmlns:a16="http://schemas.microsoft.com/office/drawing/2014/main" id="{6F397C64-D97B-4FB1-8FF6-A84568EF4AC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83</xdr:row>
      <xdr:rowOff>0</xdr:rowOff>
    </xdr:from>
    <xdr:to>
      <xdr:col>1</xdr:col>
      <xdr:colOff>78740</xdr:colOff>
      <xdr:row>83</xdr:row>
      <xdr:rowOff>44450</xdr:rowOff>
    </xdr:to>
    <xdr:sp macro="" textlink="">
      <xdr:nvSpPr>
        <xdr:cNvPr id="7450" name="Text Box 41">
          <a:extLst>
            <a:ext uri="{FF2B5EF4-FFF2-40B4-BE49-F238E27FC236}">
              <a16:creationId xmlns:a16="http://schemas.microsoft.com/office/drawing/2014/main" id="{62686BB6-3747-493F-A5EF-CB0654460C4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383381</xdr:colOff>
      <xdr:row>80</xdr:row>
      <xdr:rowOff>202406</xdr:rowOff>
    </xdr:from>
    <xdr:to>
      <xdr:col>1</xdr:col>
      <xdr:colOff>459740</xdr:colOff>
      <xdr:row>80</xdr:row>
      <xdr:rowOff>246856</xdr:rowOff>
    </xdr:to>
    <xdr:sp macro="" textlink="">
      <xdr:nvSpPr>
        <xdr:cNvPr id="7451" name="Text Box 43">
          <a:extLst>
            <a:ext uri="{FF2B5EF4-FFF2-40B4-BE49-F238E27FC236}">
              <a16:creationId xmlns:a16="http://schemas.microsoft.com/office/drawing/2014/main" id="{538BEDFD-591B-4B93-8240-5E765774684E}"/>
            </a:ext>
          </a:extLst>
        </xdr:cNvPr>
        <xdr:cNvSpPr txBox="1">
          <a:spLocks noChangeArrowheads="1"/>
        </xdr:cNvSpPr>
      </xdr:nvSpPr>
      <xdr:spPr bwMode="auto">
        <a:xfrm>
          <a:off x="564356" y="21805106"/>
          <a:ext cx="7635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156FB3DE-B69A-4A5A-A1E2-3355C68C846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E0A3A3B7-A9FF-48DA-97C4-4B90B92A941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527FD43B-AA65-4405-928A-2EC75720B18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BD00B2FF-E228-4E08-8C0B-5E960372E15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id="{3B58CE11-ADE8-406A-8764-015B018CDF4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id="{D70F0CC8-330E-4D99-B543-5F4EEBC30C1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A9A2718A-EB05-4F3A-B50E-00B2EDDB178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A6EB2D5D-BC69-4C8B-90BD-C8F7892AC08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A13F8FC7-291A-4CD7-B67F-E531E8429B1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5DA940A8-A588-44F3-96D9-7C91F606775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12" name="Text Box 41">
          <a:extLst>
            <a:ext uri="{FF2B5EF4-FFF2-40B4-BE49-F238E27FC236}">
              <a16:creationId xmlns:a16="http://schemas.microsoft.com/office/drawing/2014/main" id="{1A854315-5DA8-444C-895E-D7B985518D5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13" name="Text Box 43">
          <a:extLst>
            <a:ext uri="{FF2B5EF4-FFF2-40B4-BE49-F238E27FC236}">
              <a16:creationId xmlns:a16="http://schemas.microsoft.com/office/drawing/2014/main" id="{2E679432-CC17-48E1-9F7E-DE3778475C9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6237BF49-1EC9-49E8-B6BC-95B98772A91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15" name="Text Box 8">
          <a:extLst>
            <a:ext uri="{FF2B5EF4-FFF2-40B4-BE49-F238E27FC236}">
              <a16:creationId xmlns:a16="http://schemas.microsoft.com/office/drawing/2014/main" id="{6A451F00-FAFC-42C7-BB54-0E7CAB8FB2E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id="{7C079F11-BA51-49C4-9BB8-2049496D196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id="{2B99E0BA-B53C-473D-9C85-EB268458B65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18" name="Text Box 41">
          <a:extLst>
            <a:ext uri="{FF2B5EF4-FFF2-40B4-BE49-F238E27FC236}">
              <a16:creationId xmlns:a16="http://schemas.microsoft.com/office/drawing/2014/main" id="{05C677C2-A8D4-4D69-8EE8-3784316FA00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id="{F8333893-B848-4E74-B3CB-DE6F67EF22A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AC14B735-01A0-443B-A209-601B73D4161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4CDF9475-FD7E-4D55-B834-57606D1361C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94953922-88EA-41CD-90AF-AEF0F5E0782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id="{C93B7B54-32E0-4CC6-B65A-41F9B361A52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" name="Text Box 41">
          <a:extLst>
            <a:ext uri="{FF2B5EF4-FFF2-40B4-BE49-F238E27FC236}">
              <a16:creationId xmlns:a16="http://schemas.microsoft.com/office/drawing/2014/main" id="{33615FAB-BBFA-4BCC-924E-288DB4D9078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5" name="Text Box 43">
          <a:extLst>
            <a:ext uri="{FF2B5EF4-FFF2-40B4-BE49-F238E27FC236}">
              <a16:creationId xmlns:a16="http://schemas.microsoft.com/office/drawing/2014/main" id="{ECAADAAA-90C7-4DCA-A036-086B417E30A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38100"/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152B8D74-AD85-46CD-89AA-72039853E01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38100"/>
    <xdr:sp macro="" textlink="">
      <xdr:nvSpPr>
        <xdr:cNvPr id="27" name="Text Box 8">
          <a:extLst>
            <a:ext uri="{FF2B5EF4-FFF2-40B4-BE49-F238E27FC236}">
              <a16:creationId xmlns:a16="http://schemas.microsoft.com/office/drawing/2014/main" id="{239A27DC-7386-4335-A07C-32F20B85C1E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38100"/>
    <xdr:sp macro="" textlink="">
      <xdr:nvSpPr>
        <xdr:cNvPr id="28" name="Text Box 9">
          <a:extLst>
            <a:ext uri="{FF2B5EF4-FFF2-40B4-BE49-F238E27FC236}">
              <a16:creationId xmlns:a16="http://schemas.microsoft.com/office/drawing/2014/main" id="{7F73221F-349F-4A8A-AB36-7A9D3871705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38100"/>
    <xdr:sp macro="" textlink="">
      <xdr:nvSpPr>
        <xdr:cNvPr id="29" name="Text Box 10">
          <a:extLst>
            <a:ext uri="{FF2B5EF4-FFF2-40B4-BE49-F238E27FC236}">
              <a16:creationId xmlns:a16="http://schemas.microsoft.com/office/drawing/2014/main" id="{FBCAD328-1C80-42CC-BB63-E091332E917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38100"/>
    <xdr:sp macro="" textlink="">
      <xdr:nvSpPr>
        <xdr:cNvPr id="30" name="Text Box 41">
          <a:extLst>
            <a:ext uri="{FF2B5EF4-FFF2-40B4-BE49-F238E27FC236}">
              <a16:creationId xmlns:a16="http://schemas.microsoft.com/office/drawing/2014/main" id="{C6BEF7D0-63BB-45F2-929B-171A5F11584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38100"/>
    <xdr:sp macro="" textlink="">
      <xdr:nvSpPr>
        <xdr:cNvPr id="31" name="Text Box 43">
          <a:extLst>
            <a:ext uri="{FF2B5EF4-FFF2-40B4-BE49-F238E27FC236}">
              <a16:creationId xmlns:a16="http://schemas.microsoft.com/office/drawing/2014/main" id="{868DBB8D-07B0-40F6-A5ED-5171CBAC634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38100"/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6968FE99-E927-4D51-A00F-660F1B6C15D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38100"/>
    <xdr:sp macro="" textlink="">
      <xdr:nvSpPr>
        <xdr:cNvPr id="33" name="Text Box 8">
          <a:extLst>
            <a:ext uri="{FF2B5EF4-FFF2-40B4-BE49-F238E27FC236}">
              <a16:creationId xmlns:a16="http://schemas.microsoft.com/office/drawing/2014/main" id="{012163D9-B07B-4D30-B2EA-237CB69071E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38100"/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id="{BC653559-4890-4096-AF03-9849F0EFAB4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38100"/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id="{BFEF6D3C-1104-4E1B-86E5-DECD521E96C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38100"/>
    <xdr:sp macro="" textlink="">
      <xdr:nvSpPr>
        <xdr:cNvPr id="36" name="Text Box 41">
          <a:extLst>
            <a:ext uri="{FF2B5EF4-FFF2-40B4-BE49-F238E27FC236}">
              <a16:creationId xmlns:a16="http://schemas.microsoft.com/office/drawing/2014/main" id="{266D9F6C-F775-4C2A-8842-9D0785D55B6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38100"/>
    <xdr:sp macro="" textlink="">
      <xdr:nvSpPr>
        <xdr:cNvPr id="37" name="Text Box 43">
          <a:extLst>
            <a:ext uri="{FF2B5EF4-FFF2-40B4-BE49-F238E27FC236}">
              <a16:creationId xmlns:a16="http://schemas.microsoft.com/office/drawing/2014/main" id="{F3BA99AA-A9C0-4811-8DD7-1EB2788D61E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DAFEB8D5-6C8E-4594-A1A1-B6136EFCE01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39" name="Text Box 8">
          <a:extLst>
            <a:ext uri="{FF2B5EF4-FFF2-40B4-BE49-F238E27FC236}">
              <a16:creationId xmlns:a16="http://schemas.microsoft.com/office/drawing/2014/main" id="{1694228B-2773-4F31-A7BE-E1AE45B07F0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40" name="Text Box 9">
          <a:extLst>
            <a:ext uri="{FF2B5EF4-FFF2-40B4-BE49-F238E27FC236}">
              <a16:creationId xmlns:a16="http://schemas.microsoft.com/office/drawing/2014/main" id="{108D0308-214B-4FAE-BDB6-C7D6C4F745A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41" name="Text Box 10">
          <a:extLst>
            <a:ext uri="{FF2B5EF4-FFF2-40B4-BE49-F238E27FC236}">
              <a16:creationId xmlns:a16="http://schemas.microsoft.com/office/drawing/2014/main" id="{ABDF838B-23BB-4A1E-B4AE-64D37C6BC7B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id="{53EC4F05-451C-431D-BB1A-BA16D7FCDA3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43" name="Text Box 43">
          <a:extLst>
            <a:ext uri="{FF2B5EF4-FFF2-40B4-BE49-F238E27FC236}">
              <a16:creationId xmlns:a16="http://schemas.microsoft.com/office/drawing/2014/main" id="{2E049E7A-BA8D-4FBD-989D-A6EEB36B5B8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44" name="Text Box 1">
          <a:extLst>
            <a:ext uri="{FF2B5EF4-FFF2-40B4-BE49-F238E27FC236}">
              <a16:creationId xmlns:a16="http://schemas.microsoft.com/office/drawing/2014/main" id="{E3367CFA-C22D-476A-891D-871834D9B77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45" name="Text Box 8">
          <a:extLst>
            <a:ext uri="{FF2B5EF4-FFF2-40B4-BE49-F238E27FC236}">
              <a16:creationId xmlns:a16="http://schemas.microsoft.com/office/drawing/2014/main" id="{9407F1DD-1FF6-40BF-B210-1914BBE8FF9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46" name="Text Box 9">
          <a:extLst>
            <a:ext uri="{FF2B5EF4-FFF2-40B4-BE49-F238E27FC236}">
              <a16:creationId xmlns:a16="http://schemas.microsoft.com/office/drawing/2014/main" id="{A71934C2-34F6-4AD3-86CD-FE2611A931A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47" name="Text Box 10">
          <a:extLst>
            <a:ext uri="{FF2B5EF4-FFF2-40B4-BE49-F238E27FC236}">
              <a16:creationId xmlns:a16="http://schemas.microsoft.com/office/drawing/2014/main" id="{84CC4307-952E-42F4-AB4E-8F85777D6FB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48" name="Text Box 41">
          <a:extLst>
            <a:ext uri="{FF2B5EF4-FFF2-40B4-BE49-F238E27FC236}">
              <a16:creationId xmlns:a16="http://schemas.microsoft.com/office/drawing/2014/main" id="{019496E3-8471-4F9B-AB64-56BBFC2F41B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49" name="Text Box 43">
          <a:extLst>
            <a:ext uri="{FF2B5EF4-FFF2-40B4-BE49-F238E27FC236}">
              <a16:creationId xmlns:a16="http://schemas.microsoft.com/office/drawing/2014/main" id="{46D22FFC-67ED-400A-AF01-8080D941357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13B8F74A-2229-44C2-B02E-E91D16CC92C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51" name="Text Box 8">
          <a:extLst>
            <a:ext uri="{FF2B5EF4-FFF2-40B4-BE49-F238E27FC236}">
              <a16:creationId xmlns:a16="http://schemas.microsoft.com/office/drawing/2014/main" id="{EA82EA04-F6E3-406E-BDBC-AFB3617A109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52" name="Text Box 9">
          <a:extLst>
            <a:ext uri="{FF2B5EF4-FFF2-40B4-BE49-F238E27FC236}">
              <a16:creationId xmlns:a16="http://schemas.microsoft.com/office/drawing/2014/main" id="{87772873-94F4-47C9-BAD1-68FCF7704FC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53" name="Text Box 10">
          <a:extLst>
            <a:ext uri="{FF2B5EF4-FFF2-40B4-BE49-F238E27FC236}">
              <a16:creationId xmlns:a16="http://schemas.microsoft.com/office/drawing/2014/main" id="{8E331523-C2C9-4FCA-AB98-D896B273AF8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54" name="Text Box 41">
          <a:extLst>
            <a:ext uri="{FF2B5EF4-FFF2-40B4-BE49-F238E27FC236}">
              <a16:creationId xmlns:a16="http://schemas.microsoft.com/office/drawing/2014/main" id="{1945BB51-305B-4DF0-AE5D-D19EA222853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55" name="Text Box 43">
          <a:extLst>
            <a:ext uri="{FF2B5EF4-FFF2-40B4-BE49-F238E27FC236}">
              <a16:creationId xmlns:a16="http://schemas.microsoft.com/office/drawing/2014/main" id="{00E50834-A6A4-4834-A481-00122F0B329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id="{EAEDC5AA-E79A-495F-B7A6-444FF58089E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57" name="Text Box 8">
          <a:extLst>
            <a:ext uri="{FF2B5EF4-FFF2-40B4-BE49-F238E27FC236}">
              <a16:creationId xmlns:a16="http://schemas.microsoft.com/office/drawing/2014/main" id="{D06FE174-F919-4B5A-8B5C-141FE783F89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58" name="Text Box 9">
          <a:extLst>
            <a:ext uri="{FF2B5EF4-FFF2-40B4-BE49-F238E27FC236}">
              <a16:creationId xmlns:a16="http://schemas.microsoft.com/office/drawing/2014/main" id="{95D63EE8-E90C-4E9E-86B1-CF26D69120A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59" name="Text Box 10">
          <a:extLst>
            <a:ext uri="{FF2B5EF4-FFF2-40B4-BE49-F238E27FC236}">
              <a16:creationId xmlns:a16="http://schemas.microsoft.com/office/drawing/2014/main" id="{261E40F4-8EA9-4D45-9633-DEAFF5E011D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60" name="Text Box 41">
          <a:extLst>
            <a:ext uri="{FF2B5EF4-FFF2-40B4-BE49-F238E27FC236}">
              <a16:creationId xmlns:a16="http://schemas.microsoft.com/office/drawing/2014/main" id="{3650FD2D-32DC-4855-9505-2558221DA36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61" name="Text Box 43">
          <a:extLst>
            <a:ext uri="{FF2B5EF4-FFF2-40B4-BE49-F238E27FC236}">
              <a16:creationId xmlns:a16="http://schemas.microsoft.com/office/drawing/2014/main" id="{DED61E8A-765B-4AF7-96AE-14CD3FCDDD5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id="{E6C14E34-D15A-4AEC-AA08-A94BAB6913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63" name="Text Box 8">
          <a:extLst>
            <a:ext uri="{FF2B5EF4-FFF2-40B4-BE49-F238E27FC236}">
              <a16:creationId xmlns:a16="http://schemas.microsoft.com/office/drawing/2014/main" id="{C04293F1-4BEA-4A42-BF13-DF185DD4D74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512" name="Text Box 9">
          <a:extLst>
            <a:ext uri="{FF2B5EF4-FFF2-40B4-BE49-F238E27FC236}">
              <a16:creationId xmlns:a16="http://schemas.microsoft.com/office/drawing/2014/main" id="{BBAD7394-FD92-4D97-B5F5-1E36C3D2506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513" name="Text Box 10">
          <a:extLst>
            <a:ext uri="{FF2B5EF4-FFF2-40B4-BE49-F238E27FC236}">
              <a16:creationId xmlns:a16="http://schemas.microsoft.com/office/drawing/2014/main" id="{DC4D3799-A38F-492C-9B24-10ED9EEB24F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514" name="Text Box 41">
          <a:extLst>
            <a:ext uri="{FF2B5EF4-FFF2-40B4-BE49-F238E27FC236}">
              <a16:creationId xmlns:a16="http://schemas.microsoft.com/office/drawing/2014/main" id="{33F9693C-84A1-4AFB-9D8A-FA1AE71B84E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515" name="Text Box 43">
          <a:extLst>
            <a:ext uri="{FF2B5EF4-FFF2-40B4-BE49-F238E27FC236}">
              <a16:creationId xmlns:a16="http://schemas.microsoft.com/office/drawing/2014/main" id="{E69BF1A4-4FBD-4E06-9FA2-67D0F39C2B4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516" name="Text Box 1">
          <a:extLst>
            <a:ext uri="{FF2B5EF4-FFF2-40B4-BE49-F238E27FC236}">
              <a16:creationId xmlns:a16="http://schemas.microsoft.com/office/drawing/2014/main" id="{DCACE262-A264-42B1-AE96-945B96AA89B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517" name="Text Box 8">
          <a:extLst>
            <a:ext uri="{FF2B5EF4-FFF2-40B4-BE49-F238E27FC236}">
              <a16:creationId xmlns:a16="http://schemas.microsoft.com/office/drawing/2014/main" id="{842ECE75-7290-42A6-BFE2-C3A4559B3E3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518" name="Text Box 9">
          <a:extLst>
            <a:ext uri="{FF2B5EF4-FFF2-40B4-BE49-F238E27FC236}">
              <a16:creationId xmlns:a16="http://schemas.microsoft.com/office/drawing/2014/main" id="{31C70A4D-AB3E-4178-B5C4-ECD43572B7B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519" name="Text Box 10">
          <a:extLst>
            <a:ext uri="{FF2B5EF4-FFF2-40B4-BE49-F238E27FC236}">
              <a16:creationId xmlns:a16="http://schemas.microsoft.com/office/drawing/2014/main" id="{535F346C-75FF-4837-9A18-3BE409BF0FF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520" name="Text Box 41">
          <a:extLst>
            <a:ext uri="{FF2B5EF4-FFF2-40B4-BE49-F238E27FC236}">
              <a16:creationId xmlns:a16="http://schemas.microsoft.com/office/drawing/2014/main" id="{90F55FD5-32D1-4A0D-A809-0EA2F9766E9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521" name="Text Box 43">
          <a:extLst>
            <a:ext uri="{FF2B5EF4-FFF2-40B4-BE49-F238E27FC236}">
              <a16:creationId xmlns:a16="http://schemas.microsoft.com/office/drawing/2014/main" id="{F6200F15-FC9F-4C07-999F-5B735BCBEF1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522" name="Text Box 1">
          <a:extLst>
            <a:ext uri="{FF2B5EF4-FFF2-40B4-BE49-F238E27FC236}">
              <a16:creationId xmlns:a16="http://schemas.microsoft.com/office/drawing/2014/main" id="{615501D0-F3A0-4475-914F-BD91B3D7D88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523" name="Text Box 8">
          <a:extLst>
            <a:ext uri="{FF2B5EF4-FFF2-40B4-BE49-F238E27FC236}">
              <a16:creationId xmlns:a16="http://schemas.microsoft.com/office/drawing/2014/main" id="{BD1A69B9-8C5F-44D2-AB12-A7597B108AB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524" name="Text Box 9">
          <a:extLst>
            <a:ext uri="{FF2B5EF4-FFF2-40B4-BE49-F238E27FC236}">
              <a16:creationId xmlns:a16="http://schemas.microsoft.com/office/drawing/2014/main" id="{F24A2237-E628-47F5-AB20-772248DB4C7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525" name="Text Box 10">
          <a:extLst>
            <a:ext uri="{FF2B5EF4-FFF2-40B4-BE49-F238E27FC236}">
              <a16:creationId xmlns:a16="http://schemas.microsoft.com/office/drawing/2014/main" id="{58857057-EB41-43A6-87BC-80A3D4ED8CF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526" name="Text Box 41">
          <a:extLst>
            <a:ext uri="{FF2B5EF4-FFF2-40B4-BE49-F238E27FC236}">
              <a16:creationId xmlns:a16="http://schemas.microsoft.com/office/drawing/2014/main" id="{1E128F3D-84FC-468B-9008-734876A73CF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527" name="Text Box 43">
          <a:extLst>
            <a:ext uri="{FF2B5EF4-FFF2-40B4-BE49-F238E27FC236}">
              <a16:creationId xmlns:a16="http://schemas.microsoft.com/office/drawing/2014/main" id="{263D3337-CFB3-4049-B3BB-B293C9D4314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528" name="Text Box 1">
          <a:extLst>
            <a:ext uri="{FF2B5EF4-FFF2-40B4-BE49-F238E27FC236}">
              <a16:creationId xmlns:a16="http://schemas.microsoft.com/office/drawing/2014/main" id="{FF23F81E-8A29-4945-B068-57C17015465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529" name="Text Box 8">
          <a:extLst>
            <a:ext uri="{FF2B5EF4-FFF2-40B4-BE49-F238E27FC236}">
              <a16:creationId xmlns:a16="http://schemas.microsoft.com/office/drawing/2014/main" id="{2BABD984-6AC7-4FD8-9E74-F62F17C97D2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530" name="Text Box 9">
          <a:extLst>
            <a:ext uri="{FF2B5EF4-FFF2-40B4-BE49-F238E27FC236}">
              <a16:creationId xmlns:a16="http://schemas.microsoft.com/office/drawing/2014/main" id="{1512FD36-DBDF-44BF-ADDC-4DD20909B92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531" name="Text Box 10">
          <a:extLst>
            <a:ext uri="{FF2B5EF4-FFF2-40B4-BE49-F238E27FC236}">
              <a16:creationId xmlns:a16="http://schemas.microsoft.com/office/drawing/2014/main" id="{EBC3AA5C-2238-40D6-94F6-B2EB98AFB51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532" name="Text Box 41">
          <a:extLst>
            <a:ext uri="{FF2B5EF4-FFF2-40B4-BE49-F238E27FC236}">
              <a16:creationId xmlns:a16="http://schemas.microsoft.com/office/drawing/2014/main" id="{929CFF30-20BA-4A26-B2BB-326E5BB2849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533" name="Text Box 43">
          <a:extLst>
            <a:ext uri="{FF2B5EF4-FFF2-40B4-BE49-F238E27FC236}">
              <a16:creationId xmlns:a16="http://schemas.microsoft.com/office/drawing/2014/main" id="{35147406-3C0D-4F24-9661-9EEA1CE88C2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534" name="Text Box 1">
          <a:extLst>
            <a:ext uri="{FF2B5EF4-FFF2-40B4-BE49-F238E27FC236}">
              <a16:creationId xmlns:a16="http://schemas.microsoft.com/office/drawing/2014/main" id="{0A408CA7-C051-40CC-9A94-79FF882B877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535" name="Text Box 8">
          <a:extLst>
            <a:ext uri="{FF2B5EF4-FFF2-40B4-BE49-F238E27FC236}">
              <a16:creationId xmlns:a16="http://schemas.microsoft.com/office/drawing/2014/main" id="{FCB332EC-C410-4B79-80D1-FBF56CFADBC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536" name="Text Box 9">
          <a:extLst>
            <a:ext uri="{FF2B5EF4-FFF2-40B4-BE49-F238E27FC236}">
              <a16:creationId xmlns:a16="http://schemas.microsoft.com/office/drawing/2014/main" id="{9A5427C0-08FE-4962-935E-F4A77EB8611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537" name="Text Box 10">
          <a:extLst>
            <a:ext uri="{FF2B5EF4-FFF2-40B4-BE49-F238E27FC236}">
              <a16:creationId xmlns:a16="http://schemas.microsoft.com/office/drawing/2014/main" id="{281284BB-2548-493D-87B5-1590D314A06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538" name="Text Box 41">
          <a:extLst>
            <a:ext uri="{FF2B5EF4-FFF2-40B4-BE49-F238E27FC236}">
              <a16:creationId xmlns:a16="http://schemas.microsoft.com/office/drawing/2014/main" id="{F9D9A749-9BC0-4EE3-9E11-707A2CF7EF6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539" name="Text Box 43">
          <a:extLst>
            <a:ext uri="{FF2B5EF4-FFF2-40B4-BE49-F238E27FC236}">
              <a16:creationId xmlns:a16="http://schemas.microsoft.com/office/drawing/2014/main" id="{70C1ECC2-A9BA-4734-9ED8-12BA84691E3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540" name="Text Box 1">
          <a:extLst>
            <a:ext uri="{FF2B5EF4-FFF2-40B4-BE49-F238E27FC236}">
              <a16:creationId xmlns:a16="http://schemas.microsoft.com/office/drawing/2014/main" id="{E34EE5BB-6C72-4977-8944-EF5CF1534BB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541" name="Text Box 8">
          <a:extLst>
            <a:ext uri="{FF2B5EF4-FFF2-40B4-BE49-F238E27FC236}">
              <a16:creationId xmlns:a16="http://schemas.microsoft.com/office/drawing/2014/main" id="{D922FBEC-ED53-428C-80D2-2013694A18D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542" name="Text Box 9">
          <a:extLst>
            <a:ext uri="{FF2B5EF4-FFF2-40B4-BE49-F238E27FC236}">
              <a16:creationId xmlns:a16="http://schemas.microsoft.com/office/drawing/2014/main" id="{F55858A7-8FF1-4901-91CB-147021BC7F1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543" name="Text Box 10">
          <a:extLst>
            <a:ext uri="{FF2B5EF4-FFF2-40B4-BE49-F238E27FC236}">
              <a16:creationId xmlns:a16="http://schemas.microsoft.com/office/drawing/2014/main" id="{F4BBE63B-2506-4061-B392-2F7C0CCC8C8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544" name="Text Box 41">
          <a:extLst>
            <a:ext uri="{FF2B5EF4-FFF2-40B4-BE49-F238E27FC236}">
              <a16:creationId xmlns:a16="http://schemas.microsoft.com/office/drawing/2014/main" id="{4B8D627B-C5BB-46F3-A128-D735FEA5338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545" name="Text Box 43">
          <a:extLst>
            <a:ext uri="{FF2B5EF4-FFF2-40B4-BE49-F238E27FC236}">
              <a16:creationId xmlns:a16="http://schemas.microsoft.com/office/drawing/2014/main" id="{08747B1E-C031-4D6E-9D17-C075A853F17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546" name="Text Box 1">
          <a:extLst>
            <a:ext uri="{FF2B5EF4-FFF2-40B4-BE49-F238E27FC236}">
              <a16:creationId xmlns:a16="http://schemas.microsoft.com/office/drawing/2014/main" id="{F1B58722-F1BF-4A3E-BF0D-B27ABF67E70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547" name="Text Box 8">
          <a:extLst>
            <a:ext uri="{FF2B5EF4-FFF2-40B4-BE49-F238E27FC236}">
              <a16:creationId xmlns:a16="http://schemas.microsoft.com/office/drawing/2014/main" id="{1A5C03D4-43DD-4FFE-89FB-6ED7124CB0E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548" name="Text Box 9">
          <a:extLst>
            <a:ext uri="{FF2B5EF4-FFF2-40B4-BE49-F238E27FC236}">
              <a16:creationId xmlns:a16="http://schemas.microsoft.com/office/drawing/2014/main" id="{FCC5E32D-16F0-4AFF-A6BD-20A68DC09E0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549" name="Text Box 10">
          <a:extLst>
            <a:ext uri="{FF2B5EF4-FFF2-40B4-BE49-F238E27FC236}">
              <a16:creationId xmlns:a16="http://schemas.microsoft.com/office/drawing/2014/main" id="{9902ED4D-DD94-4887-BF35-C16D6750798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550" name="Text Box 41">
          <a:extLst>
            <a:ext uri="{FF2B5EF4-FFF2-40B4-BE49-F238E27FC236}">
              <a16:creationId xmlns:a16="http://schemas.microsoft.com/office/drawing/2014/main" id="{156D3980-BD7E-48D8-A4B5-264ACD3BB53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551" name="Text Box 43">
          <a:extLst>
            <a:ext uri="{FF2B5EF4-FFF2-40B4-BE49-F238E27FC236}">
              <a16:creationId xmlns:a16="http://schemas.microsoft.com/office/drawing/2014/main" id="{5CBBBE62-D9FB-440A-95C6-403836AD5C3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552" name="Text Box 1">
          <a:extLst>
            <a:ext uri="{FF2B5EF4-FFF2-40B4-BE49-F238E27FC236}">
              <a16:creationId xmlns:a16="http://schemas.microsoft.com/office/drawing/2014/main" id="{3E863800-14E3-4090-89FD-93BD502F57C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553" name="Text Box 8">
          <a:extLst>
            <a:ext uri="{FF2B5EF4-FFF2-40B4-BE49-F238E27FC236}">
              <a16:creationId xmlns:a16="http://schemas.microsoft.com/office/drawing/2014/main" id="{C68678C8-9C32-47AB-B716-AC999135462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7452" name="Text Box 9">
          <a:extLst>
            <a:ext uri="{FF2B5EF4-FFF2-40B4-BE49-F238E27FC236}">
              <a16:creationId xmlns:a16="http://schemas.microsoft.com/office/drawing/2014/main" id="{E20E004D-6251-40B6-A878-C062E16EE56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7453" name="Text Box 10">
          <a:extLst>
            <a:ext uri="{FF2B5EF4-FFF2-40B4-BE49-F238E27FC236}">
              <a16:creationId xmlns:a16="http://schemas.microsoft.com/office/drawing/2014/main" id="{9549038C-9C4F-45F3-8127-B390B74C6FA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7454" name="Text Box 41">
          <a:extLst>
            <a:ext uri="{FF2B5EF4-FFF2-40B4-BE49-F238E27FC236}">
              <a16:creationId xmlns:a16="http://schemas.microsoft.com/office/drawing/2014/main" id="{8399B2BA-9564-4435-9E61-B6384831009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7455" name="Text Box 43">
          <a:extLst>
            <a:ext uri="{FF2B5EF4-FFF2-40B4-BE49-F238E27FC236}">
              <a16:creationId xmlns:a16="http://schemas.microsoft.com/office/drawing/2014/main" id="{96F7E204-61F6-4CE6-8B9D-47BA89440E4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7456" name="Text Box 1">
          <a:extLst>
            <a:ext uri="{FF2B5EF4-FFF2-40B4-BE49-F238E27FC236}">
              <a16:creationId xmlns:a16="http://schemas.microsoft.com/office/drawing/2014/main" id="{03983A2E-E4E4-4DAA-B4C9-867C887264C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7457" name="Text Box 8">
          <a:extLst>
            <a:ext uri="{FF2B5EF4-FFF2-40B4-BE49-F238E27FC236}">
              <a16:creationId xmlns:a16="http://schemas.microsoft.com/office/drawing/2014/main" id="{30732D5F-CA82-417E-9EA5-89CA6E03E93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7458" name="Text Box 9">
          <a:extLst>
            <a:ext uri="{FF2B5EF4-FFF2-40B4-BE49-F238E27FC236}">
              <a16:creationId xmlns:a16="http://schemas.microsoft.com/office/drawing/2014/main" id="{5C034F9E-0D5D-4773-89AB-8AEF3F245FC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7459" name="Text Box 10">
          <a:extLst>
            <a:ext uri="{FF2B5EF4-FFF2-40B4-BE49-F238E27FC236}">
              <a16:creationId xmlns:a16="http://schemas.microsoft.com/office/drawing/2014/main" id="{0670C5AB-AE30-49E7-812C-06BCE6A9648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7460" name="Text Box 41">
          <a:extLst>
            <a:ext uri="{FF2B5EF4-FFF2-40B4-BE49-F238E27FC236}">
              <a16:creationId xmlns:a16="http://schemas.microsoft.com/office/drawing/2014/main" id="{760441D6-4651-459F-AAFA-A35B70A2F3B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7461" name="Text Box 43">
          <a:extLst>
            <a:ext uri="{FF2B5EF4-FFF2-40B4-BE49-F238E27FC236}">
              <a16:creationId xmlns:a16="http://schemas.microsoft.com/office/drawing/2014/main" id="{9640217D-7EF1-4ABB-BF6A-81C4F1FCCFB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7462" name="Text Box 1">
          <a:extLst>
            <a:ext uri="{FF2B5EF4-FFF2-40B4-BE49-F238E27FC236}">
              <a16:creationId xmlns:a16="http://schemas.microsoft.com/office/drawing/2014/main" id="{5F6907BC-11EF-4FD0-8DCA-81CAACBF3F6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7463" name="Text Box 8">
          <a:extLst>
            <a:ext uri="{FF2B5EF4-FFF2-40B4-BE49-F238E27FC236}">
              <a16:creationId xmlns:a16="http://schemas.microsoft.com/office/drawing/2014/main" id="{53CAD7CE-16D6-48A6-A3BA-BCCFB6F71E4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7464" name="Text Box 9">
          <a:extLst>
            <a:ext uri="{FF2B5EF4-FFF2-40B4-BE49-F238E27FC236}">
              <a16:creationId xmlns:a16="http://schemas.microsoft.com/office/drawing/2014/main" id="{D273401A-F8D0-423E-BA53-2CB2624FE83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7465" name="Text Box 10">
          <a:extLst>
            <a:ext uri="{FF2B5EF4-FFF2-40B4-BE49-F238E27FC236}">
              <a16:creationId xmlns:a16="http://schemas.microsoft.com/office/drawing/2014/main" id="{689A9AE0-8042-498A-B86B-3D861076B3F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7466" name="Text Box 41">
          <a:extLst>
            <a:ext uri="{FF2B5EF4-FFF2-40B4-BE49-F238E27FC236}">
              <a16:creationId xmlns:a16="http://schemas.microsoft.com/office/drawing/2014/main" id="{4FC0AACA-88D9-4081-96D5-9D4B68C449F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7467" name="Text Box 43">
          <a:extLst>
            <a:ext uri="{FF2B5EF4-FFF2-40B4-BE49-F238E27FC236}">
              <a16:creationId xmlns:a16="http://schemas.microsoft.com/office/drawing/2014/main" id="{04220524-D62B-4EEF-B348-8031A81E633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7468" name="Text Box 1">
          <a:extLst>
            <a:ext uri="{FF2B5EF4-FFF2-40B4-BE49-F238E27FC236}">
              <a16:creationId xmlns:a16="http://schemas.microsoft.com/office/drawing/2014/main" id="{BE6F3100-A71C-44E6-B046-2EA90DA5AF9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7469" name="Text Box 8">
          <a:extLst>
            <a:ext uri="{FF2B5EF4-FFF2-40B4-BE49-F238E27FC236}">
              <a16:creationId xmlns:a16="http://schemas.microsoft.com/office/drawing/2014/main" id="{61847069-43D8-46D9-A3FA-5BCBCF2B70E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7470" name="Text Box 9">
          <a:extLst>
            <a:ext uri="{FF2B5EF4-FFF2-40B4-BE49-F238E27FC236}">
              <a16:creationId xmlns:a16="http://schemas.microsoft.com/office/drawing/2014/main" id="{7272B626-7EE6-4155-9AF8-3AFC595C105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7471" name="Text Box 10">
          <a:extLst>
            <a:ext uri="{FF2B5EF4-FFF2-40B4-BE49-F238E27FC236}">
              <a16:creationId xmlns:a16="http://schemas.microsoft.com/office/drawing/2014/main" id="{9068008C-C96D-4A3B-90FB-FF626AD04AE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7472" name="Text Box 41">
          <a:extLst>
            <a:ext uri="{FF2B5EF4-FFF2-40B4-BE49-F238E27FC236}">
              <a16:creationId xmlns:a16="http://schemas.microsoft.com/office/drawing/2014/main" id="{FE336112-89FF-4D3B-99AF-BD279699733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7473" name="Text Box 43">
          <a:extLst>
            <a:ext uri="{FF2B5EF4-FFF2-40B4-BE49-F238E27FC236}">
              <a16:creationId xmlns:a16="http://schemas.microsoft.com/office/drawing/2014/main" id="{ABA1F821-0C8B-4008-ADDB-E04B7CB2A28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7474" name="Text Box 1">
          <a:extLst>
            <a:ext uri="{FF2B5EF4-FFF2-40B4-BE49-F238E27FC236}">
              <a16:creationId xmlns:a16="http://schemas.microsoft.com/office/drawing/2014/main" id="{0DD27653-F77A-473A-8F83-F4BEBA4FF43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7475" name="Text Box 8">
          <a:extLst>
            <a:ext uri="{FF2B5EF4-FFF2-40B4-BE49-F238E27FC236}">
              <a16:creationId xmlns:a16="http://schemas.microsoft.com/office/drawing/2014/main" id="{79C5CB02-331D-41D8-AD44-568B0EB43EF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7476" name="Text Box 9">
          <a:extLst>
            <a:ext uri="{FF2B5EF4-FFF2-40B4-BE49-F238E27FC236}">
              <a16:creationId xmlns:a16="http://schemas.microsoft.com/office/drawing/2014/main" id="{D5B4A910-C80A-44FC-B8A5-5AF11C18914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7477" name="Text Box 10">
          <a:extLst>
            <a:ext uri="{FF2B5EF4-FFF2-40B4-BE49-F238E27FC236}">
              <a16:creationId xmlns:a16="http://schemas.microsoft.com/office/drawing/2014/main" id="{9BCAA136-7242-4FA1-8ABE-7B495BA9566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7478" name="Text Box 41">
          <a:extLst>
            <a:ext uri="{FF2B5EF4-FFF2-40B4-BE49-F238E27FC236}">
              <a16:creationId xmlns:a16="http://schemas.microsoft.com/office/drawing/2014/main" id="{322F008F-9E6C-4D50-A9D8-A1463DD2887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7479" name="Text Box 43">
          <a:extLst>
            <a:ext uri="{FF2B5EF4-FFF2-40B4-BE49-F238E27FC236}">
              <a16:creationId xmlns:a16="http://schemas.microsoft.com/office/drawing/2014/main" id="{BB4D90C1-3E95-460E-A4C0-D018B598365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7480" name="Text Box 1">
          <a:extLst>
            <a:ext uri="{FF2B5EF4-FFF2-40B4-BE49-F238E27FC236}">
              <a16:creationId xmlns:a16="http://schemas.microsoft.com/office/drawing/2014/main" id="{42A9B9AA-D3E1-41C3-852C-CE4C784C7FF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7481" name="Text Box 8">
          <a:extLst>
            <a:ext uri="{FF2B5EF4-FFF2-40B4-BE49-F238E27FC236}">
              <a16:creationId xmlns:a16="http://schemas.microsoft.com/office/drawing/2014/main" id="{19373F1D-9FCC-4D81-9C05-0B9A01DF357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7482" name="Text Box 9">
          <a:extLst>
            <a:ext uri="{FF2B5EF4-FFF2-40B4-BE49-F238E27FC236}">
              <a16:creationId xmlns:a16="http://schemas.microsoft.com/office/drawing/2014/main" id="{8D02E625-233F-496A-BDAD-23EFDE707DC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7483" name="Text Box 10">
          <a:extLst>
            <a:ext uri="{FF2B5EF4-FFF2-40B4-BE49-F238E27FC236}">
              <a16:creationId xmlns:a16="http://schemas.microsoft.com/office/drawing/2014/main" id="{06BCB1DF-0F07-4D7A-BC9D-A3124214D21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7484" name="Text Box 41">
          <a:extLst>
            <a:ext uri="{FF2B5EF4-FFF2-40B4-BE49-F238E27FC236}">
              <a16:creationId xmlns:a16="http://schemas.microsoft.com/office/drawing/2014/main" id="{AC9F5F62-A2A6-4CE2-95E7-5FBDBF518C1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7485" name="Text Box 43">
          <a:extLst>
            <a:ext uri="{FF2B5EF4-FFF2-40B4-BE49-F238E27FC236}">
              <a16:creationId xmlns:a16="http://schemas.microsoft.com/office/drawing/2014/main" id="{E84C3B0D-DD2A-4EC9-AC07-BE690E05126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7486" name="Text Box 1">
          <a:extLst>
            <a:ext uri="{FF2B5EF4-FFF2-40B4-BE49-F238E27FC236}">
              <a16:creationId xmlns:a16="http://schemas.microsoft.com/office/drawing/2014/main" id="{F6F662E1-AB6C-4B99-8036-768A0267988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7487" name="Text Box 8">
          <a:extLst>
            <a:ext uri="{FF2B5EF4-FFF2-40B4-BE49-F238E27FC236}">
              <a16:creationId xmlns:a16="http://schemas.microsoft.com/office/drawing/2014/main" id="{1A708DA4-775F-4D86-AA4B-D5D9BBB9BF8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4440" name="Text Box 9">
          <a:extLst>
            <a:ext uri="{FF2B5EF4-FFF2-40B4-BE49-F238E27FC236}">
              <a16:creationId xmlns:a16="http://schemas.microsoft.com/office/drawing/2014/main" id="{5FCD5E7C-0344-42CD-BE3B-E63DA5E0EDD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5696" name="Text Box 10">
          <a:extLst>
            <a:ext uri="{FF2B5EF4-FFF2-40B4-BE49-F238E27FC236}">
              <a16:creationId xmlns:a16="http://schemas.microsoft.com/office/drawing/2014/main" id="{2E14ACB1-66B6-4156-9500-1EEA9B6A5BB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5697" name="Text Box 41">
          <a:extLst>
            <a:ext uri="{FF2B5EF4-FFF2-40B4-BE49-F238E27FC236}">
              <a16:creationId xmlns:a16="http://schemas.microsoft.com/office/drawing/2014/main" id="{0F8D19D6-832F-42A1-8812-B17F294B0CF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5698" name="Text Box 43">
          <a:extLst>
            <a:ext uri="{FF2B5EF4-FFF2-40B4-BE49-F238E27FC236}">
              <a16:creationId xmlns:a16="http://schemas.microsoft.com/office/drawing/2014/main" id="{5982C399-D7CC-4D43-8C54-44304511353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5699" name="Text Box 1">
          <a:extLst>
            <a:ext uri="{FF2B5EF4-FFF2-40B4-BE49-F238E27FC236}">
              <a16:creationId xmlns:a16="http://schemas.microsoft.com/office/drawing/2014/main" id="{CD99007B-97D4-4EAC-8B41-6CEBA66CFFF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5700" name="Text Box 8">
          <a:extLst>
            <a:ext uri="{FF2B5EF4-FFF2-40B4-BE49-F238E27FC236}">
              <a16:creationId xmlns:a16="http://schemas.microsoft.com/office/drawing/2014/main" id="{83B361B8-9060-4300-A6AA-B73C3F8F4A3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5701" name="Text Box 9">
          <a:extLst>
            <a:ext uri="{FF2B5EF4-FFF2-40B4-BE49-F238E27FC236}">
              <a16:creationId xmlns:a16="http://schemas.microsoft.com/office/drawing/2014/main" id="{080F0860-3567-4ED8-B918-5BA8B4D44D6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5702" name="Text Box 10">
          <a:extLst>
            <a:ext uri="{FF2B5EF4-FFF2-40B4-BE49-F238E27FC236}">
              <a16:creationId xmlns:a16="http://schemas.microsoft.com/office/drawing/2014/main" id="{E60FB577-2BAA-4D33-B09A-331ABD4511C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5703" name="Text Box 41">
          <a:extLst>
            <a:ext uri="{FF2B5EF4-FFF2-40B4-BE49-F238E27FC236}">
              <a16:creationId xmlns:a16="http://schemas.microsoft.com/office/drawing/2014/main" id="{B33279D4-CCE0-4712-A74B-CF420F2C42D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5704" name="Text Box 43">
          <a:extLst>
            <a:ext uri="{FF2B5EF4-FFF2-40B4-BE49-F238E27FC236}">
              <a16:creationId xmlns:a16="http://schemas.microsoft.com/office/drawing/2014/main" id="{C9636118-34DA-4C84-9BC7-5DD4999491E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5705" name="Text Box 1">
          <a:extLst>
            <a:ext uri="{FF2B5EF4-FFF2-40B4-BE49-F238E27FC236}">
              <a16:creationId xmlns:a16="http://schemas.microsoft.com/office/drawing/2014/main" id="{DD25BC02-6C0F-4D67-983A-1AD04E79E31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5706" name="Text Box 8">
          <a:extLst>
            <a:ext uri="{FF2B5EF4-FFF2-40B4-BE49-F238E27FC236}">
              <a16:creationId xmlns:a16="http://schemas.microsoft.com/office/drawing/2014/main" id="{143B29F4-BDD3-44B0-A8CA-A9A149A0FB4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5707" name="Text Box 9">
          <a:extLst>
            <a:ext uri="{FF2B5EF4-FFF2-40B4-BE49-F238E27FC236}">
              <a16:creationId xmlns:a16="http://schemas.microsoft.com/office/drawing/2014/main" id="{54F88E84-1CA1-4E36-9B2E-0E07A713004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5708" name="Text Box 10">
          <a:extLst>
            <a:ext uri="{FF2B5EF4-FFF2-40B4-BE49-F238E27FC236}">
              <a16:creationId xmlns:a16="http://schemas.microsoft.com/office/drawing/2014/main" id="{21F38509-3F8A-4EB7-ABA3-209E240AC67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5709" name="Text Box 41">
          <a:extLst>
            <a:ext uri="{FF2B5EF4-FFF2-40B4-BE49-F238E27FC236}">
              <a16:creationId xmlns:a16="http://schemas.microsoft.com/office/drawing/2014/main" id="{6DC38D00-9B31-4EB3-9BD3-1B9C95D58B3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5710" name="Text Box 43">
          <a:extLst>
            <a:ext uri="{FF2B5EF4-FFF2-40B4-BE49-F238E27FC236}">
              <a16:creationId xmlns:a16="http://schemas.microsoft.com/office/drawing/2014/main" id="{912B0AFE-28DD-4A52-BF54-47FBAE72696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5711" name="Text Box 1">
          <a:extLst>
            <a:ext uri="{FF2B5EF4-FFF2-40B4-BE49-F238E27FC236}">
              <a16:creationId xmlns:a16="http://schemas.microsoft.com/office/drawing/2014/main" id="{0F5980D0-A355-41B4-AF91-2FFD07D7E7E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5712" name="Text Box 8">
          <a:extLst>
            <a:ext uri="{FF2B5EF4-FFF2-40B4-BE49-F238E27FC236}">
              <a16:creationId xmlns:a16="http://schemas.microsoft.com/office/drawing/2014/main" id="{878F9E72-935B-4803-AE47-7466EB7559E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5713" name="Text Box 9">
          <a:extLst>
            <a:ext uri="{FF2B5EF4-FFF2-40B4-BE49-F238E27FC236}">
              <a16:creationId xmlns:a16="http://schemas.microsoft.com/office/drawing/2014/main" id="{76A9C935-9FC9-404C-8AC9-9F9D9986A6A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5714" name="Text Box 10">
          <a:extLst>
            <a:ext uri="{FF2B5EF4-FFF2-40B4-BE49-F238E27FC236}">
              <a16:creationId xmlns:a16="http://schemas.microsoft.com/office/drawing/2014/main" id="{C8C25485-7A3E-4C46-A8A1-30F46E5D22B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5715" name="Text Box 41">
          <a:extLst>
            <a:ext uri="{FF2B5EF4-FFF2-40B4-BE49-F238E27FC236}">
              <a16:creationId xmlns:a16="http://schemas.microsoft.com/office/drawing/2014/main" id="{67FC6A50-F42D-4134-BDE7-B9CA2D48022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5716" name="Text Box 43">
          <a:extLst>
            <a:ext uri="{FF2B5EF4-FFF2-40B4-BE49-F238E27FC236}">
              <a16:creationId xmlns:a16="http://schemas.microsoft.com/office/drawing/2014/main" id="{24A6FA51-88DF-4B99-9FE8-45FC8510E70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5717" name="Text Box 1">
          <a:extLst>
            <a:ext uri="{FF2B5EF4-FFF2-40B4-BE49-F238E27FC236}">
              <a16:creationId xmlns:a16="http://schemas.microsoft.com/office/drawing/2014/main" id="{1FC39D0F-90F7-49A0-918D-A108F648D2A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5718" name="Text Box 8">
          <a:extLst>
            <a:ext uri="{FF2B5EF4-FFF2-40B4-BE49-F238E27FC236}">
              <a16:creationId xmlns:a16="http://schemas.microsoft.com/office/drawing/2014/main" id="{CBA0891C-C2C8-4950-BB2B-67261694AED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5719" name="Text Box 9">
          <a:extLst>
            <a:ext uri="{FF2B5EF4-FFF2-40B4-BE49-F238E27FC236}">
              <a16:creationId xmlns:a16="http://schemas.microsoft.com/office/drawing/2014/main" id="{4C99CFC3-7C17-4D1F-91F3-24BB3F3A12A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5720" name="Text Box 10">
          <a:extLst>
            <a:ext uri="{FF2B5EF4-FFF2-40B4-BE49-F238E27FC236}">
              <a16:creationId xmlns:a16="http://schemas.microsoft.com/office/drawing/2014/main" id="{B92BB7B2-89F6-474D-B2E2-467721B1247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5721" name="Text Box 41">
          <a:extLst>
            <a:ext uri="{FF2B5EF4-FFF2-40B4-BE49-F238E27FC236}">
              <a16:creationId xmlns:a16="http://schemas.microsoft.com/office/drawing/2014/main" id="{65711FCB-F6FB-470B-81DD-A9064E6BF20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5722" name="Text Box 43">
          <a:extLst>
            <a:ext uri="{FF2B5EF4-FFF2-40B4-BE49-F238E27FC236}">
              <a16:creationId xmlns:a16="http://schemas.microsoft.com/office/drawing/2014/main" id="{657CEBBC-5B58-4D91-AFB7-7D48A867C78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5723" name="Text Box 1">
          <a:extLst>
            <a:ext uri="{FF2B5EF4-FFF2-40B4-BE49-F238E27FC236}">
              <a16:creationId xmlns:a16="http://schemas.microsoft.com/office/drawing/2014/main" id="{F3465487-983D-40D8-8458-CFD00900CA4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5724" name="Text Box 8">
          <a:extLst>
            <a:ext uri="{FF2B5EF4-FFF2-40B4-BE49-F238E27FC236}">
              <a16:creationId xmlns:a16="http://schemas.microsoft.com/office/drawing/2014/main" id="{FCCB7850-0223-4AF4-9879-E26A3CE7E76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5725" name="Text Box 9">
          <a:extLst>
            <a:ext uri="{FF2B5EF4-FFF2-40B4-BE49-F238E27FC236}">
              <a16:creationId xmlns:a16="http://schemas.microsoft.com/office/drawing/2014/main" id="{16359315-45B3-40B8-8AEB-8658F737434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5726" name="Text Box 10">
          <a:extLst>
            <a:ext uri="{FF2B5EF4-FFF2-40B4-BE49-F238E27FC236}">
              <a16:creationId xmlns:a16="http://schemas.microsoft.com/office/drawing/2014/main" id="{65480D88-DD58-44EE-B527-2EF16FE6BD3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5727" name="Text Box 41">
          <a:extLst>
            <a:ext uri="{FF2B5EF4-FFF2-40B4-BE49-F238E27FC236}">
              <a16:creationId xmlns:a16="http://schemas.microsoft.com/office/drawing/2014/main" id="{2AB1DEB9-8906-4FCF-B467-7379864ACB2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5728" name="Text Box 43">
          <a:extLst>
            <a:ext uri="{FF2B5EF4-FFF2-40B4-BE49-F238E27FC236}">
              <a16:creationId xmlns:a16="http://schemas.microsoft.com/office/drawing/2014/main" id="{F2742384-B274-4E00-9476-2CA4F55785A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5729" name="Text Box 1">
          <a:extLst>
            <a:ext uri="{FF2B5EF4-FFF2-40B4-BE49-F238E27FC236}">
              <a16:creationId xmlns:a16="http://schemas.microsoft.com/office/drawing/2014/main" id="{16119045-6685-4DDC-85F6-88807E3B311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5730" name="Text Box 8">
          <a:extLst>
            <a:ext uri="{FF2B5EF4-FFF2-40B4-BE49-F238E27FC236}">
              <a16:creationId xmlns:a16="http://schemas.microsoft.com/office/drawing/2014/main" id="{3C650789-0327-4479-A893-8F0D84D7019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5731" name="Text Box 9">
          <a:extLst>
            <a:ext uri="{FF2B5EF4-FFF2-40B4-BE49-F238E27FC236}">
              <a16:creationId xmlns:a16="http://schemas.microsoft.com/office/drawing/2014/main" id="{85CFF867-DC4C-426E-8D6A-AA0863AF6A4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5732" name="Text Box 10">
          <a:extLst>
            <a:ext uri="{FF2B5EF4-FFF2-40B4-BE49-F238E27FC236}">
              <a16:creationId xmlns:a16="http://schemas.microsoft.com/office/drawing/2014/main" id="{9BD54DBE-A593-41F8-86CE-42367466EEF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5733" name="Text Box 41">
          <a:extLst>
            <a:ext uri="{FF2B5EF4-FFF2-40B4-BE49-F238E27FC236}">
              <a16:creationId xmlns:a16="http://schemas.microsoft.com/office/drawing/2014/main" id="{D27BB4C6-D0F2-4568-A64F-388A38A9D37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5734" name="Text Box 43">
          <a:extLst>
            <a:ext uri="{FF2B5EF4-FFF2-40B4-BE49-F238E27FC236}">
              <a16:creationId xmlns:a16="http://schemas.microsoft.com/office/drawing/2014/main" id="{076D0746-5EA0-440C-8793-F8B50AF73EC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5735" name="Text Box 1">
          <a:extLst>
            <a:ext uri="{FF2B5EF4-FFF2-40B4-BE49-F238E27FC236}">
              <a16:creationId xmlns:a16="http://schemas.microsoft.com/office/drawing/2014/main" id="{57965D28-A7CB-4EDB-831E-436B4D96071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6288" name="Text Box 8">
          <a:extLst>
            <a:ext uri="{FF2B5EF4-FFF2-40B4-BE49-F238E27FC236}">
              <a16:creationId xmlns:a16="http://schemas.microsoft.com/office/drawing/2014/main" id="{27FA6A19-0E14-43D5-98F8-6A840558F80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6289" name="Text Box 9">
          <a:extLst>
            <a:ext uri="{FF2B5EF4-FFF2-40B4-BE49-F238E27FC236}">
              <a16:creationId xmlns:a16="http://schemas.microsoft.com/office/drawing/2014/main" id="{5ECD02A8-4862-4375-A783-311D9702CB5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6290" name="Text Box 10">
          <a:extLst>
            <a:ext uri="{FF2B5EF4-FFF2-40B4-BE49-F238E27FC236}">
              <a16:creationId xmlns:a16="http://schemas.microsoft.com/office/drawing/2014/main" id="{C69473AA-B48D-4724-A296-970A29E6D49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6291" name="Text Box 41">
          <a:extLst>
            <a:ext uri="{FF2B5EF4-FFF2-40B4-BE49-F238E27FC236}">
              <a16:creationId xmlns:a16="http://schemas.microsoft.com/office/drawing/2014/main" id="{1D92E798-7F1A-4298-BB34-D4F94802111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6292" name="Text Box 43">
          <a:extLst>
            <a:ext uri="{FF2B5EF4-FFF2-40B4-BE49-F238E27FC236}">
              <a16:creationId xmlns:a16="http://schemas.microsoft.com/office/drawing/2014/main" id="{8343B99B-45B4-4932-97E2-9CCBA2534B1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6293" name="Text Box 1">
          <a:extLst>
            <a:ext uri="{FF2B5EF4-FFF2-40B4-BE49-F238E27FC236}">
              <a16:creationId xmlns:a16="http://schemas.microsoft.com/office/drawing/2014/main" id="{6BA13CD3-0FF0-418B-93AE-C0AF29E733C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6294" name="Text Box 8">
          <a:extLst>
            <a:ext uri="{FF2B5EF4-FFF2-40B4-BE49-F238E27FC236}">
              <a16:creationId xmlns:a16="http://schemas.microsoft.com/office/drawing/2014/main" id="{43FE7C29-31E8-4F23-A94F-5C89ABB1DA6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6295" name="Text Box 9">
          <a:extLst>
            <a:ext uri="{FF2B5EF4-FFF2-40B4-BE49-F238E27FC236}">
              <a16:creationId xmlns:a16="http://schemas.microsoft.com/office/drawing/2014/main" id="{7B74EF4E-1A18-402D-ABFF-81B1CDA7323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6296" name="Text Box 10">
          <a:extLst>
            <a:ext uri="{FF2B5EF4-FFF2-40B4-BE49-F238E27FC236}">
              <a16:creationId xmlns:a16="http://schemas.microsoft.com/office/drawing/2014/main" id="{9F2378EE-7D84-4522-AE9C-83121D2CF01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6297" name="Text Box 41">
          <a:extLst>
            <a:ext uri="{FF2B5EF4-FFF2-40B4-BE49-F238E27FC236}">
              <a16:creationId xmlns:a16="http://schemas.microsoft.com/office/drawing/2014/main" id="{2492C55A-E73A-4542-A540-BD3BE753C4E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6298" name="Text Box 43">
          <a:extLst>
            <a:ext uri="{FF2B5EF4-FFF2-40B4-BE49-F238E27FC236}">
              <a16:creationId xmlns:a16="http://schemas.microsoft.com/office/drawing/2014/main" id="{6868587A-BAFC-4505-85BE-40E312BF76C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6299" name="Text Box 1">
          <a:extLst>
            <a:ext uri="{FF2B5EF4-FFF2-40B4-BE49-F238E27FC236}">
              <a16:creationId xmlns:a16="http://schemas.microsoft.com/office/drawing/2014/main" id="{2972BD48-BC67-4FC3-A8B3-C2F2B2265E2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6300" name="Text Box 8">
          <a:extLst>
            <a:ext uri="{FF2B5EF4-FFF2-40B4-BE49-F238E27FC236}">
              <a16:creationId xmlns:a16="http://schemas.microsoft.com/office/drawing/2014/main" id="{3ECB97AD-D537-475C-8E00-4AC1C8EF8BD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6301" name="Text Box 9">
          <a:extLst>
            <a:ext uri="{FF2B5EF4-FFF2-40B4-BE49-F238E27FC236}">
              <a16:creationId xmlns:a16="http://schemas.microsoft.com/office/drawing/2014/main" id="{3F0E27CE-B188-4EB4-9450-D2574252C3D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6302" name="Text Box 10">
          <a:extLst>
            <a:ext uri="{FF2B5EF4-FFF2-40B4-BE49-F238E27FC236}">
              <a16:creationId xmlns:a16="http://schemas.microsoft.com/office/drawing/2014/main" id="{064BDF01-2F60-4CE0-80DE-CE8AE7281F6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6303" name="Text Box 41">
          <a:extLst>
            <a:ext uri="{FF2B5EF4-FFF2-40B4-BE49-F238E27FC236}">
              <a16:creationId xmlns:a16="http://schemas.microsoft.com/office/drawing/2014/main" id="{D7769339-9171-46CD-9C2F-2688CF0198E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6304" name="Text Box 43">
          <a:extLst>
            <a:ext uri="{FF2B5EF4-FFF2-40B4-BE49-F238E27FC236}">
              <a16:creationId xmlns:a16="http://schemas.microsoft.com/office/drawing/2014/main" id="{43A2E91B-8230-4BB0-B375-83E75EA58DB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6305" name="Text Box 1">
          <a:extLst>
            <a:ext uri="{FF2B5EF4-FFF2-40B4-BE49-F238E27FC236}">
              <a16:creationId xmlns:a16="http://schemas.microsoft.com/office/drawing/2014/main" id="{9D933F54-55E1-4DA6-BCB6-656BB8839B4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6306" name="Text Box 8">
          <a:extLst>
            <a:ext uri="{FF2B5EF4-FFF2-40B4-BE49-F238E27FC236}">
              <a16:creationId xmlns:a16="http://schemas.microsoft.com/office/drawing/2014/main" id="{C9D03877-02DC-4B1A-AA0D-751C1D8DA7C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6307" name="Text Box 9">
          <a:extLst>
            <a:ext uri="{FF2B5EF4-FFF2-40B4-BE49-F238E27FC236}">
              <a16:creationId xmlns:a16="http://schemas.microsoft.com/office/drawing/2014/main" id="{170A2CA9-E35B-40C2-9925-8F859D7DE59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6308" name="Text Box 10">
          <a:extLst>
            <a:ext uri="{FF2B5EF4-FFF2-40B4-BE49-F238E27FC236}">
              <a16:creationId xmlns:a16="http://schemas.microsoft.com/office/drawing/2014/main" id="{D9D1B459-F456-447B-8F5A-6C1DF77EAA1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6309" name="Text Box 41">
          <a:extLst>
            <a:ext uri="{FF2B5EF4-FFF2-40B4-BE49-F238E27FC236}">
              <a16:creationId xmlns:a16="http://schemas.microsoft.com/office/drawing/2014/main" id="{CA99884B-1140-4A8E-B4F5-2CD4EAED996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6310" name="Text Box 43">
          <a:extLst>
            <a:ext uri="{FF2B5EF4-FFF2-40B4-BE49-F238E27FC236}">
              <a16:creationId xmlns:a16="http://schemas.microsoft.com/office/drawing/2014/main" id="{52F33ADD-AD5E-4BC7-9722-DE95FFF1E49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6311" name="Text Box 1">
          <a:extLst>
            <a:ext uri="{FF2B5EF4-FFF2-40B4-BE49-F238E27FC236}">
              <a16:creationId xmlns:a16="http://schemas.microsoft.com/office/drawing/2014/main" id="{9E809615-8E84-4AEC-92B8-8F2EE03E7DE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6312" name="Text Box 8">
          <a:extLst>
            <a:ext uri="{FF2B5EF4-FFF2-40B4-BE49-F238E27FC236}">
              <a16:creationId xmlns:a16="http://schemas.microsoft.com/office/drawing/2014/main" id="{486D5673-E72E-423F-AA49-8F6DB0EFE88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6313" name="Text Box 9">
          <a:extLst>
            <a:ext uri="{FF2B5EF4-FFF2-40B4-BE49-F238E27FC236}">
              <a16:creationId xmlns:a16="http://schemas.microsoft.com/office/drawing/2014/main" id="{7A42BD7C-CB36-4837-86BB-FAC98796F23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6314" name="Text Box 10">
          <a:extLst>
            <a:ext uri="{FF2B5EF4-FFF2-40B4-BE49-F238E27FC236}">
              <a16:creationId xmlns:a16="http://schemas.microsoft.com/office/drawing/2014/main" id="{55049D1F-6E3A-4F73-BB7C-58C21197D8A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6315" name="Text Box 41">
          <a:extLst>
            <a:ext uri="{FF2B5EF4-FFF2-40B4-BE49-F238E27FC236}">
              <a16:creationId xmlns:a16="http://schemas.microsoft.com/office/drawing/2014/main" id="{70C62F5F-6CEC-4D38-BDDF-127CB533096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6316" name="Text Box 43">
          <a:extLst>
            <a:ext uri="{FF2B5EF4-FFF2-40B4-BE49-F238E27FC236}">
              <a16:creationId xmlns:a16="http://schemas.microsoft.com/office/drawing/2014/main" id="{187CE25F-9D89-47F6-B837-C856AA919E7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6317" name="Text Box 1">
          <a:extLst>
            <a:ext uri="{FF2B5EF4-FFF2-40B4-BE49-F238E27FC236}">
              <a16:creationId xmlns:a16="http://schemas.microsoft.com/office/drawing/2014/main" id="{6F90632A-CF03-49B0-A69E-305B0465E44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6318" name="Text Box 8">
          <a:extLst>
            <a:ext uri="{FF2B5EF4-FFF2-40B4-BE49-F238E27FC236}">
              <a16:creationId xmlns:a16="http://schemas.microsoft.com/office/drawing/2014/main" id="{E732DC83-7A9C-41F9-A6F3-2AFC665428F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6319" name="Text Box 9">
          <a:extLst>
            <a:ext uri="{FF2B5EF4-FFF2-40B4-BE49-F238E27FC236}">
              <a16:creationId xmlns:a16="http://schemas.microsoft.com/office/drawing/2014/main" id="{66E060BB-6178-45E9-A359-85FBFB792EF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6320" name="Text Box 10">
          <a:extLst>
            <a:ext uri="{FF2B5EF4-FFF2-40B4-BE49-F238E27FC236}">
              <a16:creationId xmlns:a16="http://schemas.microsoft.com/office/drawing/2014/main" id="{CBDE3857-C9D3-4D83-8A5B-1E506A9BE5D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6321" name="Text Box 41">
          <a:extLst>
            <a:ext uri="{FF2B5EF4-FFF2-40B4-BE49-F238E27FC236}">
              <a16:creationId xmlns:a16="http://schemas.microsoft.com/office/drawing/2014/main" id="{80CCB5FA-0ECB-4E8F-9D6E-CF86D0486DE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6322" name="Text Box 43">
          <a:extLst>
            <a:ext uri="{FF2B5EF4-FFF2-40B4-BE49-F238E27FC236}">
              <a16:creationId xmlns:a16="http://schemas.microsoft.com/office/drawing/2014/main" id="{571BC944-2F06-414F-B645-EE04AA9EC6C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6323" name="Text Box 1">
          <a:extLst>
            <a:ext uri="{FF2B5EF4-FFF2-40B4-BE49-F238E27FC236}">
              <a16:creationId xmlns:a16="http://schemas.microsoft.com/office/drawing/2014/main" id="{26833429-01B5-4D9A-BBFF-F7F73AC0103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6324" name="Text Box 8">
          <a:extLst>
            <a:ext uri="{FF2B5EF4-FFF2-40B4-BE49-F238E27FC236}">
              <a16:creationId xmlns:a16="http://schemas.microsoft.com/office/drawing/2014/main" id="{CF4373AF-D1D1-4780-8D63-C2D438DC82A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6325" name="Text Box 9">
          <a:extLst>
            <a:ext uri="{FF2B5EF4-FFF2-40B4-BE49-F238E27FC236}">
              <a16:creationId xmlns:a16="http://schemas.microsoft.com/office/drawing/2014/main" id="{F32CF8D2-1A20-4207-BE72-2B90EB58A00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6326" name="Text Box 10">
          <a:extLst>
            <a:ext uri="{FF2B5EF4-FFF2-40B4-BE49-F238E27FC236}">
              <a16:creationId xmlns:a16="http://schemas.microsoft.com/office/drawing/2014/main" id="{C9111505-DCCE-4B25-A1E0-86D34942F1B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6327" name="Text Box 41">
          <a:extLst>
            <a:ext uri="{FF2B5EF4-FFF2-40B4-BE49-F238E27FC236}">
              <a16:creationId xmlns:a16="http://schemas.microsoft.com/office/drawing/2014/main" id="{14356358-97A2-4F7E-A594-9FCF4E0C829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6328" name="Text Box 43">
          <a:extLst>
            <a:ext uri="{FF2B5EF4-FFF2-40B4-BE49-F238E27FC236}">
              <a16:creationId xmlns:a16="http://schemas.microsoft.com/office/drawing/2014/main" id="{202DDD5B-1448-4C2A-995B-0B4958936BE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6329" name="Text Box 1">
          <a:extLst>
            <a:ext uri="{FF2B5EF4-FFF2-40B4-BE49-F238E27FC236}">
              <a16:creationId xmlns:a16="http://schemas.microsoft.com/office/drawing/2014/main" id="{0C1FD90C-83FB-4CDE-9A4D-3BB53772C9F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6330" name="Text Box 8">
          <a:extLst>
            <a:ext uri="{FF2B5EF4-FFF2-40B4-BE49-F238E27FC236}">
              <a16:creationId xmlns:a16="http://schemas.microsoft.com/office/drawing/2014/main" id="{A0FF7437-353A-439F-9E6D-3596C66347D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6331" name="Text Box 9">
          <a:extLst>
            <a:ext uri="{FF2B5EF4-FFF2-40B4-BE49-F238E27FC236}">
              <a16:creationId xmlns:a16="http://schemas.microsoft.com/office/drawing/2014/main" id="{71B286F1-B8EF-4803-B089-722ED16EBB8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6332" name="Text Box 10">
          <a:extLst>
            <a:ext uri="{FF2B5EF4-FFF2-40B4-BE49-F238E27FC236}">
              <a16:creationId xmlns:a16="http://schemas.microsoft.com/office/drawing/2014/main" id="{36624545-7DE7-43A9-90D5-F2DAFCB1CEF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6333" name="Text Box 41">
          <a:extLst>
            <a:ext uri="{FF2B5EF4-FFF2-40B4-BE49-F238E27FC236}">
              <a16:creationId xmlns:a16="http://schemas.microsoft.com/office/drawing/2014/main" id="{2E09D7BD-DCC2-4CAC-9598-526A803DA42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6334" name="Text Box 43">
          <a:extLst>
            <a:ext uri="{FF2B5EF4-FFF2-40B4-BE49-F238E27FC236}">
              <a16:creationId xmlns:a16="http://schemas.microsoft.com/office/drawing/2014/main" id="{89AF22FB-468A-4299-AD20-9A0B838BC3A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57150"/>
    <xdr:sp macro="" textlink="">
      <xdr:nvSpPr>
        <xdr:cNvPr id="246335" name="Text Box 1">
          <a:extLst>
            <a:ext uri="{FF2B5EF4-FFF2-40B4-BE49-F238E27FC236}">
              <a16:creationId xmlns:a16="http://schemas.microsoft.com/office/drawing/2014/main" id="{AB9F0647-73D4-479C-9A6B-A9A74733203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57150"/>
    <xdr:sp macro="" textlink="">
      <xdr:nvSpPr>
        <xdr:cNvPr id="246336" name="Text Box 8">
          <a:extLst>
            <a:ext uri="{FF2B5EF4-FFF2-40B4-BE49-F238E27FC236}">
              <a16:creationId xmlns:a16="http://schemas.microsoft.com/office/drawing/2014/main" id="{4026E567-B3A4-493C-AD96-B76AF77106E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57150"/>
    <xdr:sp macro="" textlink="">
      <xdr:nvSpPr>
        <xdr:cNvPr id="246337" name="Text Box 9">
          <a:extLst>
            <a:ext uri="{FF2B5EF4-FFF2-40B4-BE49-F238E27FC236}">
              <a16:creationId xmlns:a16="http://schemas.microsoft.com/office/drawing/2014/main" id="{E8CB1B5B-807B-4D00-9355-C9A82F70C01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57150"/>
    <xdr:sp macro="" textlink="">
      <xdr:nvSpPr>
        <xdr:cNvPr id="246338" name="Text Box 10">
          <a:extLst>
            <a:ext uri="{FF2B5EF4-FFF2-40B4-BE49-F238E27FC236}">
              <a16:creationId xmlns:a16="http://schemas.microsoft.com/office/drawing/2014/main" id="{971A4A1C-8E28-42E8-8F0B-823D73EAB20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57150"/>
    <xdr:sp macro="" textlink="">
      <xdr:nvSpPr>
        <xdr:cNvPr id="246339" name="Text Box 41">
          <a:extLst>
            <a:ext uri="{FF2B5EF4-FFF2-40B4-BE49-F238E27FC236}">
              <a16:creationId xmlns:a16="http://schemas.microsoft.com/office/drawing/2014/main" id="{66968240-C1C1-436E-A0D3-636A8099B83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57150"/>
    <xdr:sp macro="" textlink="">
      <xdr:nvSpPr>
        <xdr:cNvPr id="246340" name="Text Box 43">
          <a:extLst>
            <a:ext uri="{FF2B5EF4-FFF2-40B4-BE49-F238E27FC236}">
              <a16:creationId xmlns:a16="http://schemas.microsoft.com/office/drawing/2014/main" id="{61D73E3F-16FC-42B8-B244-1D6B608DD81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6341" name="Text Box 1">
          <a:extLst>
            <a:ext uri="{FF2B5EF4-FFF2-40B4-BE49-F238E27FC236}">
              <a16:creationId xmlns:a16="http://schemas.microsoft.com/office/drawing/2014/main" id="{A7CEAD90-0528-41A9-8744-DE6E7AD2375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6342" name="Text Box 8">
          <a:extLst>
            <a:ext uri="{FF2B5EF4-FFF2-40B4-BE49-F238E27FC236}">
              <a16:creationId xmlns:a16="http://schemas.microsoft.com/office/drawing/2014/main" id="{A5B45921-970A-4328-B8BA-6FF140F08FE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6343" name="Text Box 9">
          <a:extLst>
            <a:ext uri="{FF2B5EF4-FFF2-40B4-BE49-F238E27FC236}">
              <a16:creationId xmlns:a16="http://schemas.microsoft.com/office/drawing/2014/main" id="{D39CF681-CD2E-4873-BA0B-1C57DF8E322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6344" name="Text Box 10">
          <a:extLst>
            <a:ext uri="{FF2B5EF4-FFF2-40B4-BE49-F238E27FC236}">
              <a16:creationId xmlns:a16="http://schemas.microsoft.com/office/drawing/2014/main" id="{762ADFB1-E0B4-49B6-BD06-79FC94407A7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6345" name="Text Box 41">
          <a:extLst>
            <a:ext uri="{FF2B5EF4-FFF2-40B4-BE49-F238E27FC236}">
              <a16:creationId xmlns:a16="http://schemas.microsoft.com/office/drawing/2014/main" id="{8DDE42C8-87A7-4A07-9B6C-0D18D15C48F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6346" name="Text Box 43">
          <a:extLst>
            <a:ext uri="{FF2B5EF4-FFF2-40B4-BE49-F238E27FC236}">
              <a16:creationId xmlns:a16="http://schemas.microsoft.com/office/drawing/2014/main" id="{9580AEC6-FBBA-4AD4-84AA-EBC9504FD1E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6347" name="Text Box 1">
          <a:extLst>
            <a:ext uri="{FF2B5EF4-FFF2-40B4-BE49-F238E27FC236}">
              <a16:creationId xmlns:a16="http://schemas.microsoft.com/office/drawing/2014/main" id="{74D24564-E709-4BE6-8CA5-C2B489A1AD8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6348" name="Text Box 8">
          <a:extLst>
            <a:ext uri="{FF2B5EF4-FFF2-40B4-BE49-F238E27FC236}">
              <a16:creationId xmlns:a16="http://schemas.microsoft.com/office/drawing/2014/main" id="{772F9C54-C4A1-4995-AA6E-875D7C3DF94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6349" name="Text Box 9">
          <a:extLst>
            <a:ext uri="{FF2B5EF4-FFF2-40B4-BE49-F238E27FC236}">
              <a16:creationId xmlns:a16="http://schemas.microsoft.com/office/drawing/2014/main" id="{298871DD-9680-4784-A515-17E96E9D5C2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6350" name="Text Box 10">
          <a:extLst>
            <a:ext uri="{FF2B5EF4-FFF2-40B4-BE49-F238E27FC236}">
              <a16:creationId xmlns:a16="http://schemas.microsoft.com/office/drawing/2014/main" id="{D192E35C-94E2-4879-83C8-2F60407D7C1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6351" name="Text Box 41">
          <a:extLst>
            <a:ext uri="{FF2B5EF4-FFF2-40B4-BE49-F238E27FC236}">
              <a16:creationId xmlns:a16="http://schemas.microsoft.com/office/drawing/2014/main" id="{BB69F2AB-CD1D-4128-9686-0A27EB75B04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6352" name="Text Box 43">
          <a:extLst>
            <a:ext uri="{FF2B5EF4-FFF2-40B4-BE49-F238E27FC236}">
              <a16:creationId xmlns:a16="http://schemas.microsoft.com/office/drawing/2014/main" id="{6C90832A-C391-455C-9A41-DB97D2CBC34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6353" name="Text Box 1">
          <a:extLst>
            <a:ext uri="{FF2B5EF4-FFF2-40B4-BE49-F238E27FC236}">
              <a16:creationId xmlns:a16="http://schemas.microsoft.com/office/drawing/2014/main" id="{F425730F-333C-4C8E-AD1F-38533BCDB7B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6354" name="Text Box 8">
          <a:extLst>
            <a:ext uri="{FF2B5EF4-FFF2-40B4-BE49-F238E27FC236}">
              <a16:creationId xmlns:a16="http://schemas.microsoft.com/office/drawing/2014/main" id="{3C3F9B26-282B-4A7F-8C1C-1829B0A0B63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6355" name="Text Box 9">
          <a:extLst>
            <a:ext uri="{FF2B5EF4-FFF2-40B4-BE49-F238E27FC236}">
              <a16:creationId xmlns:a16="http://schemas.microsoft.com/office/drawing/2014/main" id="{39E0D468-5C0B-4682-923D-B6EB1FF1582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6356" name="Text Box 10">
          <a:extLst>
            <a:ext uri="{FF2B5EF4-FFF2-40B4-BE49-F238E27FC236}">
              <a16:creationId xmlns:a16="http://schemas.microsoft.com/office/drawing/2014/main" id="{4B8D5722-E063-4EE2-A478-7AB853D44EB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6357" name="Text Box 41">
          <a:extLst>
            <a:ext uri="{FF2B5EF4-FFF2-40B4-BE49-F238E27FC236}">
              <a16:creationId xmlns:a16="http://schemas.microsoft.com/office/drawing/2014/main" id="{F10612B7-1698-4554-8D61-39FDB40E153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6358" name="Text Box 43">
          <a:extLst>
            <a:ext uri="{FF2B5EF4-FFF2-40B4-BE49-F238E27FC236}">
              <a16:creationId xmlns:a16="http://schemas.microsoft.com/office/drawing/2014/main" id="{D5EBF204-824A-409F-A8C5-CC5FFFB5480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6359" name="Text Box 1">
          <a:extLst>
            <a:ext uri="{FF2B5EF4-FFF2-40B4-BE49-F238E27FC236}">
              <a16:creationId xmlns:a16="http://schemas.microsoft.com/office/drawing/2014/main" id="{9476DC32-1D0D-4CEC-B12A-E39660DC459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6360" name="Text Box 8">
          <a:extLst>
            <a:ext uri="{FF2B5EF4-FFF2-40B4-BE49-F238E27FC236}">
              <a16:creationId xmlns:a16="http://schemas.microsoft.com/office/drawing/2014/main" id="{F73246DB-327D-4F76-9BF2-AC9F2779F74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6361" name="Text Box 9">
          <a:extLst>
            <a:ext uri="{FF2B5EF4-FFF2-40B4-BE49-F238E27FC236}">
              <a16:creationId xmlns:a16="http://schemas.microsoft.com/office/drawing/2014/main" id="{66F9D32F-8233-4616-9F11-4144A59E758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6362" name="Text Box 10">
          <a:extLst>
            <a:ext uri="{FF2B5EF4-FFF2-40B4-BE49-F238E27FC236}">
              <a16:creationId xmlns:a16="http://schemas.microsoft.com/office/drawing/2014/main" id="{4A861F09-72E9-4A06-8B55-BF819ABB066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6363" name="Text Box 41">
          <a:extLst>
            <a:ext uri="{FF2B5EF4-FFF2-40B4-BE49-F238E27FC236}">
              <a16:creationId xmlns:a16="http://schemas.microsoft.com/office/drawing/2014/main" id="{8FB5BE3C-90E6-4AA2-A349-E6E5A523113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6364" name="Text Box 43">
          <a:extLst>
            <a:ext uri="{FF2B5EF4-FFF2-40B4-BE49-F238E27FC236}">
              <a16:creationId xmlns:a16="http://schemas.microsoft.com/office/drawing/2014/main" id="{3F8E069D-203B-436C-BBE8-790864ACEC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9051" cy="57150"/>
    <xdr:sp macro="" textlink="">
      <xdr:nvSpPr>
        <xdr:cNvPr id="246365" name="Text Box 1">
          <a:extLst>
            <a:ext uri="{FF2B5EF4-FFF2-40B4-BE49-F238E27FC236}">
              <a16:creationId xmlns:a16="http://schemas.microsoft.com/office/drawing/2014/main" id="{1024F9FA-DD41-48E5-A2AB-C5044CA87D4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9051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9051" cy="57150"/>
    <xdr:sp macro="" textlink="">
      <xdr:nvSpPr>
        <xdr:cNvPr id="246366" name="Text Box 8">
          <a:extLst>
            <a:ext uri="{FF2B5EF4-FFF2-40B4-BE49-F238E27FC236}">
              <a16:creationId xmlns:a16="http://schemas.microsoft.com/office/drawing/2014/main" id="{9B27F197-A63C-4B01-B3F2-A6179527B38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9051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9051" cy="57150"/>
    <xdr:sp macro="" textlink="">
      <xdr:nvSpPr>
        <xdr:cNvPr id="246367" name="Text Box 9">
          <a:extLst>
            <a:ext uri="{FF2B5EF4-FFF2-40B4-BE49-F238E27FC236}">
              <a16:creationId xmlns:a16="http://schemas.microsoft.com/office/drawing/2014/main" id="{1F7617C4-3E43-4474-B4AF-5641C59F735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9051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9051" cy="57150"/>
    <xdr:sp macro="" textlink="">
      <xdr:nvSpPr>
        <xdr:cNvPr id="246368" name="Text Box 10">
          <a:extLst>
            <a:ext uri="{FF2B5EF4-FFF2-40B4-BE49-F238E27FC236}">
              <a16:creationId xmlns:a16="http://schemas.microsoft.com/office/drawing/2014/main" id="{D9517022-2B11-45BD-8B4D-144117A4B86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9051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9051" cy="57150"/>
    <xdr:sp macro="" textlink="">
      <xdr:nvSpPr>
        <xdr:cNvPr id="246369" name="Text Box 41">
          <a:extLst>
            <a:ext uri="{FF2B5EF4-FFF2-40B4-BE49-F238E27FC236}">
              <a16:creationId xmlns:a16="http://schemas.microsoft.com/office/drawing/2014/main" id="{F27A7D98-B875-43AE-AE04-AAB064F8E45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9051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9051" cy="57150"/>
    <xdr:sp macro="" textlink="">
      <xdr:nvSpPr>
        <xdr:cNvPr id="246370" name="Text Box 43">
          <a:extLst>
            <a:ext uri="{FF2B5EF4-FFF2-40B4-BE49-F238E27FC236}">
              <a16:creationId xmlns:a16="http://schemas.microsoft.com/office/drawing/2014/main" id="{18E8D194-BE7C-4D94-AFFB-16CBB61EC12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9051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6371" name="Text Box 1">
          <a:extLst>
            <a:ext uri="{FF2B5EF4-FFF2-40B4-BE49-F238E27FC236}">
              <a16:creationId xmlns:a16="http://schemas.microsoft.com/office/drawing/2014/main" id="{2AC63454-A6D8-4759-99C1-A00244E2082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6372" name="Text Box 8">
          <a:extLst>
            <a:ext uri="{FF2B5EF4-FFF2-40B4-BE49-F238E27FC236}">
              <a16:creationId xmlns:a16="http://schemas.microsoft.com/office/drawing/2014/main" id="{71D9E9A3-645A-4FFF-B458-F138B2EBB91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6373" name="Text Box 9">
          <a:extLst>
            <a:ext uri="{FF2B5EF4-FFF2-40B4-BE49-F238E27FC236}">
              <a16:creationId xmlns:a16="http://schemas.microsoft.com/office/drawing/2014/main" id="{66AA5AFE-CF84-4F94-9523-6FE82C71483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6374" name="Text Box 10">
          <a:extLst>
            <a:ext uri="{FF2B5EF4-FFF2-40B4-BE49-F238E27FC236}">
              <a16:creationId xmlns:a16="http://schemas.microsoft.com/office/drawing/2014/main" id="{A6B1D8C7-5E40-4B29-9260-419BF70BA7A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6375" name="Text Box 41">
          <a:extLst>
            <a:ext uri="{FF2B5EF4-FFF2-40B4-BE49-F238E27FC236}">
              <a16:creationId xmlns:a16="http://schemas.microsoft.com/office/drawing/2014/main" id="{034BC8BA-208B-4EA5-8CD0-55287BF3578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6376" name="Text Box 43">
          <a:extLst>
            <a:ext uri="{FF2B5EF4-FFF2-40B4-BE49-F238E27FC236}">
              <a16:creationId xmlns:a16="http://schemas.microsoft.com/office/drawing/2014/main" id="{1C229257-AD77-4C2F-AF38-29C8D676C7D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6377" name="Text Box 1">
          <a:extLst>
            <a:ext uri="{FF2B5EF4-FFF2-40B4-BE49-F238E27FC236}">
              <a16:creationId xmlns:a16="http://schemas.microsoft.com/office/drawing/2014/main" id="{228067BD-4DB7-42D0-AA62-BDCFB81819F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6378" name="Text Box 8">
          <a:extLst>
            <a:ext uri="{FF2B5EF4-FFF2-40B4-BE49-F238E27FC236}">
              <a16:creationId xmlns:a16="http://schemas.microsoft.com/office/drawing/2014/main" id="{C9652013-B082-4F3A-8CED-810584ACCEB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6379" name="Text Box 9">
          <a:extLst>
            <a:ext uri="{FF2B5EF4-FFF2-40B4-BE49-F238E27FC236}">
              <a16:creationId xmlns:a16="http://schemas.microsoft.com/office/drawing/2014/main" id="{E44217FD-D299-4A0B-9C54-4FF221E509A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6380" name="Text Box 10">
          <a:extLst>
            <a:ext uri="{FF2B5EF4-FFF2-40B4-BE49-F238E27FC236}">
              <a16:creationId xmlns:a16="http://schemas.microsoft.com/office/drawing/2014/main" id="{374CAF1B-DC1E-4AA8-A9B9-E911C748EAB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6381" name="Text Box 41">
          <a:extLst>
            <a:ext uri="{FF2B5EF4-FFF2-40B4-BE49-F238E27FC236}">
              <a16:creationId xmlns:a16="http://schemas.microsoft.com/office/drawing/2014/main" id="{3C3A19F1-18E8-42EF-9838-E6FDF017DBD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6382" name="Text Box 43">
          <a:extLst>
            <a:ext uri="{FF2B5EF4-FFF2-40B4-BE49-F238E27FC236}">
              <a16:creationId xmlns:a16="http://schemas.microsoft.com/office/drawing/2014/main" id="{427139BA-D041-430E-A1DB-C163124E858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6383" name="Text Box 1">
          <a:extLst>
            <a:ext uri="{FF2B5EF4-FFF2-40B4-BE49-F238E27FC236}">
              <a16:creationId xmlns:a16="http://schemas.microsoft.com/office/drawing/2014/main" id="{EDCAF056-0EE0-48A4-B24A-9F395708DFC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6384" name="Text Box 8">
          <a:extLst>
            <a:ext uri="{FF2B5EF4-FFF2-40B4-BE49-F238E27FC236}">
              <a16:creationId xmlns:a16="http://schemas.microsoft.com/office/drawing/2014/main" id="{3954BC58-144B-4C3F-B50A-D998ED126C1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6385" name="Text Box 9">
          <a:extLst>
            <a:ext uri="{FF2B5EF4-FFF2-40B4-BE49-F238E27FC236}">
              <a16:creationId xmlns:a16="http://schemas.microsoft.com/office/drawing/2014/main" id="{D58B83EE-A598-4134-8E8E-F96D05401F8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6386" name="Text Box 10">
          <a:extLst>
            <a:ext uri="{FF2B5EF4-FFF2-40B4-BE49-F238E27FC236}">
              <a16:creationId xmlns:a16="http://schemas.microsoft.com/office/drawing/2014/main" id="{07AA437A-EE5F-41A1-A5D4-B233C1F1FC7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6387" name="Text Box 41">
          <a:extLst>
            <a:ext uri="{FF2B5EF4-FFF2-40B4-BE49-F238E27FC236}">
              <a16:creationId xmlns:a16="http://schemas.microsoft.com/office/drawing/2014/main" id="{673C85C6-5DF3-4087-887A-562FA18608A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6388" name="Text Box 43">
          <a:extLst>
            <a:ext uri="{FF2B5EF4-FFF2-40B4-BE49-F238E27FC236}">
              <a16:creationId xmlns:a16="http://schemas.microsoft.com/office/drawing/2014/main" id="{2F5317C6-8EAA-45C0-8E37-B16FE82E6F6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6389" name="Text Box 1">
          <a:extLst>
            <a:ext uri="{FF2B5EF4-FFF2-40B4-BE49-F238E27FC236}">
              <a16:creationId xmlns:a16="http://schemas.microsoft.com/office/drawing/2014/main" id="{6E93A30E-25C8-4904-8434-18EB598E3F9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6390" name="Text Box 8">
          <a:extLst>
            <a:ext uri="{FF2B5EF4-FFF2-40B4-BE49-F238E27FC236}">
              <a16:creationId xmlns:a16="http://schemas.microsoft.com/office/drawing/2014/main" id="{64186899-7FAD-4195-AEDA-DBE1FC2EE29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6391" name="Text Box 9">
          <a:extLst>
            <a:ext uri="{FF2B5EF4-FFF2-40B4-BE49-F238E27FC236}">
              <a16:creationId xmlns:a16="http://schemas.microsoft.com/office/drawing/2014/main" id="{8145762A-B985-485D-873F-122F29059AC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6392" name="Text Box 10">
          <a:extLst>
            <a:ext uri="{FF2B5EF4-FFF2-40B4-BE49-F238E27FC236}">
              <a16:creationId xmlns:a16="http://schemas.microsoft.com/office/drawing/2014/main" id="{B3ADA348-283B-449E-A1D4-A3017AE3B67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6393" name="Text Box 41">
          <a:extLst>
            <a:ext uri="{FF2B5EF4-FFF2-40B4-BE49-F238E27FC236}">
              <a16:creationId xmlns:a16="http://schemas.microsoft.com/office/drawing/2014/main" id="{C781477B-733F-48F4-83D5-29FBD1EBF43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6394" name="Text Box 43">
          <a:extLst>
            <a:ext uri="{FF2B5EF4-FFF2-40B4-BE49-F238E27FC236}">
              <a16:creationId xmlns:a16="http://schemas.microsoft.com/office/drawing/2014/main" id="{54F14C3C-427F-4FEE-82B0-C559AB38834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6395" name="Text Box 1">
          <a:extLst>
            <a:ext uri="{FF2B5EF4-FFF2-40B4-BE49-F238E27FC236}">
              <a16:creationId xmlns:a16="http://schemas.microsoft.com/office/drawing/2014/main" id="{654CD079-816B-40D1-B4C0-399FFFB03AC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6396" name="Text Box 8">
          <a:extLst>
            <a:ext uri="{FF2B5EF4-FFF2-40B4-BE49-F238E27FC236}">
              <a16:creationId xmlns:a16="http://schemas.microsoft.com/office/drawing/2014/main" id="{2D5C3184-4B92-4023-A9C2-208FA0B3F90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6397" name="Text Box 9">
          <a:extLst>
            <a:ext uri="{FF2B5EF4-FFF2-40B4-BE49-F238E27FC236}">
              <a16:creationId xmlns:a16="http://schemas.microsoft.com/office/drawing/2014/main" id="{5BF43D61-FCE1-4776-8794-DFE7D75D2CF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6398" name="Text Box 10">
          <a:extLst>
            <a:ext uri="{FF2B5EF4-FFF2-40B4-BE49-F238E27FC236}">
              <a16:creationId xmlns:a16="http://schemas.microsoft.com/office/drawing/2014/main" id="{A52816F0-BD0E-4ECA-935E-8B609644B0F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6399" name="Text Box 41">
          <a:extLst>
            <a:ext uri="{FF2B5EF4-FFF2-40B4-BE49-F238E27FC236}">
              <a16:creationId xmlns:a16="http://schemas.microsoft.com/office/drawing/2014/main" id="{CBD69AA8-105E-4EAB-ACC4-1E350A31C22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6400" name="Text Box 43">
          <a:extLst>
            <a:ext uri="{FF2B5EF4-FFF2-40B4-BE49-F238E27FC236}">
              <a16:creationId xmlns:a16="http://schemas.microsoft.com/office/drawing/2014/main" id="{DFBC9F0A-7668-4DF7-B9AA-B2B34A19013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6401" name="Text Box 1">
          <a:extLst>
            <a:ext uri="{FF2B5EF4-FFF2-40B4-BE49-F238E27FC236}">
              <a16:creationId xmlns:a16="http://schemas.microsoft.com/office/drawing/2014/main" id="{DCEC0F01-CA7F-42CB-93B7-1EA71F35C09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6402" name="Text Box 8">
          <a:extLst>
            <a:ext uri="{FF2B5EF4-FFF2-40B4-BE49-F238E27FC236}">
              <a16:creationId xmlns:a16="http://schemas.microsoft.com/office/drawing/2014/main" id="{6A0FA7AE-400B-4C94-94DC-4147BEB2433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6403" name="Text Box 9">
          <a:extLst>
            <a:ext uri="{FF2B5EF4-FFF2-40B4-BE49-F238E27FC236}">
              <a16:creationId xmlns:a16="http://schemas.microsoft.com/office/drawing/2014/main" id="{B0CFCFD7-D4DB-4E90-8672-6FDCDC9BB4C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6404" name="Text Box 10">
          <a:extLst>
            <a:ext uri="{FF2B5EF4-FFF2-40B4-BE49-F238E27FC236}">
              <a16:creationId xmlns:a16="http://schemas.microsoft.com/office/drawing/2014/main" id="{2D62CD46-3FD4-49AA-918E-2EC85D79382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6405" name="Text Box 41">
          <a:extLst>
            <a:ext uri="{FF2B5EF4-FFF2-40B4-BE49-F238E27FC236}">
              <a16:creationId xmlns:a16="http://schemas.microsoft.com/office/drawing/2014/main" id="{7DAAD084-13EA-49C6-B087-39089CB9274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6406" name="Text Box 43">
          <a:extLst>
            <a:ext uri="{FF2B5EF4-FFF2-40B4-BE49-F238E27FC236}">
              <a16:creationId xmlns:a16="http://schemas.microsoft.com/office/drawing/2014/main" id="{6325C02D-FE82-4D9A-A987-FA33A9B8F54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19050"/>
    <xdr:sp macro="" textlink="">
      <xdr:nvSpPr>
        <xdr:cNvPr id="246407" name="Text Box 1">
          <a:extLst>
            <a:ext uri="{FF2B5EF4-FFF2-40B4-BE49-F238E27FC236}">
              <a16:creationId xmlns:a16="http://schemas.microsoft.com/office/drawing/2014/main" id="{17B87F1A-666E-4C8E-94BC-14E7C517C67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19050"/>
    <xdr:sp macro="" textlink="">
      <xdr:nvSpPr>
        <xdr:cNvPr id="246408" name="Text Box 8">
          <a:extLst>
            <a:ext uri="{FF2B5EF4-FFF2-40B4-BE49-F238E27FC236}">
              <a16:creationId xmlns:a16="http://schemas.microsoft.com/office/drawing/2014/main" id="{919FD0B9-30EB-4CFF-8AA8-2BD9648324D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19050"/>
    <xdr:sp macro="" textlink="">
      <xdr:nvSpPr>
        <xdr:cNvPr id="246409" name="Text Box 9">
          <a:extLst>
            <a:ext uri="{FF2B5EF4-FFF2-40B4-BE49-F238E27FC236}">
              <a16:creationId xmlns:a16="http://schemas.microsoft.com/office/drawing/2014/main" id="{2E10C7E6-D895-4651-BADE-C7501254C0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19050"/>
    <xdr:sp macro="" textlink="">
      <xdr:nvSpPr>
        <xdr:cNvPr id="246410" name="Text Box 10">
          <a:extLst>
            <a:ext uri="{FF2B5EF4-FFF2-40B4-BE49-F238E27FC236}">
              <a16:creationId xmlns:a16="http://schemas.microsoft.com/office/drawing/2014/main" id="{C552EEB9-BD3F-45C0-8AC4-B90EF71A57A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19050"/>
    <xdr:sp macro="" textlink="">
      <xdr:nvSpPr>
        <xdr:cNvPr id="246411" name="Text Box 41">
          <a:extLst>
            <a:ext uri="{FF2B5EF4-FFF2-40B4-BE49-F238E27FC236}">
              <a16:creationId xmlns:a16="http://schemas.microsoft.com/office/drawing/2014/main" id="{AED9CA87-01EB-413E-96ED-8EA50C08030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19050"/>
    <xdr:sp macro="" textlink="">
      <xdr:nvSpPr>
        <xdr:cNvPr id="246412" name="Text Box 43">
          <a:extLst>
            <a:ext uri="{FF2B5EF4-FFF2-40B4-BE49-F238E27FC236}">
              <a16:creationId xmlns:a16="http://schemas.microsoft.com/office/drawing/2014/main" id="{354E1180-507D-4B7D-B37D-BCCD090F8A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44450"/>
    <xdr:sp macro="" textlink="">
      <xdr:nvSpPr>
        <xdr:cNvPr id="246413" name="Text Box 1">
          <a:extLst>
            <a:ext uri="{FF2B5EF4-FFF2-40B4-BE49-F238E27FC236}">
              <a16:creationId xmlns:a16="http://schemas.microsoft.com/office/drawing/2014/main" id="{F02BC43E-9176-4A06-9255-B54A766C79B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44450"/>
    <xdr:sp macro="" textlink="">
      <xdr:nvSpPr>
        <xdr:cNvPr id="246414" name="Text Box 8">
          <a:extLst>
            <a:ext uri="{FF2B5EF4-FFF2-40B4-BE49-F238E27FC236}">
              <a16:creationId xmlns:a16="http://schemas.microsoft.com/office/drawing/2014/main" id="{93D0BB5F-6006-4542-8F03-6FD43CCEFE3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44450"/>
    <xdr:sp macro="" textlink="">
      <xdr:nvSpPr>
        <xdr:cNvPr id="246415" name="Text Box 9">
          <a:extLst>
            <a:ext uri="{FF2B5EF4-FFF2-40B4-BE49-F238E27FC236}">
              <a16:creationId xmlns:a16="http://schemas.microsoft.com/office/drawing/2014/main" id="{CEF7E086-E7A1-4A73-91A2-4CE9B8C4F5B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44450"/>
    <xdr:sp macro="" textlink="">
      <xdr:nvSpPr>
        <xdr:cNvPr id="246416" name="Text Box 10">
          <a:extLst>
            <a:ext uri="{FF2B5EF4-FFF2-40B4-BE49-F238E27FC236}">
              <a16:creationId xmlns:a16="http://schemas.microsoft.com/office/drawing/2014/main" id="{C2D218ED-DE17-4687-B819-94FD4BBAC65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44450"/>
    <xdr:sp macro="" textlink="">
      <xdr:nvSpPr>
        <xdr:cNvPr id="246417" name="Text Box 41">
          <a:extLst>
            <a:ext uri="{FF2B5EF4-FFF2-40B4-BE49-F238E27FC236}">
              <a16:creationId xmlns:a16="http://schemas.microsoft.com/office/drawing/2014/main" id="{EC2BF623-C53B-49AF-8D3A-8F56BA5D385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44450"/>
    <xdr:sp macro="" textlink="">
      <xdr:nvSpPr>
        <xdr:cNvPr id="246418" name="Text Box 43">
          <a:extLst>
            <a:ext uri="{FF2B5EF4-FFF2-40B4-BE49-F238E27FC236}">
              <a16:creationId xmlns:a16="http://schemas.microsoft.com/office/drawing/2014/main" id="{90454A1E-95F7-4ED2-A926-40E565BF8BD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6419" name="Text Box 1">
          <a:extLst>
            <a:ext uri="{FF2B5EF4-FFF2-40B4-BE49-F238E27FC236}">
              <a16:creationId xmlns:a16="http://schemas.microsoft.com/office/drawing/2014/main" id="{F0DC4AAF-D428-4330-A7CD-35B7E956401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6420" name="Text Box 8">
          <a:extLst>
            <a:ext uri="{FF2B5EF4-FFF2-40B4-BE49-F238E27FC236}">
              <a16:creationId xmlns:a16="http://schemas.microsoft.com/office/drawing/2014/main" id="{637E9371-D94A-4D18-951B-F907773098A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6421" name="Text Box 9">
          <a:extLst>
            <a:ext uri="{FF2B5EF4-FFF2-40B4-BE49-F238E27FC236}">
              <a16:creationId xmlns:a16="http://schemas.microsoft.com/office/drawing/2014/main" id="{B57E09E7-271B-4F25-BF5D-7AA3B21722D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6422" name="Text Box 10">
          <a:extLst>
            <a:ext uri="{FF2B5EF4-FFF2-40B4-BE49-F238E27FC236}">
              <a16:creationId xmlns:a16="http://schemas.microsoft.com/office/drawing/2014/main" id="{13A3F457-ABD8-4C59-A38E-02D07B8B951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6423" name="Text Box 41">
          <a:extLst>
            <a:ext uri="{FF2B5EF4-FFF2-40B4-BE49-F238E27FC236}">
              <a16:creationId xmlns:a16="http://schemas.microsoft.com/office/drawing/2014/main" id="{3695BB7D-8B91-4A3A-9F01-A2F3758E403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6424" name="Text Box 43">
          <a:extLst>
            <a:ext uri="{FF2B5EF4-FFF2-40B4-BE49-F238E27FC236}">
              <a16:creationId xmlns:a16="http://schemas.microsoft.com/office/drawing/2014/main" id="{AA0D58FC-F193-41A0-BD44-A03B8541CD5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6425" name="Text Box 1">
          <a:extLst>
            <a:ext uri="{FF2B5EF4-FFF2-40B4-BE49-F238E27FC236}">
              <a16:creationId xmlns:a16="http://schemas.microsoft.com/office/drawing/2014/main" id="{6B496EEB-33C6-4D2A-BF79-AA970851326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6426" name="Text Box 8">
          <a:extLst>
            <a:ext uri="{FF2B5EF4-FFF2-40B4-BE49-F238E27FC236}">
              <a16:creationId xmlns:a16="http://schemas.microsoft.com/office/drawing/2014/main" id="{57B8D674-E1F2-4EF6-A0FC-35AAF53B624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6427" name="Text Box 9">
          <a:extLst>
            <a:ext uri="{FF2B5EF4-FFF2-40B4-BE49-F238E27FC236}">
              <a16:creationId xmlns:a16="http://schemas.microsoft.com/office/drawing/2014/main" id="{3059587B-E60C-447D-ADE6-6F66A05D66D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6428" name="Text Box 10">
          <a:extLst>
            <a:ext uri="{FF2B5EF4-FFF2-40B4-BE49-F238E27FC236}">
              <a16:creationId xmlns:a16="http://schemas.microsoft.com/office/drawing/2014/main" id="{72D67EE6-A5D2-4110-B8F7-B9358050647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6429" name="Text Box 41">
          <a:extLst>
            <a:ext uri="{FF2B5EF4-FFF2-40B4-BE49-F238E27FC236}">
              <a16:creationId xmlns:a16="http://schemas.microsoft.com/office/drawing/2014/main" id="{174E5CF6-C98D-4F05-978D-148E55C3837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6430" name="Text Box 43">
          <a:extLst>
            <a:ext uri="{FF2B5EF4-FFF2-40B4-BE49-F238E27FC236}">
              <a16:creationId xmlns:a16="http://schemas.microsoft.com/office/drawing/2014/main" id="{03966476-19F8-40D2-8A29-B98DF5F1782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6431" name="Text Box 1">
          <a:extLst>
            <a:ext uri="{FF2B5EF4-FFF2-40B4-BE49-F238E27FC236}">
              <a16:creationId xmlns:a16="http://schemas.microsoft.com/office/drawing/2014/main" id="{3B980995-4AD0-4EB4-9DC5-DC9E1DBD97B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6432" name="Text Box 8">
          <a:extLst>
            <a:ext uri="{FF2B5EF4-FFF2-40B4-BE49-F238E27FC236}">
              <a16:creationId xmlns:a16="http://schemas.microsoft.com/office/drawing/2014/main" id="{B47D4DF2-9138-48F5-98E4-332B28B7AA5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6433" name="Text Box 9">
          <a:extLst>
            <a:ext uri="{FF2B5EF4-FFF2-40B4-BE49-F238E27FC236}">
              <a16:creationId xmlns:a16="http://schemas.microsoft.com/office/drawing/2014/main" id="{1A3C8C05-0C52-4801-A4C6-25626E353B3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6434" name="Text Box 10">
          <a:extLst>
            <a:ext uri="{FF2B5EF4-FFF2-40B4-BE49-F238E27FC236}">
              <a16:creationId xmlns:a16="http://schemas.microsoft.com/office/drawing/2014/main" id="{6C8AEB6B-220B-43A1-AABA-51DE34809C6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6435" name="Text Box 41">
          <a:extLst>
            <a:ext uri="{FF2B5EF4-FFF2-40B4-BE49-F238E27FC236}">
              <a16:creationId xmlns:a16="http://schemas.microsoft.com/office/drawing/2014/main" id="{D2EFDD0C-ED0E-41DC-859B-D44B4A7A46F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6436" name="Text Box 43">
          <a:extLst>
            <a:ext uri="{FF2B5EF4-FFF2-40B4-BE49-F238E27FC236}">
              <a16:creationId xmlns:a16="http://schemas.microsoft.com/office/drawing/2014/main" id="{D70FEC05-764D-443A-9A9F-004425EACAE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6437" name="Text Box 1">
          <a:extLst>
            <a:ext uri="{FF2B5EF4-FFF2-40B4-BE49-F238E27FC236}">
              <a16:creationId xmlns:a16="http://schemas.microsoft.com/office/drawing/2014/main" id="{73E9B39A-DE05-4081-A027-EDF352A1DD7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6438" name="Text Box 8">
          <a:extLst>
            <a:ext uri="{FF2B5EF4-FFF2-40B4-BE49-F238E27FC236}">
              <a16:creationId xmlns:a16="http://schemas.microsoft.com/office/drawing/2014/main" id="{69B08FF5-3C68-4625-BA68-E6CA2223DEA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6439" name="Text Box 9">
          <a:extLst>
            <a:ext uri="{FF2B5EF4-FFF2-40B4-BE49-F238E27FC236}">
              <a16:creationId xmlns:a16="http://schemas.microsoft.com/office/drawing/2014/main" id="{3239DEF3-E366-4426-8B29-CD411FB87E4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6440" name="Text Box 10">
          <a:extLst>
            <a:ext uri="{FF2B5EF4-FFF2-40B4-BE49-F238E27FC236}">
              <a16:creationId xmlns:a16="http://schemas.microsoft.com/office/drawing/2014/main" id="{C97EFD1D-2B42-480C-A5A9-68C88EEABB8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6441" name="Text Box 41">
          <a:extLst>
            <a:ext uri="{FF2B5EF4-FFF2-40B4-BE49-F238E27FC236}">
              <a16:creationId xmlns:a16="http://schemas.microsoft.com/office/drawing/2014/main" id="{FE8C894E-C1E1-42C0-AD43-452F8EA7403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6442" name="Text Box 43">
          <a:extLst>
            <a:ext uri="{FF2B5EF4-FFF2-40B4-BE49-F238E27FC236}">
              <a16:creationId xmlns:a16="http://schemas.microsoft.com/office/drawing/2014/main" id="{D4F1B913-7D90-4A53-9CFB-741357DA8F4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9051" cy="44450"/>
    <xdr:sp macro="" textlink="">
      <xdr:nvSpPr>
        <xdr:cNvPr id="246443" name="Text Box 1">
          <a:extLst>
            <a:ext uri="{FF2B5EF4-FFF2-40B4-BE49-F238E27FC236}">
              <a16:creationId xmlns:a16="http://schemas.microsoft.com/office/drawing/2014/main" id="{63EC39DD-A453-4735-979C-979940A62C7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9051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9051" cy="44450"/>
    <xdr:sp macro="" textlink="">
      <xdr:nvSpPr>
        <xdr:cNvPr id="246444" name="Text Box 8">
          <a:extLst>
            <a:ext uri="{FF2B5EF4-FFF2-40B4-BE49-F238E27FC236}">
              <a16:creationId xmlns:a16="http://schemas.microsoft.com/office/drawing/2014/main" id="{5AE0808E-64B6-4628-B1A1-A489F3A7C21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9051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9051" cy="44450"/>
    <xdr:sp macro="" textlink="">
      <xdr:nvSpPr>
        <xdr:cNvPr id="246445" name="Text Box 9">
          <a:extLst>
            <a:ext uri="{FF2B5EF4-FFF2-40B4-BE49-F238E27FC236}">
              <a16:creationId xmlns:a16="http://schemas.microsoft.com/office/drawing/2014/main" id="{B7B17460-587E-44DD-8102-F268C0A85ED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9051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9051" cy="44450"/>
    <xdr:sp macro="" textlink="">
      <xdr:nvSpPr>
        <xdr:cNvPr id="246446" name="Text Box 10">
          <a:extLst>
            <a:ext uri="{FF2B5EF4-FFF2-40B4-BE49-F238E27FC236}">
              <a16:creationId xmlns:a16="http://schemas.microsoft.com/office/drawing/2014/main" id="{4F5162B2-C01B-49AC-8470-B8402E2143D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9051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9051" cy="44450"/>
    <xdr:sp macro="" textlink="">
      <xdr:nvSpPr>
        <xdr:cNvPr id="246447" name="Text Box 41">
          <a:extLst>
            <a:ext uri="{FF2B5EF4-FFF2-40B4-BE49-F238E27FC236}">
              <a16:creationId xmlns:a16="http://schemas.microsoft.com/office/drawing/2014/main" id="{1D86D2F7-F0E0-4442-8E79-3F789F0208A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9051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9051" cy="44450"/>
    <xdr:sp macro="" textlink="">
      <xdr:nvSpPr>
        <xdr:cNvPr id="246448" name="Text Box 43">
          <a:extLst>
            <a:ext uri="{FF2B5EF4-FFF2-40B4-BE49-F238E27FC236}">
              <a16:creationId xmlns:a16="http://schemas.microsoft.com/office/drawing/2014/main" id="{5A9A1B1E-8B8D-4978-A8DC-F2793C614F2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9051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6449" name="Text Box 1">
          <a:extLst>
            <a:ext uri="{FF2B5EF4-FFF2-40B4-BE49-F238E27FC236}">
              <a16:creationId xmlns:a16="http://schemas.microsoft.com/office/drawing/2014/main" id="{A761C421-3E9A-45E1-BDAD-AA5E1C90A4C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6450" name="Text Box 8">
          <a:extLst>
            <a:ext uri="{FF2B5EF4-FFF2-40B4-BE49-F238E27FC236}">
              <a16:creationId xmlns:a16="http://schemas.microsoft.com/office/drawing/2014/main" id="{347B7BE8-E1C3-4771-B917-ECFECE259AC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6451" name="Text Box 9">
          <a:extLst>
            <a:ext uri="{FF2B5EF4-FFF2-40B4-BE49-F238E27FC236}">
              <a16:creationId xmlns:a16="http://schemas.microsoft.com/office/drawing/2014/main" id="{963E742E-BBFD-4223-8671-2233014A105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6452" name="Text Box 10">
          <a:extLst>
            <a:ext uri="{FF2B5EF4-FFF2-40B4-BE49-F238E27FC236}">
              <a16:creationId xmlns:a16="http://schemas.microsoft.com/office/drawing/2014/main" id="{9D78841C-2543-4D50-A708-159B7C54D8F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6453" name="Text Box 41">
          <a:extLst>
            <a:ext uri="{FF2B5EF4-FFF2-40B4-BE49-F238E27FC236}">
              <a16:creationId xmlns:a16="http://schemas.microsoft.com/office/drawing/2014/main" id="{95E572C4-1F6B-495D-B70B-5595F71D77B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6454" name="Text Box 43">
          <a:extLst>
            <a:ext uri="{FF2B5EF4-FFF2-40B4-BE49-F238E27FC236}">
              <a16:creationId xmlns:a16="http://schemas.microsoft.com/office/drawing/2014/main" id="{314D8361-CCC2-4980-8F56-67FAB173A7E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6455" name="Text Box 1">
          <a:extLst>
            <a:ext uri="{FF2B5EF4-FFF2-40B4-BE49-F238E27FC236}">
              <a16:creationId xmlns:a16="http://schemas.microsoft.com/office/drawing/2014/main" id="{B232DA2B-A32D-450E-AF1D-591392A63FE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6456" name="Text Box 8">
          <a:extLst>
            <a:ext uri="{FF2B5EF4-FFF2-40B4-BE49-F238E27FC236}">
              <a16:creationId xmlns:a16="http://schemas.microsoft.com/office/drawing/2014/main" id="{B6545606-4B88-4761-B534-A546EDDD880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6457" name="Text Box 9">
          <a:extLst>
            <a:ext uri="{FF2B5EF4-FFF2-40B4-BE49-F238E27FC236}">
              <a16:creationId xmlns:a16="http://schemas.microsoft.com/office/drawing/2014/main" id="{5225CB63-463C-499A-B9FF-6EBC3994D4B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6458" name="Text Box 10">
          <a:extLst>
            <a:ext uri="{FF2B5EF4-FFF2-40B4-BE49-F238E27FC236}">
              <a16:creationId xmlns:a16="http://schemas.microsoft.com/office/drawing/2014/main" id="{0525BC65-22F1-4969-84FE-7800D9FA18C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6459" name="Text Box 41">
          <a:extLst>
            <a:ext uri="{FF2B5EF4-FFF2-40B4-BE49-F238E27FC236}">
              <a16:creationId xmlns:a16="http://schemas.microsoft.com/office/drawing/2014/main" id="{75CC134F-1D04-49D5-A577-6F272C34B44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6460" name="Text Box 43">
          <a:extLst>
            <a:ext uri="{FF2B5EF4-FFF2-40B4-BE49-F238E27FC236}">
              <a16:creationId xmlns:a16="http://schemas.microsoft.com/office/drawing/2014/main" id="{F16E4A31-F4FB-417A-8879-3752EF9D46F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6461" name="Text Box 1">
          <a:extLst>
            <a:ext uri="{FF2B5EF4-FFF2-40B4-BE49-F238E27FC236}">
              <a16:creationId xmlns:a16="http://schemas.microsoft.com/office/drawing/2014/main" id="{31F434CE-CF4F-4DAF-B6A4-84C1787BABB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6462" name="Text Box 8">
          <a:extLst>
            <a:ext uri="{FF2B5EF4-FFF2-40B4-BE49-F238E27FC236}">
              <a16:creationId xmlns:a16="http://schemas.microsoft.com/office/drawing/2014/main" id="{67DE4A90-F5B6-463B-8099-5FF09E0D91C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6463" name="Text Box 9">
          <a:extLst>
            <a:ext uri="{FF2B5EF4-FFF2-40B4-BE49-F238E27FC236}">
              <a16:creationId xmlns:a16="http://schemas.microsoft.com/office/drawing/2014/main" id="{057F8666-4AE5-4246-AFD0-4A2F9EAAA48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6464" name="Text Box 10">
          <a:extLst>
            <a:ext uri="{FF2B5EF4-FFF2-40B4-BE49-F238E27FC236}">
              <a16:creationId xmlns:a16="http://schemas.microsoft.com/office/drawing/2014/main" id="{E5DF6502-F490-438D-8B6C-CBABCD17B48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6465" name="Text Box 41">
          <a:extLst>
            <a:ext uri="{FF2B5EF4-FFF2-40B4-BE49-F238E27FC236}">
              <a16:creationId xmlns:a16="http://schemas.microsoft.com/office/drawing/2014/main" id="{C7690031-7CC1-49FB-A0B6-47CA0BD3EAB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6466" name="Text Box 43">
          <a:extLst>
            <a:ext uri="{FF2B5EF4-FFF2-40B4-BE49-F238E27FC236}">
              <a16:creationId xmlns:a16="http://schemas.microsoft.com/office/drawing/2014/main" id="{AC33414E-C5A6-4544-A7F8-93A0D3A4953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6467" name="Text Box 1">
          <a:extLst>
            <a:ext uri="{FF2B5EF4-FFF2-40B4-BE49-F238E27FC236}">
              <a16:creationId xmlns:a16="http://schemas.microsoft.com/office/drawing/2014/main" id="{85BCE5EB-51A0-40AB-9413-C7869F8BAD1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6468" name="Text Box 8">
          <a:extLst>
            <a:ext uri="{FF2B5EF4-FFF2-40B4-BE49-F238E27FC236}">
              <a16:creationId xmlns:a16="http://schemas.microsoft.com/office/drawing/2014/main" id="{35D0DA86-0ADB-4504-B3EE-FC93393B450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6469" name="Text Box 9">
          <a:extLst>
            <a:ext uri="{FF2B5EF4-FFF2-40B4-BE49-F238E27FC236}">
              <a16:creationId xmlns:a16="http://schemas.microsoft.com/office/drawing/2014/main" id="{53465673-2BCD-4590-9EAB-27726339DBC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6470" name="Text Box 10">
          <a:extLst>
            <a:ext uri="{FF2B5EF4-FFF2-40B4-BE49-F238E27FC236}">
              <a16:creationId xmlns:a16="http://schemas.microsoft.com/office/drawing/2014/main" id="{AAF579B2-E6D6-4C1D-A914-222744D77BB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6471" name="Text Box 41">
          <a:extLst>
            <a:ext uri="{FF2B5EF4-FFF2-40B4-BE49-F238E27FC236}">
              <a16:creationId xmlns:a16="http://schemas.microsoft.com/office/drawing/2014/main" id="{2F3ED4F5-6547-4978-AF4A-07217A97BEE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6472" name="Text Box 43">
          <a:extLst>
            <a:ext uri="{FF2B5EF4-FFF2-40B4-BE49-F238E27FC236}">
              <a16:creationId xmlns:a16="http://schemas.microsoft.com/office/drawing/2014/main" id="{DB6B04E1-6A11-4EA8-9737-08D5E204E8C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6473" name="Text Box 1">
          <a:extLst>
            <a:ext uri="{FF2B5EF4-FFF2-40B4-BE49-F238E27FC236}">
              <a16:creationId xmlns:a16="http://schemas.microsoft.com/office/drawing/2014/main" id="{91BAFA67-D956-47C3-B4A5-B93F94DAEF1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6474" name="Text Box 8">
          <a:extLst>
            <a:ext uri="{FF2B5EF4-FFF2-40B4-BE49-F238E27FC236}">
              <a16:creationId xmlns:a16="http://schemas.microsoft.com/office/drawing/2014/main" id="{9CDB9C6F-24B9-4F2F-97F2-EC74141C050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6475" name="Text Box 9">
          <a:extLst>
            <a:ext uri="{FF2B5EF4-FFF2-40B4-BE49-F238E27FC236}">
              <a16:creationId xmlns:a16="http://schemas.microsoft.com/office/drawing/2014/main" id="{0C5D95B2-8A60-4FA0-B569-4711DCE517D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6476" name="Text Box 10">
          <a:extLst>
            <a:ext uri="{FF2B5EF4-FFF2-40B4-BE49-F238E27FC236}">
              <a16:creationId xmlns:a16="http://schemas.microsoft.com/office/drawing/2014/main" id="{C6D73AC9-1030-42A6-A90F-DFCD0787C8E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6477" name="Text Box 41">
          <a:extLst>
            <a:ext uri="{FF2B5EF4-FFF2-40B4-BE49-F238E27FC236}">
              <a16:creationId xmlns:a16="http://schemas.microsoft.com/office/drawing/2014/main" id="{15053959-CE54-415F-80B9-FBA0778F217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6478" name="Text Box 43">
          <a:extLst>
            <a:ext uri="{FF2B5EF4-FFF2-40B4-BE49-F238E27FC236}">
              <a16:creationId xmlns:a16="http://schemas.microsoft.com/office/drawing/2014/main" id="{0AD59A72-615F-447F-91BA-B7C6D7D6AC3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6479" name="Text Box 1">
          <a:extLst>
            <a:ext uri="{FF2B5EF4-FFF2-40B4-BE49-F238E27FC236}">
              <a16:creationId xmlns:a16="http://schemas.microsoft.com/office/drawing/2014/main" id="{A8CFEEAB-2758-4B6F-88E3-F2587CC1805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6480" name="Text Box 8">
          <a:extLst>
            <a:ext uri="{FF2B5EF4-FFF2-40B4-BE49-F238E27FC236}">
              <a16:creationId xmlns:a16="http://schemas.microsoft.com/office/drawing/2014/main" id="{A1C718E0-7175-47E6-ACAF-664A2FF6DC8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6481" name="Text Box 9">
          <a:extLst>
            <a:ext uri="{FF2B5EF4-FFF2-40B4-BE49-F238E27FC236}">
              <a16:creationId xmlns:a16="http://schemas.microsoft.com/office/drawing/2014/main" id="{5F520268-7B40-49AE-B0E3-FD2196469D0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6482" name="Text Box 10">
          <a:extLst>
            <a:ext uri="{FF2B5EF4-FFF2-40B4-BE49-F238E27FC236}">
              <a16:creationId xmlns:a16="http://schemas.microsoft.com/office/drawing/2014/main" id="{F4E91E16-5686-4A77-85B7-2CD59FE4802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6483" name="Text Box 41">
          <a:extLst>
            <a:ext uri="{FF2B5EF4-FFF2-40B4-BE49-F238E27FC236}">
              <a16:creationId xmlns:a16="http://schemas.microsoft.com/office/drawing/2014/main" id="{46FB9019-06A7-4305-BE0C-DE5AFCBFC15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6484" name="Text Box 43">
          <a:extLst>
            <a:ext uri="{FF2B5EF4-FFF2-40B4-BE49-F238E27FC236}">
              <a16:creationId xmlns:a16="http://schemas.microsoft.com/office/drawing/2014/main" id="{602BDE14-09E5-4FD2-8605-1654590B71A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19050"/>
    <xdr:sp macro="" textlink="">
      <xdr:nvSpPr>
        <xdr:cNvPr id="246485" name="Text Box 1">
          <a:extLst>
            <a:ext uri="{FF2B5EF4-FFF2-40B4-BE49-F238E27FC236}">
              <a16:creationId xmlns:a16="http://schemas.microsoft.com/office/drawing/2014/main" id="{053DEA07-D5AF-46F3-B22A-3C135CB3CF9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19050"/>
    <xdr:sp macro="" textlink="">
      <xdr:nvSpPr>
        <xdr:cNvPr id="246486" name="Text Box 8">
          <a:extLst>
            <a:ext uri="{FF2B5EF4-FFF2-40B4-BE49-F238E27FC236}">
              <a16:creationId xmlns:a16="http://schemas.microsoft.com/office/drawing/2014/main" id="{130255AF-0952-40AC-A1EB-6DAFE5120F3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19050"/>
    <xdr:sp macro="" textlink="">
      <xdr:nvSpPr>
        <xdr:cNvPr id="246487" name="Text Box 9">
          <a:extLst>
            <a:ext uri="{FF2B5EF4-FFF2-40B4-BE49-F238E27FC236}">
              <a16:creationId xmlns:a16="http://schemas.microsoft.com/office/drawing/2014/main" id="{2DEE269C-1FF2-443E-8D5D-BB2E9C0D6E0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19050"/>
    <xdr:sp macro="" textlink="">
      <xdr:nvSpPr>
        <xdr:cNvPr id="246488" name="Text Box 10">
          <a:extLst>
            <a:ext uri="{FF2B5EF4-FFF2-40B4-BE49-F238E27FC236}">
              <a16:creationId xmlns:a16="http://schemas.microsoft.com/office/drawing/2014/main" id="{A251FE4A-21AD-4E98-B7AF-ED4DD5C3520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19050"/>
    <xdr:sp macro="" textlink="">
      <xdr:nvSpPr>
        <xdr:cNvPr id="246489" name="Text Box 41">
          <a:extLst>
            <a:ext uri="{FF2B5EF4-FFF2-40B4-BE49-F238E27FC236}">
              <a16:creationId xmlns:a16="http://schemas.microsoft.com/office/drawing/2014/main" id="{B96774D2-3DC3-4083-8B14-727150A7F84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19050"/>
    <xdr:sp macro="" textlink="">
      <xdr:nvSpPr>
        <xdr:cNvPr id="246490" name="Text Box 43">
          <a:extLst>
            <a:ext uri="{FF2B5EF4-FFF2-40B4-BE49-F238E27FC236}">
              <a16:creationId xmlns:a16="http://schemas.microsoft.com/office/drawing/2014/main" id="{54306216-2021-46C1-B467-3B6C8C83F9A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6491" name="Text Box 1">
          <a:extLst>
            <a:ext uri="{FF2B5EF4-FFF2-40B4-BE49-F238E27FC236}">
              <a16:creationId xmlns:a16="http://schemas.microsoft.com/office/drawing/2014/main" id="{F65CF601-9505-4FEA-A35E-F44B11EBD33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6492" name="Text Box 8">
          <a:extLst>
            <a:ext uri="{FF2B5EF4-FFF2-40B4-BE49-F238E27FC236}">
              <a16:creationId xmlns:a16="http://schemas.microsoft.com/office/drawing/2014/main" id="{F34E7DB5-5921-4D61-8A95-EC846F3A4D5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6493" name="Text Box 9">
          <a:extLst>
            <a:ext uri="{FF2B5EF4-FFF2-40B4-BE49-F238E27FC236}">
              <a16:creationId xmlns:a16="http://schemas.microsoft.com/office/drawing/2014/main" id="{81204EA5-23F4-42B3-B820-A1EB8B5A9FF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6494" name="Text Box 10">
          <a:extLst>
            <a:ext uri="{FF2B5EF4-FFF2-40B4-BE49-F238E27FC236}">
              <a16:creationId xmlns:a16="http://schemas.microsoft.com/office/drawing/2014/main" id="{5316EFE7-C869-4B64-AF14-566CB6630B3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6495" name="Text Box 41">
          <a:extLst>
            <a:ext uri="{FF2B5EF4-FFF2-40B4-BE49-F238E27FC236}">
              <a16:creationId xmlns:a16="http://schemas.microsoft.com/office/drawing/2014/main" id="{B64B53ED-BA4A-4853-B3F8-B22452B3518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6496" name="Text Box 43">
          <a:extLst>
            <a:ext uri="{FF2B5EF4-FFF2-40B4-BE49-F238E27FC236}">
              <a16:creationId xmlns:a16="http://schemas.microsoft.com/office/drawing/2014/main" id="{13254FCF-60C6-472E-A19E-451D395DE81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6497" name="Text Box 1">
          <a:extLst>
            <a:ext uri="{FF2B5EF4-FFF2-40B4-BE49-F238E27FC236}">
              <a16:creationId xmlns:a16="http://schemas.microsoft.com/office/drawing/2014/main" id="{13F8EA97-50A2-4204-9978-14C70F54C37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6498" name="Text Box 8">
          <a:extLst>
            <a:ext uri="{FF2B5EF4-FFF2-40B4-BE49-F238E27FC236}">
              <a16:creationId xmlns:a16="http://schemas.microsoft.com/office/drawing/2014/main" id="{D67B3A33-15EF-45AE-82AB-7FBE1D7622F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6499" name="Text Box 9">
          <a:extLst>
            <a:ext uri="{FF2B5EF4-FFF2-40B4-BE49-F238E27FC236}">
              <a16:creationId xmlns:a16="http://schemas.microsoft.com/office/drawing/2014/main" id="{224CE223-C0EE-4094-8F1A-126C2F38DA4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6500" name="Text Box 10">
          <a:extLst>
            <a:ext uri="{FF2B5EF4-FFF2-40B4-BE49-F238E27FC236}">
              <a16:creationId xmlns:a16="http://schemas.microsoft.com/office/drawing/2014/main" id="{E5FABF89-0137-4ED5-A538-5E20D55ED58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6501" name="Text Box 41">
          <a:extLst>
            <a:ext uri="{FF2B5EF4-FFF2-40B4-BE49-F238E27FC236}">
              <a16:creationId xmlns:a16="http://schemas.microsoft.com/office/drawing/2014/main" id="{0E1FDD4F-324C-43A9-840D-FDA7DE99F28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6502" name="Text Box 43">
          <a:extLst>
            <a:ext uri="{FF2B5EF4-FFF2-40B4-BE49-F238E27FC236}">
              <a16:creationId xmlns:a16="http://schemas.microsoft.com/office/drawing/2014/main" id="{5AE29C82-F196-4F5D-85C3-E073B2FC83A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6503" name="Text Box 1">
          <a:extLst>
            <a:ext uri="{FF2B5EF4-FFF2-40B4-BE49-F238E27FC236}">
              <a16:creationId xmlns:a16="http://schemas.microsoft.com/office/drawing/2014/main" id="{E603B6CD-FE5B-4979-97D7-D9D21DF2407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6504" name="Text Box 8">
          <a:extLst>
            <a:ext uri="{FF2B5EF4-FFF2-40B4-BE49-F238E27FC236}">
              <a16:creationId xmlns:a16="http://schemas.microsoft.com/office/drawing/2014/main" id="{F9B182A6-0D6F-477F-8691-FE36252FB34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6505" name="Text Box 9">
          <a:extLst>
            <a:ext uri="{FF2B5EF4-FFF2-40B4-BE49-F238E27FC236}">
              <a16:creationId xmlns:a16="http://schemas.microsoft.com/office/drawing/2014/main" id="{FC72796C-7FB5-425B-9D06-3E57E9682DC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6506" name="Text Box 10">
          <a:extLst>
            <a:ext uri="{FF2B5EF4-FFF2-40B4-BE49-F238E27FC236}">
              <a16:creationId xmlns:a16="http://schemas.microsoft.com/office/drawing/2014/main" id="{E8F8BACB-7D29-4328-A25B-4CD96CDA608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6507" name="Text Box 41">
          <a:extLst>
            <a:ext uri="{FF2B5EF4-FFF2-40B4-BE49-F238E27FC236}">
              <a16:creationId xmlns:a16="http://schemas.microsoft.com/office/drawing/2014/main" id="{C15625EC-D6E8-49B9-87E4-60EB30F9E36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6508" name="Text Box 43">
          <a:extLst>
            <a:ext uri="{FF2B5EF4-FFF2-40B4-BE49-F238E27FC236}">
              <a16:creationId xmlns:a16="http://schemas.microsoft.com/office/drawing/2014/main" id="{0233B9B5-30AB-473B-9718-1FA8A7B7A71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6509" name="Text Box 1">
          <a:extLst>
            <a:ext uri="{FF2B5EF4-FFF2-40B4-BE49-F238E27FC236}">
              <a16:creationId xmlns:a16="http://schemas.microsoft.com/office/drawing/2014/main" id="{36406FC5-BD03-4FFB-832F-778CA272047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6510" name="Text Box 8">
          <a:extLst>
            <a:ext uri="{FF2B5EF4-FFF2-40B4-BE49-F238E27FC236}">
              <a16:creationId xmlns:a16="http://schemas.microsoft.com/office/drawing/2014/main" id="{12F0132E-9208-43DE-B424-7B0BC49B34C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6511" name="Text Box 9">
          <a:extLst>
            <a:ext uri="{FF2B5EF4-FFF2-40B4-BE49-F238E27FC236}">
              <a16:creationId xmlns:a16="http://schemas.microsoft.com/office/drawing/2014/main" id="{5F28B389-9F3C-40C9-B5BF-D4701946ABC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6512" name="Text Box 10">
          <a:extLst>
            <a:ext uri="{FF2B5EF4-FFF2-40B4-BE49-F238E27FC236}">
              <a16:creationId xmlns:a16="http://schemas.microsoft.com/office/drawing/2014/main" id="{FFA222E1-73DE-44A2-9D44-9F7486C6A57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6513" name="Text Box 41">
          <a:extLst>
            <a:ext uri="{FF2B5EF4-FFF2-40B4-BE49-F238E27FC236}">
              <a16:creationId xmlns:a16="http://schemas.microsoft.com/office/drawing/2014/main" id="{9BF95DDC-EF6F-40C3-BC28-99CA5DAD043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6514" name="Text Box 43">
          <a:extLst>
            <a:ext uri="{FF2B5EF4-FFF2-40B4-BE49-F238E27FC236}">
              <a16:creationId xmlns:a16="http://schemas.microsoft.com/office/drawing/2014/main" id="{0CF72BD7-6484-4AE1-B8E4-5D62119FE37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246515" name="Text Box 1">
          <a:extLst>
            <a:ext uri="{FF2B5EF4-FFF2-40B4-BE49-F238E27FC236}">
              <a16:creationId xmlns:a16="http://schemas.microsoft.com/office/drawing/2014/main" id="{218D829C-40D7-4D6B-89FE-8E17A275E2D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246516" name="Text Box 8">
          <a:extLst>
            <a:ext uri="{FF2B5EF4-FFF2-40B4-BE49-F238E27FC236}">
              <a16:creationId xmlns:a16="http://schemas.microsoft.com/office/drawing/2014/main" id="{D9AFC048-91C8-4A1D-ADC7-75224EB3969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246517" name="Text Box 9">
          <a:extLst>
            <a:ext uri="{FF2B5EF4-FFF2-40B4-BE49-F238E27FC236}">
              <a16:creationId xmlns:a16="http://schemas.microsoft.com/office/drawing/2014/main" id="{636B2AC8-2C08-49DE-88F8-FF3282A13CE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246518" name="Text Box 10">
          <a:extLst>
            <a:ext uri="{FF2B5EF4-FFF2-40B4-BE49-F238E27FC236}">
              <a16:creationId xmlns:a16="http://schemas.microsoft.com/office/drawing/2014/main" id="{301A8097-F534-4F0A-9A9C-E9B90E9E718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246519" name="Text Box 41">
          <a:extLst>
            <a:ext uri="{FF2B5EF4-FFF2-40B4-BE49-F238E27FC236}">
              <a16:creationId xmlns:a16="http://schemas.microsoft.com/office/drawing/2014/main" id="{551D45C8-5F06-4163-B9AF-2A229EA1C88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246520" name="Text Box 43">
          <a:extLst>
            <a:ext uri="{FF2B5EF4-FFF2-40B4-BE49-F238E27FC236}">
              <a16:creationId xmlns:a16="http://schemas.microsoft.com/office/drawing/2014/main" id="{AF6BC4B7-D7EB-4026-BDF7-6270436D741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521" name="Text Box 1">
          <a:extLst>
            <a:ext uri="{FF2B5EF4-FFF2-40B4-BE49-F238E27FC236}">
              <a16:creationId xmlns:a16="http://schemas.microsoft.com/office/drawing/2014/main" id="{C6398BD9-D22B-4515-BC32-BD5B6F8A187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522" name="Text Box 8">
          <a:extLst>
            <a:ext uri="{FF2B5EF4-FFF2-40B4-BE49-F238E27FC236}">
              <a16:creationId xmlns:a16="http://schemas.microsoft.com/office/drawing/2014/main" id="{39FB1D7B-E1D1-4E93-8DB3-4666BFC047D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523" name="Text Box 9">
          <a:extLst>
            <a:ext uri="{FF2B5EF4-FFF2-40B4-BE49-F238E27FC236}">
              <a16:creationId xmlns:a16="http://schemas.microsoft.com/office/drawing/2014/main" id="{882FB6FE-B25C-4C21-8495-89470647FD8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524" name="Text Box 10">
          <a:extLst>
            <a:ext uri="{FF2B5EF4-FFF2-40B4-BE49-F238E27FC236}">
              <a16:creationId xmlns:a16="http://schemas.microsoft.com/office/drawing/2014/main" id="{17E019A7-8298-4926-8571-993A9B2F2D4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525" name="Text Box 41">
          <a:extLst>
            <a:ext uri="{FF2B5EF4-FFF2-40B4-BE49-F238E27FC236}">
              <a16:creationId xmlns:a16="http://schemas.microsoft.com/office/drawing/2014/main" id="{18426A73-629F-4371-9BAC-5BFA5671F23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526" name="Text Box 43">
          <a:extLst>
            <a:ext uri="{FF2B5EF4-FFF2-40B4-BE49-F238E27FC236}">
              <a16:creationId xmlns:a16="http://schemas.microsoft.com/office/drawing/2014/main" id="{7161F2F9-DA14-440F-9D75-6C50C6E059C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527" name="Text Box 1">
          <a:extLst>
            <a:ext uri="{FF2B5EF4-FFF2-40B4-BE49-F238E27FC236}">
              <a16:creationId xmlns:a16="http://schemas.microsoft.com/office/drawing/2014/main" id="{B85CEEC1-30C0-4CBC-86FC-A34C63C3915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528" name="Text Box 8">
          <a:extLst>
            <a:ext uri="{FF2B5EF4-FFF2-40B4-BE49-F238E27FC236}">
              <a16:creationId xmlns:a16="http://schemas.microsoft.com/office/drawing/2014/main" id="{780251E3-20C2-4050-A43B-7837688652E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529" name="Text Box 9">
          <a:extLst>
            <a:ext uri="{FF2B5EF4-FFF2-40B4-BE49-F238E27FC236}">
              <a16:creationId xmlns:a16="http://schemas.microsoft.com/office/drawing/2014/main" id="{F88A58E0-67ED-473C-B008-AF8CD01EBD9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530" name="Text Box 10">
          <a:extLst>
            <a:ext uri="{FF2B5EF4-FFF2-40B4-BE49-F238E27FC236}">
              <a16:creationId xmlns:a16="http://schemas.microsoft.com/office/drawing/2014/main" id="{23944679-73EA-447A-9D6B-F82E2D5DCF1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531" name="Text Box 41">
          <a:extLst>
            <a:ext uri="{FF2B5EF4-FFF2-40B4-BE49-F238E27FC236}">
              <a16:creationId xmlns:a16="http://schemas.microsoft.com/office/drawing/2014/main" id="{8EAF3D02-C5B5-4F7E-A120-61D74B525E5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532" name="Text Box 43">
          <a:extLst>
            <a:ext uri="{FF2B5EF4-FFF2-40B4-BE49-F238E27FC236}">
              <a16:creationId xmlns:a16="http://schemas.microsoft.com/office/drawing/2014/main" id="{68C9CEDA-19E6-4B7C-BB6B-4AEBC3D0081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533" name="Text Box 1">
          <a:extLst>
            <a:ext uri="{FF2B5EF4-FFF2-40B4-BE49-F238E27FC236}">
              <a16:creationId xmlns:a16="http://schemas.microsoft.com/office/drawing/2014/main" id="{BD6241D6-3F86-4534-B2E9-0702B4643BD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534" name="Text Box 8">
          <a:extLst>
            <a:ext uri="{FF2B5EF4-FFF2-40B4-BE49-F238E27FC236}">
              <a16:creationId xmlns:a16="http://schemas.microsoft.com/office/drawing/2014/main" id="{6600929A-FFFB-4042-9AC7-DE55AC6DE31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535" name="Text Box 9">
          <a:extLst>
            <a:ext uri="{FF2B5EF4-FFF2-40B4-BE49-F238E27FC236}">
              <a16:creationId xmlns:a16="http://schemas.microsoft.com/office/drawing/2014/main" id="{19DDEF66-88AD-4FB6-8DE8-31D8E2CC485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536" name="Text Box 10">
          <a:extLst>
            <a:ext uri="{FF2B5EF4-FFF2-40B4-BE49-F238E27FC236}">
              <a16:creationId xmlns:a16="http://schemas.microsoft.com/office/drawing/2014/main" id="{1B8826A1-DAD3-4C0B-B1D1-D66D4B18DCD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537" name="Text Box 41">
          <a:extLst>
            <a:ext uri="{FF2B5EF4-FFF2-40B4-BE49-F238E27FC236}">
              <a16:creationId xmlns:a16="http://schemas.microsoft.com/office/drawing/2014/main" id="{864C9A13-8DCB-4065-9A3E-FEAEDAECC0B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538" name="Text Box 43">
          <a:extLst>
            <a:ext uri="{FF2B5EF4-FFF2-40B4-BE49-F238E27FC236}">
              <a16:creationId xmlns:a16="http://schemas.microsoft.com/office/drawing/2014/main" id="{23E7951F-8829-4789-AB89-0C27557FCE0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539" name="Text Box 1">
          <a:extLst>
            <a:ext uri="{FF2B5EF4-FFF2-40B4-BE49-F238E27FC236}">
              <a16:creationId xmlns:a16="http://schemas.microsoft.com/office/drawing/2014/main" id="{345173F3-638B-4B2C-B747-6C441271174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540" name="Text Box 8">
          <a:extLst>
            <a:ext uri="{FF2B5EF4-FFF2-40B4-BE49-F238E27FC236}">
              <a16:creationId xmlns:a16="http://schemas.microsoft.com/office/drawing/2014/main" id="{D8825C19-4664-4F73-9251-6D9C09690ED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541" name="Text Box 9">
          <a:extLst>
            <a:ext uri="{FF2B5EF4-FFF2-40B4-BE49-F238E27FC236}">
              <a16:creationId xmlns:a16="http://schemas.microsoft.com/office/drawing/2014/main" id="{D9E1AE5F-FD0D-4EA5-B273-8AAF35E8E33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542" name="Text Box 10">
          <a:extLst>
            <a:ext uri="{FF2B5EF4-FFF2-40B4-BE49-F238E27FC236}">
              <a16:creationId xmlns:a16="http://schemas.microsoft.com/office/drawing/2014/main" id="{177AC474-601F-4096-8C58-1D698BF5909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543" name="Text Box 41">
          <a:extLst>
            <a:ext uri="{FF2B5EF4-FFF2-40B4-BE49-F238E27FC236}">
              <a16:creationId xmlns:a16="http://schemas.microsoft.com/office/drawing/2014/main" id="{573C66DC-4F2B-4832-9527-0F6BE7D5E6B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544" name="Text Box 43">
          <a:extLst>
            <a:ext uri="{FF2B5EF4-FFF2-40B4-BE49-F238E27FC236}">
              <a16:creationId xmlns:a16="http://schemas.microsoft.com/office/drawing/2014/main" id="{D53542C9-110A-495D-B817-57BF1C6844D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246545" name="Text Box 1">
          <a:extLst>
            <a:ext uri="{FF2B5EF4-FFF2-40B4-BE49-F238E27FC236}">
              <a16:creationId xmlns:a16="http://schemas.microsoft.com/office/drawing/2014/main" id="{7AA32114-900A-44A4-8EBE-454A51353CE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246546" name="Text Box 8">
          <a:extLst>
            <a:ext uri="{FF2B5EF4-FFF2-40B4-BE49-F238E27FC236}">
              <a16:creationId xmlns:a16="http://schemas.microsoft.com/office/drawing/2014/main" id="{E954DF5F-E345-4444-BB21-979FE5D4E61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246547" name="Text Box 9">
          <a:extLst>
            <a:ext uri="{FF2B5EF4-FFF2-40B4-BE49-F238E27FC236}">
              <a16:creationId xmlns:a16="http://schemas.microsoft.com/office/drawing/2014/main" id="{C6A08743-1B13-47E4-BB66-AE2FD538E03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246548" name="Text Box 10">
          <a:extLst>
            <a:ext uri="{FF2B5EF4-FFF2-40B4-BE49-F238E27FC236}">
              <a16:creationId xmlns:a16="http://schemas.microsoft.com/office/drawing/2014/main" id="{F2B6A804-0BE1-494D-A150-15A79AEC532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246549" name="Text Box 41">
          <a:extLst>
            <a:ext uri="{FF2B5EF4-FFF2-40B4-BE49-F238E27FC236}">
              <a16:creationId xmlns:a16="http://schemas.microsoft.com/office/drawing/2014/main" id="{17C654F7-7CD5-404E-97F4-E494A7AFA45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246550" name="Text Box 43">
          <a:extLst>
            <a:ext uri="{FF2B5EF4-FFF2-40B4-BE49-F238E27FC236}">
              <a16:creationId xmlns:a16="http://schemas.microsoft.com/office/drawing/2014/main" id="{22967794-F85A-4F67-BB02-5E04742A50C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551" name="Text Box 1">
          <a:extLst>
            <a:ext uri="{FF2B5EF4-FFF2-40B4-BE49-F238E27FC236}">
              <a16:creationId xmlns:a16="http://schemas.microsoft.com/office/drawing/2014/main" id="{6DC197FA-992D-497B-B960-7439B2ECF85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552" name="Text Box 8">
          <a:extLst>
            <a:ext uri="{FF2B5EF4-FFF2-40B4-BE49-F238E27FC236}">
              <a16:creationId xmlns:a16="http://schemas.microsoft.com/office/drawing/2014/main" id="{6DC8C2C1-1274-4EF8-A540-6EA11059F42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553" name="Text Box 9">
          <a:extLst>
            <a:ext uri="{FF2B5EF4-FFF2-40B4-BE49-F238E27FC236}">
              <a16:creationId xmlns:a16="http://schemas.microsoft.com/office/drawing/2014/main" id="{1A1F941B-A357-4B0B-B4EA-6146517623B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554" name="Text Box 10">
          <a:extLst>
            <a:ext uri="{FF2B5EF4-FFF2-40B4-BE49-F238E27FC236}">
              <a16:creationId xmlns:a16="http://schemas.microsoft.com/office/drawing/2014/main" id="{4A038013-6BA4-4D97-8842-D2B48451D10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555" name="Text Box 41">
          <a:extLst>
            <a:ext uri="{FF2B5EF4-FFF2-40B4-BE49-F238E27FC236}">
              <a16:creationId xmlns:a16="http://schemas.microsoft.com/office/drawing/2014/main" id="{EDDC7846-BB46-4DD6-9C2B-02F318B38D0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556" name="Text Box 43">
          <a:extLst>
            <a:ext uri="{FF2B5EF4-FFF2-40B4-BE49-F238E27FC236}">
              <a16:creationId xmlns:a16="http://schemas.microsoft.com/office/drawing/2014/main" id="{9391C41D-7E43-4EA3-8D88-5B683DA1E9D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557" name="Text Box 1">
          <a:extLst>
            <a:ext uri="{FF2B5EF4-FFF2-40B4-BE49-F238E27FC236}">
              <a16:creationId xmlns:a16="http://schemas.microsoft.com/office/drawing/2014/main" id="{92BDDB80-59E6-44C2-859A-C07592607A6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558" name="Text Box 8">
          <a:extLst>
            <a:ext uri="{FF2B5EF4-FFF2-40B4-BE49-F238E27FC236}">
              <a16:creationId xmlns:a16="http://schemas.microsoft.com/office/drawing/2014/main" id="{EB1CB6CE-BF64-4E8F-8498-190B262AEA1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559" name="Text Box 9">
          <a:extLst>
            <a:ext uri="{FF2B5EF4-FFF2-40B4-BE49-F238E27FC236}">
              <a16:creationId xmlns:a16="http://schemas.microsoft.com/office/drawing/2014/main" id="{CED70B1A-19FD-4361-90CF-7B9ABDB125F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560" name="Text Box 10">
          <a:extLst>
            <a:ext uri="{FF2B5EF4-FFF2-40B4-BE49-F238E27FC236}">
              <a16:creationId xmlns:a16="http://schemas.microsoft.com/office/drawing/2014/main" id="{64471E49-CAFB-4FB0-9ABA-A5774C8606E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561" name="Text Box 41">
          <a:extLst>
            <a:ext uri="{FF2B5EF4-FFF2-40B4-BE49-F238E27FC236}">
              <a16:creationId xmlns:a16="http://schemas.microsoft.com/office/drawing/2014/main" id="{97B3FA40-9A41-4466-A948-DECD49C5747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562" name="Text Box 43">
          <a:extLst>
            <a:ext uri="{FF2B5EF4-FFF2-40B4-BE49-F238E27FC236}">
              <a16:creationId xmlns:a16="http://schemas.microsoft.com/office/drawing/2014/main" id="{A935D146-36FA-47D2-9167-C846F4FC9A8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563" name="Text Box 1">
          <a:extLst>
            <a:ext uri="{FF2B5EF4-FFF2-40B4-BE49-F238E27FC236}">
              <a16:creationId xmlns:a16="http://schemas.microsoft.com/office/drawing/2014/main" id="{96E5C695-E703-4CE5-AD3B-F2F2963A35B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564" name="Text Box 8">
          <a:extLst>
            <a:ext uri="{FF2B5EF4-FFF2-40B4-BE49-F238E27FC236}">
              <a16:creationId xmlns:a16="http://schemas.microsoft.com/office/drawing/2014/main" id="{C1D8A32F-83EB-44A6-9BE9-09DD57E188A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565" name="Text Box 9">
          <a:extLst>
            <a:ext uri="{FF2B5EF4-FFF2-40B4-BE49-F238E27FC236}">
              <a16:creationId xmlns:a16="http://schemas.microsoft.com/office/drawing/2014/main" id="{17D136BD-FC70-41F4-BF1A-B1A3A29F19B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566" name="Text Box 10">
          <a:extLst>
            <a:ext uri="{FF2B5EF4-FFF2-40B4-BE49-F238E27FC236}">
              <a16:creationId xmlns:a16="http://schemas.microsoft.com/office/drawing/2014/main" id="{5BE6E672-91CD-4002-B078-50949C785F6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567" name="Text Box 41">
          <a:extLst>
            <a:ext uri="{FF2B5EF4-FFF2-40B4-BE49-F238E27FC236}">
              <a16:creationId xmlns:a16="http://schemas.microsoft.com/office/drawing/2014/main" id="{AFA6F078-F1E7-47CF-9DF0-9B04C27FEE2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568" name="Text Box 43">
          <a:extLst>
            <a:ext uri="{FF2B5EF4-FFF2-40B4-BE49-F238E27FC236}">
              <a16:creationId xmlns:a16="http://schemas.microsoft.com/office/drawing/2014/main" id="{61F9F0E8-E619-44EA-A808-0ACC5BC456F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569" name="Text Box 1">
          <a:extLst>
            <a:ext uri="{FF2B5EF4-FFF2-40B4-BE49-F238E27FC236}">
              <a16:creationId xmlns:a16="http://schemas.microsoft.com/office/drawing/2014/main" id="{A0462C3A-E49C-4C7E-AA4D-6BDF7AE0F0E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570" name="Text Box 8">
          <a:extLst>
            <a:ext uri="{FF2B5EF4-FFF2-40B4-BE49-F238E27FC236}">
              <a16:creationId xmlns:a16="http://schemas.microsoft.com/office/drawing/2014/main" id="{78AC2EF5-B216-4EC9-B21C-7F61F4FB1F3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571" name="Text Box 9">
          <a:extLst>
            <a:ext uri="{FF2B5EF4-FFF2-40B4-BE49-F238E27FC236}">
              <a16:creationId xmlns:a16="http://schemas.microsoft.com/office/drawing/2014/main" id="{DFD74FD7-C166-4B4E-BDD2-3DB7EBF3287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572" name="Text Box 10">
          <a:extLst>
            <a:ext uri="{FF2B5EF4-FFF2-40B4-BE49-F238E27FC236}">
              <a16:creationId xmlns:a16="http://schemas.microsoft.com/office/drawing/2014/main" id="{BD821A46-047B-47C5-805D-61F1544B66E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573" name="Text Box 41">
          <a:extLst>
            <a:ext uri="{FF2B5EF4-FFF2-40B4-BE49-F238E27FC236}">
              <a16:creationId xmlns:a16="http://schemas.microsoft.com/office/drawing/2014/main" id="{E3C2B087-DE2B-4D9F-B832-953ACF61BE9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574" name="Text Box 43">
          <a:extLst>
            <a:ext uri="{FF2B5EF4-FFF2-40B4-BE49-F238E27FC236}">
              <a16:creationId xmlns:a16="http://schemas.microsoft.com/office/drawing/2014/main" id="{B7AE518E-1E9E-4DC6-8107-47DEBC4D7D0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575" name="Text Box 1">
          <a:extLst>
            <a:ext uri="{FF2B5EF4-FFF2-40B4-BE49-F238E27FC236}">
              <a16:creationId xmlns:a16="http://schemas.microsoft.com/office/drawing/2014/main" id="{C5F23C22-9A49-421B-98EC-71AAD2B75B3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576" name="Text Box 8">
          <a:extLst>
            <a:ext uri="{FF2B5EF4-FFF2-40B4-BE49-F238E27FC236}">
              <a16:creationId xmlns:a16="http://schemas.microsoft.com/office/drawing/2014/main" id="{F8534EC1-6C88-45C7-BE16-FCF312000AC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577" name="Text Box 9">
          <a:extLst>
            <a:ext uri="{FF2B5EF4-FFF2-40B4-BE49-F238E27FC236}">
              <a16:creationId xmlns:a16="http://schemas.microsoft.com/office/drawing/2014/main" id="{604527D0-4229-4E9A-A631-E6081E5508F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578" name="Text Box 10">
          <a:extLst>
            <a:ext uri="{FF2B5EF4-FFF2-40B4-BE49-F238E27FC236}">
              <a16:creationId xmlns:a16="http://schemas.microsoft.com/office/drawing/2014/main" id="{460EB6A0-A643-4698-BB29-0661325D2F9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579" name="Text Box 41">
          <a:extLst>
            <a:ext uri="{FF2B5EF4-FFF2-40B4-BE49-F238E27FC236}">
              <a16:creationId xmlns:a16="http://schemas.microsoft.com/office/drawing/2014/main" id="{4A8263DE-7C8F-4C31-BDD0-87C785CC983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580" name="Text Box 43">
          <a:extLst>
            <a:ext uri="{FF2B5EF4-FFF2-40B4-BE49-F238E27FC236}">
              <a16:creationId xmlns:a16="http://schemas.microsoft.com/office/drawing/2014/main" id="{2FF6B3AD-CCCD-4A78-BABB-4D9DDE20848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581" name="Text Box 1">
          <a:extLst>
            <a:ext uri="{FF2B5EF4-FFF2-40B4-BE49-F238E27FC236}">
              <a16:creationId xmlns:a16="http://schemas.microsoft.com/office/drawing/2014/main" id="{121CB200-0145-4AD4-ACBE-2BCD575DFA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582" name="Text Box 8">
          <a:extLst>
            <a:ext uri="{FF2B5EF4-FFF2-40B4-BE49-F238E27FC236}">
              <a16:creationId xmlns:a16="http://schemas.microsoft.com/office/drawing/2014/main" id="{D118BA92-18D8-4847-8970-B49142EFC0A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583" name="Text Box 9">
          <a:extLst>
            <a:ext uri="{FF2B5EF4-FFF2-40B4-BE49-F238E27FC236}">
              <a16:creationId xmlns:a16="http://schemas.microsoft.com/office/drawing/2014/main" id="{2987709D-0077-4869-8075-35AA360C74D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584" name="Text Box 10">
          <a:extLst>
            <a:ext uri="{FF2B5EF4-FFF2-40B4-BE49-F238E27FC236}">
              <a16:creationId xmlns:a16="http://schemas.microsoft.com/office/drawing/2014/main" id="{37F9121B-2DC6-437B-9D1C-B813D0727FA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585" name="Text Box 41">
          <a:extLst>
            <a:ext uri="{FF2B5EF4-FFF2-40B4-BE49-F238E27FC236}">
              <a16:creationId xmlns:a16="http://schemas.microsoft.com/office/drawing/2014/main" id="{A01944AF-74AE-494E-A359-8775A278A54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586" name="Text Box 43">
          <a:extLst>
            <a:ext uri="{FF2B5EF4-FFF2-40B4-BE49-F238E27FC236}">
              <a16:creationId xmlns:a16="http://schemas.microsoft.com/office/drawing/2014/main" id="{11467B34-D58F-4AA6-93C9-0A277E5D35E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6587" name="Text Box 1">
          <a:extLst>
            <a:ext uri="{FF2B5EF4-FFF2-40B4-BE49-F238E27FC236}">
              <a16:creationId xmlns:a16="http://schemas.microsoft.com/office/drawing/2014/main" id="{7B29DDAB-DD41-4472-A64B-77CE67098C7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6588" name="Text Box 8">
          <a:extLst>
            <a:ext uri="{FF2B5EF4-FFF2-40B4-BE49-F238E27FC236}">
              <a16:creationId xmlns:a16="http://schemas.microsoft.com/office/drawing/2014/main" id="{CC9CF212-F0F8-4A80-B1F1-F5C1292FCDF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6589" name="Text Box 9">
          <a:extLst>
            <a:ext uri="{FF2B5EF4-FFF2-40B4-BE49-F238E27FC236}">
              <a16:creationId xmlns:a16="http://schemas.microsoft.com/office/drawing/2014/main" id="{8BEC19DA-AE42-450A-BF49-337FB225871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6590" name="Text Box 10">
          <a:extLst>
            <a:ext uri="{FF2B5EF4-FFF2-40B4-BE49-F238E27FC236}">
              <a16:creationId xmlns:a16="http://schemas.microsoft.com/office/drawing/2014/main" id="{85ECE2EE-C96A-4B07-BB93-FB32469C645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6591" name="Text Box 41">
          <a:extLst>
            <a:ext uri="{FF2B5EF4-FFF2-40B4-BE49-F238E27FC236}">
              <a16:creationId xmlns:a16="http://schemas.microsoft.com/office/drawing/2014/main" id="{586BAA68-EBDA-468E-914A-89ACF182EF3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6592" name="Text Box 43">
          <a:extLst>
            <a:ext uri="{FF2B5EF4-FFF2-40B4-BE49-F238E27FC236}">
              <a16:creationId xmlns:a16="http://schemas.microsoft.com/office/drawing/2014/main" id="{365B0DBE-8AB6-455E-B6E1-869F52EB5A4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246593" name="Text Box 1">
          <a:extLst>
            <a:ext uri="{FF2B5EF4-FFF2-40B4-BE49-F238E27FC236}">
              <a16:creationId xmlns:a16="http://schemas.microsoft.com/office/drawing/2014/main" id="{8D18A024-CCF8-4818-A5B4-25B9C8C813B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246594" name="Text Box 8">
          <a:extLst>
            <a:ext uri="{FF2B5EF4-FFF2-40B4-BE49-F238E27FC236}">
              <a16:creationId xmlns:a16="http://schemas.microsoft.com/office/drawing/2014/main" id="{0117578C-1CAA-4172-97C1-467DA4C04E1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246595" name="Text Box 9">
          <a:extLst>
            <a:ext uri="{FF2B5EF4-FFF2-40B4-BE49-F238E27FC236}">
              <a16:creationId xmlns:a16="http://schemas.microsoft.com/office/drawing/2014/main" id="{CEDEBCD8-C88F-46B7-BC03-BB59D047B93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246596" name="Text Box 10">
          <a:extLst>
            <a:ext uri="{FF2B5EF4-FFF2-40B4-BE49-F238E27FC236}">
              <a16:creationId xmlns:a16="http://schemas.microsoft.com/office/drawing/2014/main" id="{C1A357BA-8D68-434A-8EF1-9CF07B5B747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246597" name="Text Box 41">
          <a:extLst>
            <a:ext uri="{FF2B5EF4-FFF2-40B4-BE49-F238E27FC236}">
              <a16:creationId xmlns:a16="http://schemas.microsoft.com/office/drawing/2014/main" id="{EFE30DAB-AFDD-4F57-84DA-5C2E5DF30CC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246598" name="Text Box 43">
          <a:extLst>
            <a:ext uri="{FF2B5EF4-FFF2-40B4-BE49-F238E27FC236}">
              <a16:creationId xmlns:a16="http://schemas.microsoft.com/office/drawing/2014/main" id="{77E9D6A0-BC1D-41B0-AEF5-0CD3B24E398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6599" name="Text Box 1">
          <a:extLst>
            <a:ext uri="{FF2B5EF4-FFF2-40B4-BE49-F238E27FC236}">
              <a16:creationId xmlns:a16="http://schemas.microsoft.com/office/drawing/2014/main" id="{EAA1B09C-4E82-411E-945F-A96B6275250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6600" name="Text Box 8">
          <a:extLst>
            <a:ext uri="{FF2B5EF4-FFF2-40B4-BE49-F238E27FC236}">
              <a16:creationId xmlns:a16="http://schemas.microsoft.com/office/drawing/2014/main" id="{F9CF1C50-3221-4A3C-B7AB-6EFDF0CF338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6601" name="Text Box 9">
          <a:extLst>
            <a:ext uri="{FF2B5EF4-FFF2-40B4-BE49-F238E27FC236}">
              <a16:creationId xmlns:a16="http://schemas.microsoft.com/office/drawing/2014/main" id="{10ADC1C8-CB9B-48C2-B29E-1AF70E35600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6602" name="Text Box 10">
          <a:extLst>
            <a:ext uri="{FF2B5EF4-FFF2-40B4-BE49-F238E27FC236}">
              <a16:creationId xmlns:a16="http://schemas.microsoft.com/office/drawing/2014/main" id="{CAE6146A-3FA8-4579-8474-21C2922D7B3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6603" name="Text Box 41">
          <a:extLst>
            <a:ext uri="{FF2B5EF4-FFF2-40B4-BE49-F238E27FC236}">
              <a16:creationId xmlns:a16="http://schemas.microsoft.com/office/drawing/2014/main" id="{46A676B3-6201-4347-A522-53DA955E44C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6604" name="Text Box 43">
          <a:extLst>
            <a:ext uri="{FF2B5EF4-FFF2-40B4-BE49-F238E27FC236}">
              <a16:creationId xmlns:a16="http://schemas.microsoft.com/office/drawing/2014/main" id="{8C1315BF-5963-4E1E-BEC1-D75E9C91453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6605" name="Text Box 1">
          <a:extLst>
            <a:ext uri="{FF2B5EF4-FFF2-40B4-BE49-F238E27FC236}">
              <a16:creationId xmlns:a16="http://schemas.microsoft.com/office/drawing/2014/main" id="{9808F183-BB54-459A-AAA0-EC4F6B64ECA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6606" name="Text Box 8">
          <a:extLst>
            <a:ext uri="{FF2B5EF4-FFF2-40B4-BE49-F238E27FC236}">
              <a16:creationId xmlns:a16="http://schemas.microsoft.com/office/drawing/2014/main" id="{909390DA-4D66-43C4-881E-80D6B546894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6607" name="Text Box 9">
          <a:extLst>
            <a:ext uri="{FF2B5EF4-FFF2-40B4-BE49-F238E27FC236}">
              <a16:creationId xmlns:a16="http://schemas.microsoft.com/office/drawing/2014/main" id="{BAB1CEA3-EEF3-423A-B28C-E79E9D4DE18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6608" name="Text Box 10">
          <a:extLst>
            <a:ext uri="{FF2B5EF4-FFF2-40B4-BE49-F238E27FC236}">
              <a16:creationId xmlns:a16="http://schemas.microsoft.com/office/drawing/2014/main" id="{18110434-51CF-4699-B213-7E7E1221BB3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6609" name="Text Box 41">
          <a:extLst>
            <a:ext uri="{FF2B5EF4-FFF2-40B4-BE49-F238E27FC236}">
              <a16:creationId xmlns:a16="http://schemas.microsoft.com/office/drawing/2014/main" id="{6105DEA4-42D1-4F51-992E-32CEC200F76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6610" name="Text Box 43">
          <a:extLst>
            <a:ext uri="{FF2B5EF4-FFF2-40B4-BE49-F238E27FC236}">
              <a16:creationId xmlns:a16="http://schemas.microsoft.com/office/drawing/2014/main" id="{3C83947E-E9D6-4098-9D15-073A3667919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6611" name="Text Box 1">
          <a:extLst>
            <a:ext uri="{FF2B5EF4-FFF2-40B4-BE49-F238E27FC236}">
              <a16:creationId xmlns:a16="http://schemas.microsoft.com/office/drawing/2014/main" id="{A80788EF-D3A3-49A4-8CF8-2B13F9B15FC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6612" name="Text Box 8">
          <a:extLst>
            <a:ext uri="{FF2B5EF4-FFF2-40B4-BE49-F238E27FC236}">
              <a16:creationId xmlns:a16="http://schemas.microsoft.com/office/drawing/2014/main" id="{0582A9F9-BECE-484A-8161-12FD1FAD3BC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6613" name="Text Box 9">
          <a:extLst>
            <a:ext uri="{FF2B5EF4-FFF2-40B4-BE49-F238E27FC236}">
              <a16:creationId xmlns:a16="http://schemas.microsoft.com/office/drawing/2014/main" id="{C5C83563-F97A-4C6E-AC67-BDC15312711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6614" name="Text Box 10">
          <a:extLst>
            <a:ext uri="{FF2B5EF4-FFF2-40B4-BE49-F238E27FC236}">
              <a16:creationId xmlns:a16="http://schemas.microsoft.com/office/drawing/2014/main" id="{1D78747E-3931-4C2D-81CA-831CD600F4D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6615" name="Text Box 41">
          <a:extLst>
            <a:ext uri="{FF2B5EF4-FFF2-40B4-BE49-F238E27FC236}">
              <a16:creationId xmlns:a16="http://schemas.microsoft.com/office/drawing/2014/main" id="{B14B5039-4BC5-4163-B98D-1B45BAD808C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6616" name="Text Box 43">
          <a:extLst>
            <a:ext uri="{FF2B5EF4-FFF2-40B4-BE49-F238E27FC236}">
              <a16:creationId xmlns:a16="http://schemas.microsoft.com/office/drawing/2014/main" id="{D0E0ABAD-4F7C-48FD-A6E0-33A9A1DE8DE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6617" name="Text Box 1">
          <a:extLst>
            <a:ext uri="{FF2B5EF4-FFF2-40B4-BE49-F238E27FC236}">
              <a16:creationId xmlns:a16="http://schemas.microsoft.com/office/drawing/2014/main" id="{BDC82FF9-0DCB-4D6A-A3D8-60794E26322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6618" name="Text Box 8">
          <a:extLst>
            <a:ext uri="{FF2B5EF4-FFF2-40B4-BE49-F238E27FC236}">
              <a16:creationId xmlns:a16="http://schemas.microsoft.com/office/drawing/2014/main" id="{4438C8A0-D55B-4804-815B-90A0B53D21A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6619" name="Text Box 9">
          <a:extLst>
            <a:ext uri="{FF2B5EF4-FFF2-40B4-BE49-F238E27FC236}">
              <a16:creationId xmlns:a16="http://schemas.microsoft.com/office/drawing/2014/main" id="{DD6E4EC8-5BF2-470A-B601-D40B2869E81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6620" name="Text Box 10">
          <a:extLst>
            <a:ext uri="{FF2B5EF4-FFF2-40B4-BE49-F238E27FC236}">
              <a16:creationId xmlns:a16="http://schemas.microsoft.com/office/drawing/2014/main" id="{1CC6468B-6446-4121-AFF9-373062E4393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6621" name="Text Box 41">
          <a:extLst>
            <a:ext uri="{FF2B5EF4-FFF2-40B4-BE49-F238E27FC236}">
              <a16:creationId xmlns:a16="http://schemas.microsoft.com/office/drawing/2014/main" id="{DC3D5080-02A2-486D-8840-F771D88A007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6622" name="Text Box 43">
          <a:extLst>
            <a:ext uri="{FF2B5EF4-FFF2-40B4-BE49-F238E27FC236}">
              <a16:creationId xmlns:a16="http://schemas.microsoft.com/office/drawing/2014/main" id="{A2DF18CE-2C7D-4AC4-ADBE-A15E78849D1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246623" name="Text Box 1">
          <a:extLst>
            <a:ext uri="{FF2B5EF4-FFF2-40B4-BE49-F238E27FC236}">
              <a16:creationId xmlns:a16="http://schemas.microsoft.com/office/drawing/2014/main" id="{9794AF3B-183C-4C14-9C27-9EDFBAB4E20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246624" name="Text Box 8">
          <a:extLst>
            <a:ext uri="{FF2B5EF4-FFF2-40B4-BE49-F238E27FC236}">
              <a16:creationId xmlns:a16="http://schemas.microsoft.com/office/drawing/2014/main" id="{88576136-A85D-47D1-8DC5-12FADCE3149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246625" name="Text Box 9">
          <a:extLst>
            <a:ext uri="{FF2B5EF4-FFF2-40B4-BE49-F238E27FC236}">
              <a16:creationId xmlns:a16="http://schemas.microsoft.com/office/drawing/2014/main" id="{A21D7088-0E3E-4514-8C18-AC253ED4324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246626" name="Text Box 10">
          <a:extLst>
            <a:ext uri="{FF2B5EF4-FFF2-40B4-BE49-F238E27FC236}">
              <a16:creationId xmlns:a16="http://schemas.microsoft.com/office/drawing/2014/main" id="{02D43408-D2AC-441A-BE78-85760A73BB2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246627" name="Text Box 41">
          <a:extLst>
            <a:ext uri="{FF2B5EF4-FFF2-40B4-BE49-F238E27FC236}">
              <a16:creationId xmlns:a16="http://schemas.microsoft.com/office/drawing/2014/main" id="{C9615A47-96B4-437F-9F09-090AE4C6A53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246628" name="Text Box 43">
          <a:extLst>
            <a:ext uri="{FF2B5EF4-FFF2-40B4-BE49-F238E27FC236}">
              <a16:creationId xmlns:a16="http://schemas.microsoft.com/office/drawing/2014/main" id="{917D2D9D-3456-475C-84BC-6D6535B9776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6629" name="Text Box 1">
          <a:extLst>
            <a:ext uri="{FF2B5EF4-FFF2-40B4-BE49-F238E27FC236}">
              <a16:creationId xmlns:a16="http://schemas.microsoft.com/office/drawing/2014/main" id="{AC2E79EA-D440-4786-A9C2-02214AC8434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6630" name="Text Box 8">
          <a:extLst>
            <a:ext uri="{FF2B5EF4-FFF2-40B4-BE49-F238E27FC236}">
              <a16:creationId xmlns:a16="http://schemas.microsoft.com/office/drawing/2014/main" id="{3F57C591-6715-4C63-ABB2-F72379C83E5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6631" name="Text Box 9">
          <a:extLst>
            <a:ext uri="{FF2B5EF4-FFF2-40B4-BE49-F238E27FC236}">
              <a16:creationId xmlns:a16="http://schemas.microsoft.com/office/drawing/2014/main" id="{7EB4D3AA-5B3F-4177-B923-CB05C5E3841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6632" name="Text Box 10">
          <a:extLst>
            <a:ext uri="{FF2B5EF4-FFF2-40B4-BE49-F238E27FC236}">
              <a16:creationId xmlns:a16="http://schemas.microsoft.com/office/drawing/2014/main" id="{55284D4F-8901-4F7A-AC4F-4AD519E6563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6633" name="Text Box 41">
          <a:extLst>
            <a:ext uri="{FF2B5EF4-FFF2-40B4-BE49-F238E27FC236}">
              <a16:creationId xmlns:a16="http://schemas.microsoft.com/office/drawing/2014/main" id="{6193C0BF-F112-4113-9C76-98FB1A1031A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6634" name="Text Box 43">
          <a:extLst>
            <a:ext uri="{FF2B5EF4-FFF2-40B4-BE49-F238E27FC236}">
              <a16:creationId xmlns:a16="http://schemas.microsoft.com/office/drawing/2014/main" id="{F07E602A-FC41-40FD-9E8D-BC6A65AA008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6635" name="Text Box 1">
          <a:extLst>
            <a:ext uri="{FF2B5EF4-FFF2-40B4-BE49-F238E27FC236}">
              <a16:creationId xmlns:a16="http://schemas.microsoft.com/office/drawing/2014/main" id="{01F55E65-F87A-4848-915B-AEEBA1337E6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6636" name="Text Box 8">
          <a:extLst>
            <a:ext uri="{FF2B5EF4-FFF2-40B4-BE49-F238E27FC236}">
              <a16:creationId xmlns:a16="http://schemas.microsoft.com/office/drawing/2014/main" id="{B01C7F82-7117-4379-9F4E-0242417A0B2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6637" name="Text Box 9">
          <a:extLst>
            <a:ext uri="{FF2B5EF4-FFF2-40B4-BE49-F238E27FC236}">
              <a16:creationId xmlns:a16="http://schemas.microsoft.com/office/drawing/2014/main" id="{D4E33E20-4410-4864-90ED-C22197A2E83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6638" name="Text Box 10">
          <a:extLst>
            <a:ext uri="{FF2B5EF4-FFF2-40B4-BE49-F238E27FC236}">
              <a16:creationId xmlns:a16="http://schemas.microsoft.com/office/drawing/2014/main" id="{950067F6-D96F-4249-84AB-E438BA599D0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6639" name="Text Box 41">
          <a:extLst>
            <a:ext uri="{FF2B5EF4-FFF2-40B4-BE49-F238E27FC236}">
              <a16:creationId xmlns:a16="http://schemas.microsoft.com/office/drawing/2014/main" id="{7AF2E854-6D42-4A70-A969-C6DD730CB38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6640" name="Text Box 43">
          <a:extLst>
            <a:ext uri="{FF2B5EF4-FFF2-40B4-BE49-F238E27FC236}">
              <a16:creationId xmlns:a16="http://schemas.microsoft.com/office/drawing/2014/main" id="{AD9F9A41-3766-4907-863E-5B5E630B24C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6641" name="Text Box 1">
          <a:extLst>
            <a:ext uri="{FF2B5EF4-FFF2-40B4-BE49-F238E27FC236}">
              <a16:creationId xmlns:a16="http://schemas.microsoft.com/office/drawing/2014/main" id="{74E8A69D-54D3-4797-A4E9-E291F1A218A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6642" name="Text Box 8">
          <a:extLst>
            <a:ext uri="{FF2B5EF4-FFF2-40B4-BE49-F238E27FC236}">
              <a16:creationId xmlns:a16="http://schemas.microsoft.com/office/drawing/2014/main" id="{BBE8A63F-5F19-4FE2-84AE-FE15CB0DED3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6643" name="Text Box 9">
          <a:extLst>
            <a:ext uri="{FF2B5EF4-FFF2-40B4-BE49-F238E27FC236}">
              <a16:creationId xmlns:a16="http://schemas.microsoft.com/office/drawing/2014/main" id="{61475E63-C449-4D9B-957A-F32341EE4FE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6644" name="Text Box 10">
          <a:extLst>
            <a:ext uri="{FF2B5EF4-FFF2-40B4-BE49-F238E27FC236}">
              <a16:creationId xmlns:a16="http://schemas.microsoft.com/office/drawing/2014/main" id="{90DC8E22-B681-4EBD-9818-B0C6FAD681E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6645" name="Text Box 41">
          <a:extLst>
            <a:ext uri="{FF2B5EF4-FFF2-40B4-BE49-F238E27FC236}">
              <a16:creationId xmlns:a16="http://schemas.microsoft.com/office/drawing/2014/main" id="{CFCE44C1-C7C0-4D20-A47A-83B34BCBDD9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6646" name="Text Box 43">
          <a:extLst>
            <a:ext uri="{FF2B5EF4-FFF2-40B4-BE49-F238E27FC236}">
              <a16:creationId xmlns:a16="http://schemas.microsoft.com/office/drawing/2014/main" id="{05CF6DA5-AE3A-49C3-B56D-F6A42AA93A2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6647" name="Text Box 1">
          <a:extLst>
            <a:ext uri="{FF2B5EF4-FFF2-40B4-BE49-F238E27FC236}">
              <a16:creationId xmlns:a16="http://schemas.microsoft.com/office/drawing/2014/main" id="{B79098FB-5CA7-4A0E-AB13-75A459A9043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6648" name="Text Box 8">
          <a:extLst>
            <a:ext uri="{FF2B5EF4-FFF2-40B4-BE49-F238E27FC236}">
              <a16:creationId xmlns:a16="http://schemas.microsoft.com/office/drawing/2014/main" id="{28CA47CA-0712-4B8F-B6C4-53B8B957572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6649" name="Text Box 9">
          <a:extLst>
            <a:ext uri="{FF2B5EF4-FFF2-40B4-BE49-F238E27FC236}">
              <a16:creationId xmlns:a16="http://schemas.microsoft.com/office/drawing/2014/main" id="{D1C20D8D-0AD8-4AA4-AA87-B6C22442289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6650" name="Text Box 10">
          <a:extLst>
            <a:ext uri="{FF2B5EF4-FFF2-40B4-BE49-F238E27FC236}">
              <a16:creationId xmlns:a16="http://schemas.microsoft.com/office/drawing/2014/main" id="{25423F07-009A-42FF-A52D-16441CE2FD0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6651" name="Text Box 41">
          <a:extLst>
            <a:ext uri="{FF2B5EF4-FFF2-40B4-BE49-F238E27FC236}">
              <a16:creationId xmlns:a16="http://schemas.microsoft.com/office/drawing/2014/main" id="{05D68FCA-FC7A-4C0A-AE81-9E77DC7AF2F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6652" name="Text Box 43">
          <a:extLst>
            <a:ext uri="{FF2B5EF4-FFF2-40B4-BE49-F238E27FC236}">
              <a16:creationId xmlns:a16="http://schemas.microsoft.com/office/drawing/2014/main" id="{16B1D02C-A23F-4A60-B422-D4FCA896F8A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6653" name="Text Box 1">
          <a:extLst>
            <a:ext uri="{FF2B5EF4-FFF2-40B4-BE49-F238E27FC236}">
              <a16:creationId xmlns:a16="http://schemas.microsoft.com/office/drawing/2014/main" id="{61176400-7604-4618-87F9-59737CD7520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6654" name="Text Box 8">
          <a:extLst>
            <a:ext uri="{FF2B5EF4-FFF2-40B4-BE49-F238E27FC236}">
              <a16:creationId xmlns:a16="http://schemas.microsoft.com/office/drawing/2014/main" id="{A4D7AD14-E15E-423E-A8C6-EB2E25BE5A6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6655" name="Text Box 9">
          <a:extLst>
            <a:ext uri="{FF2B5EF4-FFF2-40B4-BE49-F238E27FC236}">
              <a16:creationId xmlns:a16="http://schemas.microsoft.com/office/drawing/2014/main" id="{054BFDE8-42CE-4F61-9A3B-3582FBF029A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6656" name="Text Box 10">
          <a:extLst>
            <a:ext uri="{FF2B5EF4-FFF2-40B4-BE49-F238E27FC236}">
              <a16:creationId xmlns:a16="http://schemas.microsoft.com/office/drawing/2014/main" id="{3708BEDB-CB16-4052-8E9A-43A6E4FAE30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6657" name="Text Box 41">
          <a:extLst>
            <a:ext uri="{FF2B5EF4-FFF2-40B4-BE49-F238E27FC236}">
              <a16:creationId xmlns:a16="http://schemas.microsoft.com/office/drawing/2014/main" id="{17612DD1-8105-4158-9F56-E951474176F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6658" name="Text Box 43">
          <a:extLst>
            <a:ext uri="{FF2B5EF4-FFF2-40B4-BE49-F238E27FC236}">
              <a16:creationId xmlns:a16="http://schemas.microsoft.com/office/drawing/2014/main" id="{D6A26C70-2A5E-438D-88C3-B659E5AE5EA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6659" name="Text Box 1">
          <a:extLst>
            <a:ext uri="{FF2B5EF4-FFF2-40B4-BE49-F238E27FC236}">
              <a16:creationId xmlns:a16="http://schemas.microsoft.com/office/drawing/2014/main" id="{7B21736D-1EE0-4002-8DE0-63057408C92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6660" name="Text Box 8">
          <a:extLst>
            <a:ext uri="{FF2B5EF4-FFF2-40B4-BE49-F238E27FC236}">
              <a16:creationId xmlns:a16="http://schemas.microsoft.com/office/drawing/2014/main" id="{EF81F529-24BF-4799-B340-CE59F14B58D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6661" name="Text Box 9">
          <a:extLst>
            <a:ext uri="{FF2B5EF4-FFF2-40B4-BE49-F238E27FC236}">
              <a16:creationId xmlns:a16="http://schemas.microsoft.com/office/drawing/2014/main" id="{938C5E25-8A24-49AC-9880-1075FF67062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6662" name="Text Box 10">
          <a:extLst>
            <a:ext uri="{FF2B5EF4-FFF2-40B4-BE49-F238E27FC236}">
              <a16:creationId xmlns:a16="http://schemas.microsoft.com/office/drawing/2014/main" id="{2C63FC1A-CB9B-4DDD-964F-51432F2702B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6663" name="Text Box 41">
          <a:extLst>
            <a:ext uri="{FF2B5EF4-FFF2-40B4-BE49-F238E27FC236}">
              <a16:creationId xmlns:a16="http://schemas.microsoft.com/office/drawing/2014/main" id="{99407042-A85F-41BA-80FF-6A46C17974A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6664" name="Text Box 43">
          <a:extLst>
            <a:ext uri="{FF2B5EF4-FFF2-40B4-BE49-F238E27FC236}">
              <a16:creationId xmlns:a16="http://schemas.microsoft.com/office/drawing/2014/main" id="{108E2DF5-4D72-45ED-A2CD-70AA83705C2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6665" name="Text Box 1">
          <a:extLst>
            <a:ext uri="{FF2B5EF4-FFF2-40B4-BE49-F238E27FC236}">
              <a16:creationId xmlns:a16="http://schemas.microsoft.com/office/drawing/2014/main" id="{D8FAEF70-1140-4661-B0D5-E6CEAF306E4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6666" name="Text Box 8">
          <a:extLst>
            <a:ext uri="{FF2B5EF4-FFF2-40B4-BE49-F238E27FC236}">
              <a16:creationId xmlns:a16="http://schemas.microsoft.com/office/drawing/2014/main" id="{F641368E-528B-41D6-BB31-DB38031906A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6667" name="Text Box 9">
          <a:extLst>
            <a:ext uri="{FF2B5EF4-FFF2-40B4-BE49-F238E27FC236}">
              <a16:creationId xmlns:a16="http://schemas.microsoft.com/office/drawing/2014/main" id="{64EE75F0-3646-40D1-8734-2219FF625E4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6668" name="Text Box 10">
          <a:extLst>
            <a:ext uri="{FF2B5EF4-FFF2-40B4-BE49-F238E27FC236}">
              <a16:creationId xmlns:a16="http://schemas.microsoft.com/office/drawing/2014/main" id="{364E2F49-4293-4563-8031-9C9B851F6BD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6669" name="Text Box 41">
          <a:extLst>
            <a:ext uri="{FF2B5EF4-FFF2-40B4-BE49-F238E27FC236}">
              <a16:creationId xmlns:a16="http://schemas.microsoft.com/office/drawing/2014/main" id="{56F27A73-FC00-425A-87AA-7D6C2803204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6670" name="Text Box 43">
          <a:extLst>
            <a:ext uri="{FF2B5EF4-FFF2-40B4-BE49-F238E27FC236}">
              <a16:creationId xmlns:a16="http://schemas.microsoft.com/office/drawing/2014/main" id="{87EA19A2-964D-4FE4-BC56-E8BFABC5BB9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92075" cy="44450"/>
    <xdr:sp macro="" textlink="">
      <xdr:nvSpPr>
        <xdr:cNvPr id="246671" name="Text Box 8">
          <a:extLst>
            <a:ext uri="{FF2B5EF4-FFF2-40B4-BE49-F238E27FC236}">
              <a16:creationId xmlns:a16="http://schemas.microsoft.com/office/drawing/2014/main" id="{567B5BDA-7C90-4DB3-A31A-52CC0D56BD3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92075" cy="44450"/>
    <xdr:sp macro="" textlink="">
      <xdr:nvSpPr>
        <xdr:cNvPr id="246672" name="Text Box 9">
          <a:extLst>
            <a:ext uri="{FF2B5EF4-FFF2-40B4-BE49-F238E27FC236}">
              <a16:creationId xmlns:a16="http://schemas.microsoft.com/office/drawing/2014/main" id="{352BC496-CE3B-4D51-B90A-C67E808C27B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92075" cy="44450"/>
    <xdr:sp macro="" textlink="">
      <xdr:nvSpPr>
        <xdr:cNvPr id="246673" name="Text Box 10">
          <a:extLst>
            <a:ext uri="{FF2B5EF4-FFF2-40B4-BE49-F238E27FC236}">
              <a16:creationId xmlns:a16="http://schemas.microsoft.com/office/drawing/2014/main" id="{ECC4AA79-18C4-428C-98A6-409EE86D9E5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92075" cy="44450"/>
    <xdr:sp macro="" textlink="">
      <xdr:nvSpPr>
        <xdr:cNvPr id="246674" name="Text Box 41">
          <a:extLst>
            <a:ext uri="{FF2B5EF4-FFF2-40B4-BE49-F238E27FC236}">
              <a16:creationId xmlns:a16="http://schemas.microsoft.com/office/drawing/2014/main" id="{A6176F75-D055-48ED-95B5-3620C7E7AA0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92075" cy="44450"/>
    <xdr:sp macro="" textlink="">
      <xdr:nvSpPr>
        <xdr:cNvPr id="246675" name="Text Box 43">
          <a:extLst>
            <a:ext uri="{FF2B5EF4-FFF2-40B4-BE49-F238E27FC236}">
              <a16:creationId xmlns:a16="http://schemas.microsoft.com/office/drawing/2014/main" id="{BBC40A4A-0700-4C00-B13C-294C706E2F5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92075" cy="44450"/>
    <xdr:sp macro="" textlink="">
      <xdr:nvSpPr>
        <xdr:cNvPr id="246676" name="Text Box 1">
          <a:extLst>
            <a:ext uri="{FF2B5EF4-FFF2-40B4-BE49-F238E27FC236}">
              <a16:creationId xmlns:a16="http://schemas.microsoft.com/office/drawing/2014/main" id="{C6AE02EA-E126-4CD9-BC61-081B2044A7D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92075" cy="44450"/>
    <xdr:sp macro="" textlink="">
      <xdr:nvSpPr>
        <xdr:cNvPr id="246677" name="Text Box 8">
          <a:extLst>
            <a:ext uri="{FF2B5EF4-FFF2-40B4-BE49-F238E27FC236}">
              <a16:creationId xmlns:a16="http://schemas.microsoft.com/office/drawing/2014/main" id="{99DB3BF7-4333-4644-A085-7EAB2F8E7D3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92075" cy="44450"/>
    <xdr:sp macro="" textlink="">
      <xdr:nvSpPr>
        <xdr:cNvPr id="246678" name="Text Box 9">
          <a:extLst>
            <a:ext uri="{FF2B5EF4-FFF2-40B4-BE49-F238E27FC236}">
              <a16:creationId xmlns:a16="http://schemas.microsoft.com/office/drawing/2014/main" id="{42F3FDE4-0A8E-45E7-99B6-B64B536C4C2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92075" cy="44450"/>
    <xdr:sp macro="" textlink="">
      <xdr:nvSpPr>
        <xdr:cNvPr id="246679" name="Text Box 10">
          <a:extLst>
            <a:ext uri="{FF2B5EF4-FFF2-40B4-BE49-F238E27FC236}">
              <a16:creationId xmlns:a16="http://schemas.microsoft.com/office/drawing/2014/main" id="{D0E53853-FE47-43CC-A855-A869DA25940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92075" cy="44450"/>
    <xdr:sp macro="" textlink="">
      <xdr:nvSpPr>
        <xdr:cNvPr id="246680" name="Text Box 41">
          <a:extLst>
            <a:ext uri="{FF2B5EF4-FFF2-40B4-BE49-F238E27FC236}">
              <a16:creationId xmlns:a16="http://schemas.microsoft.com/office/drawing/2014/main" id="{97D12F6E-17A0-4CEB-9DBE-8123235BF23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92075" cy="44450"/>
    <xdr:sp macro="" textlink="">
      <xdr:nvSpPr>
        <xdr:cNvPr id="246681" name="Text Box 43">
          <a:extLst>
            <a:ext uri="{FF2B5EF4-FFF2-40B4-BE49-F238E27FC236}">
              <a16:creationId xmlns:a16="http://schemas.microsoft.com/office/drawing/2014/main" id="{6C07AC85-A732-4146-82AA-967115F4BDB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92075" cy="44450"/>
    <xdr:sp macro="" textlink="">
      <xdr:nvSpPr>
        <xdr:cNvPr id="246682" name="Text Box 1">
          <a:extLst>
            <a:ext uri="{FF2B5EF4-FFF2-40B4-BE49-F238E27FC236}">
              <a16:creationId xmlns:a16="http://schemas.microsoft.com/office/drawing/2014/main" id="{0BC09DAB-E687-4772-BB77-4ECBE78C754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92075" cy="44450"/>
    <xdr:sp macro="" textlink="">
      <xdr:nvSpPr>
        <xdr:cNvPr id="246683" name="Text Box 8">
          <a:extLst>
            <a:ext uri="{FF2B5EF4-FFF2-40B4-BE49-F238E27FC236}">
              <a16:creationId xmlns:a16="http://schemas.microsoft.com/office/drawing/2014/main" id="{0D26CF59-CF21-46DB-B716-C52039C8FAB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92075" cy="44450"/>
    <xdr:sp macro="" textlink="">
      <xdr:nvSpPr>
        <xdr:cNvPr id="246684" name="Text Box 9">
          <a:extLst>
            <a:ext uri="{FF2B5EF4-FFF2-40B4-BE49-F238E27FC236}">
              <a16:creationId xmlns:a16="http://schemas.microsoft.com/office/drawing/2014/main" id="{0A738CA1-C9D0-4979-94C0-19086209DA4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92075" cy="44450"/>
    <xdr:sp macro="" textlink="">
      <xdr:nvSpPr>
        <xdr:cNvPr id="246685" name="Text Box 10">
          <a:extLst>
            <a:ext uri="{FF2B5EF4-FFF2-40B4-BE49-F238E27FC236}">
              <a16:creationId xmlns:a16="http://schemas.microsoft.com/office/drawing/2014/main" id="{C8DF09E3-364C-4F39-BA75-8CE39F697BD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92075" cy="44450"/>
    <xdr:sp macro="" textlink="">
      <xdr:nvSpPr>
        <xdr:cNvPr id="246686" name="Text Box 41">
          <a:extLst>
            <a:ext uri="{FF2B5EF4-FFF2-40B4-BE49-F238E27FC236}">
              <a16:creationId xmlns:a16="http://schemas.microsoft.com/office/drawing/2014/main" id="{C71F9718-E8AF-4CB7-BE71-F47FB766C88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92075" cy="44450"/>
    <xdr:sp macro="" textlink="">
      <xdr:nvSpPr>
        <xdr:cNvPr id="246687" name="Text Box 43">
          <a:extLst>
            <a:ext uri="{FF2B5EF4-FFF2-40B4-BE49-F238E27FC236}">
              <a16:creationId xmlns:a16="http://schemas.microsoft.com/office/drawing/2014/main" id="{C67D748D-D995-4739-BEFA-2C327AEEE20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92075" cy="44450"/>
    <xdr:sp macro="" textlink="">
      <xdr:nvSpPr>
        <xdr:cNvPr id="246688" name="Text Box 1">
          <a:extLst>
            <a:ext uri="{FF2B5EF4-FFF2-40B4-BE49-F238E27FC236}">
              <a16:creationId xmlns:a16="http://schemas.microsoft.com/office/drawing/2014/main" id="{C1E80D48-D7FF-49FD-9794-EC0515F71F8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92075" cy="44450"/>
    <xdr:sp macro="" textlink="">
      <xdr:nvSpPr>
        <xdr:cNvPr id="246689" name="Text Box 8">
          <a:extLst>
            <a:ext uri="{FF2B5EF4-FFF2-40B4-BE49-F238E27FC236}">
              <a16:creationId xmlns:a16="http://schemas.microsoft.com/office/drawing/2014/main" id="{7EB262E6-06E6-4BD5-B9CC-B9742F9CE01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92075" cy="44450"/>
    <xdr:sp macro="" textlink="">
      <xdr:nvSpPr>
        <xdr:cNvPr id="246690" name="Text Box 9">
          <a:extLst>
            <a:ext uri="{FF2B5EF4-FFF2-40B4-BE49-F238E27FC236}">
              <a16:creationId xmlns:a16="http://schemas.microsoft.com/office/drawing/2014/main" id="{B1BEE72E-F1A5-4AFA-8E68-7A6D96AB66C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92075" cy="44450"/>
    <xdr:sp macro="" textlink="">
      <xdr:nvSpPr>
        <xdr:cNvPr id="246691" name="Text Box 10">
          <a:extLst>
            <a:ext uri="{FF2B5EF4-FFF2-40B4-BE49-F238E27FC236}">
              <a16:creationId xmlns:a16="http://schemas.microsoft.com/office/drawing/2014/main" id="{27C7024D-7F9E-42E1-A97C-BF5DAF8B77C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92075" cy="44450"/>
    <xdr:sp macro="" textlink="">
      <xdr:nvSpPr>
        <xdr:cNvPr id="246692" name="Text Box 41">
          <a:extLst>
            <a:ext uri="{FF2B5EF4-FFF2-40B4-BE49-F238E27FC236}">
              <a16:creationId xmlns:a16="http://schemas.microsoft.com/office/drawing/2014/main" id="{9893575F-9B1E-49A9-81FC-F1277F1538A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693" name="Text Box 1">
          <a:extLst>
            <a:ext uri="{FF2B5EF4-FFF2-40B4-BE49-F238E27FC236}">
              <a16:creationId xmlns:a16="http://schemas.microsoft.com/office/drawing/2014/main" id="{7DB3E058-C941-4A7B-9D00-0EE8789F26C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694" name="Text Box 8">
          <a:extLst>
            <a:ext uri="{FF2B5EF4-FFF2-40B4-BE49-F238E27FC236}">
              <a16:creationId xmlns:a16="http://schemas.microsoft.com/office/drawing/2014/main" id="{FFC2F398-8A1A-4519-A889-44851F59E9F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695" name="Text Box 9">
          <a:extLst>
            <a:ext uri="{FF2B5EF4-FFF2-40B4-BE49-F238E27FC236}">
              <a16:creationId xmlns:a16="http://schemas.microsoft.com/office/drawing/2014/main" id="{C08F03F2-A69C-4A9E-9BC8-EC38ACA0D08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696" name="Text Box 10">
          <a:extLst>
            <a:ext uri="{FF2B5EF4-FFF2-40B4-BE49-F238E27FC236}">
              <a16:creationId xmlns:a16="http://schemas.microsoft.com/office/drawing/2014/main" id="{EA6D4406-2F0E-42AA-8D61-19F2DFDF6E6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697" name="Text Box 41">
          <a:extLst>
            <a:ext uri="{FF2B5EF4-FFF2-40B4-BE49-F238E27FC236}">
              <a16:creationId xmlns:a16="http://schemas.microsoft.com/office/drawing/2014/main" id="{2EB74023-7112-4A76-BB9C-1EB442CC262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698" name="Text Box 43">
          <a:extLst>
            <a:ext uri="{FF2B5EF4-FFF2-40B4-BE49-F238E27FC236}">
              <a16:creationId xmlns:a16="http://schemas.microsoft.com/office/drawing/2014/main" id="{A38A4FCA-99BA-41CB-AFA1-A70341005B4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699" name="Text Box 1">
          <a:extLst>
            <a:ext uri="{FF2B5EF4-FFF2-40B4-BE49-F238E27FC236}">
              <a16:creationId xmlns:a16="http://schemas.microsoft.com/office/drawing/2014/main" id="{24E92307-54D8-4D61-84E4-21CC4DFBAD5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700" name="Text Box 8">
          <a:extLst>
            <a:ext uri="{FF2B5EF4-FFF2-40B4-BE49-F238E27FC236}">
              <a16:creationId xmlns:a16="http://schemas.microsoft.com/office/drawing/2014/main" id="{D775B508-9D76-470D-97A0-23B8D340AA4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701" name="Text Box 9">
          <a:extLst>
            <a:ext uri="{FF2B5EF4-FFF2-40B4-BE49-F238E27FC236}">
              <a16:creationId xmlns:a16="http://schemas.microsoft.com/office/drawing/2014/main" id="{30B6C0C0-5149-4A7F-AF7A-D8069D7B60E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702" name="Text Box 10">
          <a:extLst>
            <a:ext uri="{FF2B5EF4-FFF2-40B4-BE49-F238E27FC236}">
              <a16:creationId xmlns:a16="http://schemas.microsoft.com/office/drawing/2014/main" id="{5B05D423-1E89-4656-9E3F-C050DEACA68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703" name="Text Box 41">
          <a:extLst>
            <a:ext uri="{FF2B5EF4-FFF2-40B4-BE49-F238E27FC236}">
              <a16:creationId xmlns:a16="http://schemas.microsoft.com/office/drawing/2014/main" id="{51F70A28-4B4A-4F5A-8FF6-2BC54860C56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704" name="Text Box 43">
          <a:extLst>
            <a:ext uri="{FF2B5EF4-FFF2-40B4-BE49-F238E27FC236}">
              <a16:creationId xmlns:a16="http://schemas.microsoft.com/office/drawing/2014/main" id="{2C731369-A6DA-4F69-9674-1001228A580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705" name="Text Box 1">
          <a:extLst>
            <a:ext uri="{FF2B5EF4-FFF2-40B4-BE49-F238E27FC236}">
              <a16:creationId xmlns:a16="http://schemas.microsoft.com/office/drawing/2014/main" id="{7B8F4FC6-747F-430B-844F-2F45F2C1B19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706" name="Text Box 8">
          <a:extLst>
            <a:ext uri="{FF2B5EF4-FFF2-40B4-BE49-F238E27FC236}">
              <a16:creationId xmlns:a16="http://schemas.microsoft.com/office/drawing/2014/main" id="{F068ABA4-AAC5-4FA4-B4B1-37F4092E96A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707" name="Text Box 9">
          <a:extLst>
            <a:ext uri="{FF2B5EF4-FFF2-40B4-BE49-F238E27FC236}">
              <a16:creationId xmlns:a16="http://schemas.microsoft.com/office/drawing/2014/main" id="{0ACF3E4A-7C2F-4339-B3DA-91DEC52595F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708" name="Text Box 10">
          <a:extLst>
            <a:ext uri="{FF2B5EF4-FFF2-40B4-BE49-F238E27FC236}">
              <a16:creationId xmlns:a16="http://schemas.microsoft.com/office/drawing/2014/main" id="{FEB36213-CC08-4A9C-A00B-7F0FF592247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709" name="Text Box 41">
          <a:extLst>
            <a:ext uri="{FF2B5EF4-FFF2-40B4-BE49-F238E27FC236}">
              <a16:creationId xmlns:a16="http://schemas.microsoft.com/office/drawing/2014/main" id="{23FF1E50-43FD-4F41-9B6F-2ADEB5FBD3E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710" name="Text Box 43">
          <a:extLst>
            <a:ext uri="{FF2B5EF4-FFF2-40B4-BE49-F238E27FC236}">
              <a16:creationId xmlns:a16="http://schemas.microsoft.com/office/drawing/2014/main" id="{1FDBFD85-E4CF-4CAB-A72C-99159F40C4D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711" name="Text Box 1">
          <a:extLst>
            <a:ext uri="{FF2B5EF4-FFF2-40B4-BE49-F238E27FC236}">
              <a16:creationId xmlns:a16="http://schemas.microsoft.com/office/drawing/2014/main" id="{E39C3644-CE41-4B53-AC37-92454854779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712" name="Text Box 8">
          <a:extLst>
            <a:ext uri="{FF2B5EF4-FFF2-40B4-BE49-F238E27FC236}">
              <a16:creationId xmlns:a16="http://schemas.microsoft.com/office/drawing/2014/main" id="{06DC7C31-0448-4597-88A0-4C4744A384A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713" name="Text Box 9">
          <a:extLst>
            <a:ext uri="{FF2B5EF4-FFF2-40B4-BE49-F238E27FC236}">
              <a16:creationId xmlns:a16="http://schemas.microsoft.com/office/drawing/2014/main" id="{2E135EB3-470E-4D84-88C6-DB9AAC6A125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714" name="Text Box 10">
          <a:extLst>
            <a:ext uri="{FF2B5EF4-FFF2-40B4-BE49-F238E27FC236}">
              <a16:creationId xmlns:a16="http://schemas.microsoft.com/office/drawing/2014/main" id="{30A9BC2A-99BE-4317-90A6-FD98245C42B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715" name="Text Box 41">
          <a:extLst>
            <a:ext uri="{FF2B5EF4-FFF2-40B4-BE49-F238E27FC236}">
              <a16:creationId xmlns:a16="http://schemas.microsoft.com/office/drawing/2014/main" id="{CA067847-05BA-473E-8D7A-166559700BB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716" name="Text Box 43">
          <a:extLst>
            <a:ext uri="{FF2B5EF4-FFF2-40B4-BE49-F238E27FC236}">
              <a16:creationId xmlns:a16="http://schemas.microsoft.com/office/drawing/2014/main" id="{C246DA40-B2E3-46E9-A89A-E1A22DB9C4A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38100"/>
    <xdr:sp macro="" textlink="">
      <xdr:nvSpPr>
        <xdr:cNvPr id="246717" name="Text Box 1">
          <a:extLst>
            <a:ext uri="{FF2B5EF4-FFF2-40B4-BE49-F238E27FC236}">
              <a16:creationId xmlns:a16="http://schemas.microsoft.com/office/drawing/2014/main" id="{98131769-943C-478A-B928-5B984BBE807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38100"/>
    <xdr:sp macro="" textlink="">
      <xdr:nvSpPr>
        <xdr:cNvPr id="246718" name="Text Box 8">
          <a:extLst>
            <a:ext uri="{FF2B5EF4-FFF2-40B4-BE49-F238E27FC236}">
              <a16:creationId xmlns:a16="http://schemas.microsoft.com/office/drawing/2014/main" id="{3ED4F9E2-5BB8-4A0D-8472-E0DE8D2B321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38100"/>
    <xdr:sp macro="" textlink="">
      <xdr:nvSpPr>
        <xdr:cNvPr id="246719" name="Text Box 9">
          <a:extLst>
            <a:ext uri="{FF2B5EF4-FFF2-40B4-BE49-F238E27FC236}">
              <a16:creationId xmlns:a16="http://schemas.microsoft.com/office/drawing/2014/main" id="{28CF63B6-F5EC-4A7D-AF96-B9E0C4D2D35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38100"/>
    <xdr:sp macro="" textlink="">
      <xdr:nvSpPr>
        <xdr:cNvPr id="246720" name="Text Box 10">
          <a:extLst>
            <a:ext uri="{FF2B5EF4-FFF2-40B4-BE49-F238E27FC236}">
              <a16:creationId xmlns:a16="http://schemas.microsoft.com/office/drawing/2014/main" id="{29F720CD-5AB0-4E9F-B27A-8F646E59E44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38100"/>
    <xdr:sp macro="" textlink="">
      <xdr:nvSpPr>
        <xdr:cNvPr id="246721" name="Text Box 41">
          <a:extLst>
            <a:ext uri="{FF2B5EF4-FFF2-40B4-BE49-F238E27FC236}">
              <a16:creationId xmlns:a16="http://schemas.microsoft.com/office/drawing/2014/main" id="{E370D612-BBDA-466A-92E7-C01FA7BF78F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38100"/>
    <xdr:sp macro="" textlink="">
      <xdr:nvSpPr>
        <xdr:cNvPr id="246722" name="Text Box 43">
          <a:extLst>
            <a:ext uri="{FF2B5EF4-FFF2-40B4-BE49-F238E27FC236}">
              <a16:creationId xmlns:a16="http://schemas.microsoft.com/office/drawing/2014/main" id="{2DF39524-FFA2-48CF-B711-D1F9EDDC066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38100"/>
    <xdr:sp macro="" textlink="">
      <xdr:nvSpPr>
        <xdr:cNvPr id="246723" name="Text Box 1">
          <a:extLst>
            <a:ext uri="{FF2B5EF4-FFF2-40B4-BE49-F238E27FC236}">
              <a16:creationId xmlns:a16="http://schemas.microsoft.com/office/drawing/2014/main" id="{90993F64-E584-4291-8313-717C0F510BB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38100"/>
    <xdr:sp macro="" textlink="">
      <xdr:nvSpPr>
        <xdr:cNvPr id="246724" name="Text Box 8">
          <a:extLst>
            <a:ext uri="{FF2B5EF4-FFF2-40B4-BE49-F238E27FC236}">
              <a16:creationId xmlns:a16="http://schemas.microsoft.com/office/drawing/2014/main" id="{ED725C4A-5467-4243-B04D-C2A1F908A59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38100"/>
    <xdr:sp macro="" textlink="">
      <xdr:nvSpPr>
        <xdr:cNvPr id="246725" name="Text Box 9">
          <a:extLst>
            <a:ext uri="{FF2B5EF4-FFF2-40B4-BE49-F238E27FC236}">
              <a16:creationId xmlns:a16="http://schemas.microsoft.com/office/drawing/2014/main" id="{934A0AA6-7551-44BF-8CBB-AD9DC92B07B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38100"/>
    <xdr:sp macro="" textlink="">
      <xdr:nvSpPr>
        <xdr:cNvPr id="246726" name="Text Box 10">
          <a:extLst>
            <a:ext uri="{FF2B5EF4-FFF2-40B4-BE49-F238E27FC236}">
              <a16:creationId xmlns:a16="http://schemas.microsoft.com/office/drawing/2014/main" id="{D7023772-1573-4D5E-8881-59FB95BAFDD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38100"/>
    <xdr:sp macro="" textlink="">
      <xdr:nvSpPr>
        <xdr:cNvPr id="246727" name="Text Box 41">
          <a:extLst>
            <a:ext uri="{FF2B5EF4-FFF2-40B4-BE49-F238E27FC236}">
              <a16:creationId xmlns:a16="http://schemas.microsoft.com/office/drawing/2014/main" id="{FE8D6F28-F9E3-443B-891B-DDF39DC4007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38100"/>
    <xdr:sp macro="" textlink="">
      <xdr:nvSpPr>
        <xdr:cNvPr id="246728" name="Text Box 43">
          <a:extLst>
            <a:ext uri="{FF2B5EF4-FFF2-40B4-BE49-F238E27FC236}">
              <a16:creationId xmlns:a16="http://schemas.microsoft.com/office/drawing/2014/main" id="{DF6020FC-731B-4048-A244-4B68180E5AB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729" name="Text Box 1">
          <a:extLst>
            <a:ext uri="{FF2B5EF4-FFF2-40B4-BE49-F238E27FC236}">
              <a16:creationId xmlns:a16="http://schemas.microsoft.com/office/drawing/2014/main" id="{DA5D3E5F-CAE3-40E3-A097-E0A0EA1BDA8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730" name="Text Box 8">
          <a:extLst>
            <a:ext uri="{FF2B5EF4-FFF2-40B4-BE49-F238E27FC236}">
              <a16:creationId xmlns:a16="http://schemas.microsoft.com/office/drawing/2014/main" id="{B29E9594-9A00-4E31-838E-3F2C81581CA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731" name="Text Box 9">
          <a:extLst>
            <a:ext uri="{FF2B5EF4-FFF2-40B4-BE49-F238E27FC236}">
              <a16:creationId xmlns:a16="http://schemas.microsoft.com/office/drawing/2014/main" id="{72EA4592-A337-49A5-92B2-D1B6F7EC3FB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732" name="Text Box 10">
          <a:extLst>
            <a:ext uri="{FF2B5EF4-FFF2-40B4-BE49-F238E27FC236}">
              <a16:creationId xmlns:a16="http://schemas.microsoft.com/office/drawing/2014/main" id="{44C2BCB2-E7DE-4F8C-9A40-F103D34F3B1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733" name="Text Box 41">
          <a:extLst>
            <a:ext uri="{FF2B5EF4-FFF2-40B4-BE49-F238E27FC236}">
              <a16:creationId xmlns:a16="http://schemas.microsoft.com/office/drawing/2014/main" id="{F8A0905C-A0DD-4C30-BFF7-B166448BEBD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734" name="Text Box 43">
          <a:extLst>
            <a:ext uri="{FF2B5EF4-FFF2-40B4-BE49-F238E27FC236}">
              <a16:creationId xmlns:a16="http://schemas.microsoft.com/office/drawing/2014/main" id="{A607A86F-34DE-4019-9C4E-C48FD7C4D48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735" name="Text Box 1">
          <a:extLst>
            <a:ext uri="{FF2B5EF4-FFF2-40B4-BE49-F238E27FC236}">
              <a16:creationId xmlns:a16="http://schemas.microsoft.com/office/drawing/2014/main" id="{5FEBAEE9-D79A-46AF-8E58-90DF024182E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736" name="Text Box 8">
          <a:extLst>
            <a:ext uri="{FF2B5EF4-FFF2-40B4-BE49-F238E27FC236}">
              <a16:creationId xmlns:a16="http://schemas.microsoft.com/office/drawing/2014/main" id="{8CC5A988-5ACD-4EC2-92C1-0561284E4A0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737" name="Text Box 9">
          <a:extLst>
            <a:ext uri="{FF2B5EF4-FFF2-40B4-BE49-F238E27FC236}">
              <a16:creationId xmlns:a16="http://schemas.microsoft.com/office/drawing/2014/main" id="{F6196C1B-C0A5-4B4B-9910-14EEEA2ABC7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738" name="Text Box 10">
          <a:extLst>
            <a:ext uri="{FF2B5EF4-FFF2-40B4-BE49-F238E27FC236}">
              <a16:creationId xmlns:a16="http://schemas.microsoft.com/office/drawing/2014/main" id="{B0BCD96A-E004-4E4A-82B0-4FE0B44299E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739" name="Text Box 41">
          <a:extLst>
            <a:ext uri="{FF2B5EF4-FFF2-40B4-BE49-F238E27FC236}">
              <a16:creationId xmlns:a16="http://schemas.microsoft.com/office/drawing/2014/main" id="{497C7BF8-AD28-42D2-80E7-443D17D00DB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740" name="Text Box 43">
          <a:extLst>
            <a:ext uri="{FF2B5EF4-FFF2-40B4-BE49-F238E27FC236}">
              <a16:creationId xmlns:a16="http://schemas.microsoft.com/office/drawing/2014/main" id="{DE127AC8-92D3-4AB0-8ACB-A4364C8EDCD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741" name="Text Box 1">
          <a:extLst>
            <a:ext uri="{FF2B5EF4-FFF2-40B4-BE49-F238E27FC236}">
              <a16:creationId xmlns:a16="http://schemas.microsoft.com/office/drawing/2014/main" id="{DD178EF7-7A30-4051-82D3-732BC350980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742" name="Text Box 8">
          <a:extLst>
            <a:ext uri="{FF2B5EF4-FFF2-40B4-BE49-F238E27FC236}">
              <a16:creationId xmlns:a16="http://schemas.microsoft.com/office/drawing/2014/main" id="{582FBA71-CF82-4D99-9ABF-608EFDEF740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743" name="Text Box 9">
          <a:extLst>
            <a:ext uri="{FF2B5EF4-FFF2-40B4-BE49-F238E27FC236}">
              <a16:creationId xmlns:a16="http://schemas.microsoft.com/office/drawing/2014/main" id="{C6EC35CB-B18B-4584-9565-8FB32C47E07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744" name="Text Box 10">
          <a:extLst>
            <a:ext uri="{FF2B5EF4-FFF2-40B4-BE49-F238E27FC236}">
              <a16:creationId xmlns:a16="http://schemas.microsoft.com/office/drawing/2014/main" id="{CC0FE2DA-5109-47F0-A99E-AD1005ABAB5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745" name="Text Box 41">
          <a:extLst>
            <a:ext uri="{FF2B5EF4-FFF2-40B4-BE49-F238E27FC236}">
              <a16:creationId xmlns:a16="http://schemas.microsoft.com/office/drawing/2014/main" id="{6D3B8154-330D-4B07-9D1B-7F18C67A803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746" name="Text Box 43">
          <a:extLst>
            <a:ext uri="{FF2B5EF4-FFF2-40B4-BE49-F238E27FC236}">
              <a16:creationId xmlns:a16="http://schemas.microsoft.com/office/drawing/2014/main" id="{C2E26BED-15D2-4D99-9F18-6719397FB68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747" name="Text Box 1">
          <a:extLst>
            <a:ext uri="{FF2B5EF4-FFF2-40B4-BE49-F238E27FC236}">
              <a16:creationId xmlns:a16="http://schemas.microsoft.com/office/drawing/2014/main" id="{4788BBF7-FF17-4626-BB73-92767A7F0EF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748" name="Text Box 8">
          <a:extLst>
            <a:ext uri="{FF2B5EF4-FFF2-40B4-BE49-F238E27FC236}">
              <a16:creationId xmlns:a16="http://schemas.microsoft.com/office/drawing/2014/main" id="{7AC2D4E5-FC6F-4732-B94C-C28C652E09A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749" name="Text Box 9">
          <a:extLst>
            <a:ext uri="{FF2B5EF4-FFF2-40B4-BE49-F238E27FC236}">
              <a16:creationId xmlns:a16="http://schemas.microsoft.com/office/drawing/2014/main" id="{5C28602F-6ABC-4297-9E2B-1B794B5C98C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750" name="Text Box 10">
          <a:extLst>
            <a:ext uri="{FF2B5EF4-FFF2-40B4-BE49-F238E27FC236}">
              <a16:creationId xmlns:a16="http://schemas.microsoft.com/office/drawing/2014/main" id="{7CA164C6-DA03-434A-B646-7C094540CA8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751" name="Text Box 41">
          <a:extLst>
            <a:ext uri="{FF2B5EF4-FFF2-40B4-BE49-F238E27FC236}">
              <a16:creationId xmlns:a16="http://schemas.microsoft.com/office/drawing/2014/main" id="{BA545310-718E-4C2E-9A48-2C9ADEE088D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752" name="Text Box 43">
          <a:extLst>
            <a:ext uri="{FF2B5EF4-FFF2-40B4-BE49-F238E27FC236}">
              <a16:creationId xmlns:a16="http://schemas.microsoft.com/office/drawing/2014/main" id="{656E7171-EC07-4482-B88C-47CA57A3A4B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753" name="Text Box 1">
          <a:extLst>
            <a:ext uri="{FF2B5EF4-FFF2-40B4-BE49-F238E27FC236}">
              <a16:creationId xmlns:a16="http://schemas.microsoft.com/office/drawing/2014/main" id="{49A42B19-2E45-47E9-968A-5A6C6C4875C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754" name="Text Box 8">
          <a:extLst>
            <a:ext uri="{FF2B5EF4-FFF2-40B4-BE49-F238E27FC236}">
              <a16:creationId xmlns:a16="http://schemas.microsoft.com/office/drawing/2014/main" id="{0860F97F-60EC-4E99-91FD-56D2FF1E33D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755" name="Text Box 9">
          <a:extLst>
            <a:ext uri="{FF2B5EF4-FFF2-40B4-BE49-F238E27FC236}">
              <a16:creationId xmlns:a16="http://schemas.microsoft.com/office/drawing/2014/main" id="{4E4E1178-BC58-4683-BF12-02ED1F23793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756" name="Text Box 10">
          <a:extLst>
            <a:ext uri="{FF2B5EF4-FFF2-40B4-BE49-F238E27FC236}">
              <a16:creationId xmlns:a16="http://schemas.microsoft.com/office/drawing/2014/main" id="{83157893-1E56-42B9-A0C7-BCE494AB91A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757" name="Text Box 41">
          <a:extLst>
            <a:ext uri="{FF2B5EF4-FFF2-40B4-BE49-F238E27FC236}">
              <a16:creationId xmlns:a16="http://schemas.microsoft.com/office/drawing/2014/main" id="{CBC34123-35AB-4EC9-AA3E-F70B197F3D1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758" name="Text Box 43">
          <a:extLst>
            <a:ext uri="{FF2B5EF4-FFF2-40B4-BE49-F238E27FC236}">
              <a16:creationId xmlns:a16="http://schemas.microsoft.com/office/drawing/2014/main" id="{C575119C-08AD-4298-AA80-13830A143A3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759" name="Text Box 1">
          <a:extLst>
            <a:ext uri="{FF2B5EF4-FFF2-40B4-BE49-F238E27FC236}">
              <a16:creationId xmlns:a16="http://schemas.microsoft.com/office/drawing/2014/main" id="{A8BDB249-6C1F-4F92-AE4E-D3DE0605342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760" name="Text Box 8">
          <a:extLst>
            <a:ext uri="{FF2B5EF4-FFF2-40B4-BE49-F238E27FC236}">
              <a16:creationId xmlns:a16="http://schemas.microsoft.com/office/drawing/2014/main" id="{B76ABC8D-C0B1-4EDC-B369-59EAD3B9444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761" name="Text Box 9">
          <a:extLst>
            <a:ext uri="{FF2B5EF4-FFF2-40B4-BE49-F238E27FC236}">
              <a16:creationId xmlns:a16="http://schemas.microsoft.com/office/drawing/2014/main" id="{1D5F462B-EF2E-4C26-91F4-C5D71EE6198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762" name="Text Box 10">
          <a:extLst>
            <a:ext uri="{FF2B5EF4-FFF2-40B4-BE49-F238E27FC236}">
              <a16:creationId xmlns:a16="http://schemas.microsoft.com/office/drawing/2014/main" id="{CBE5462F-F58E-4A82-9654-631A7874E7B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763" name="Text Box 41">
          <a:extLst>
            <a:ext uri="{FF2B5EF4-FFF2-40B4-BE49-F238E27FC236}">
              <a16:creationId xmlns:a16="http://schemas.microsoft.com/office/drawing/2014/main" id="{9B3C40A7-FC87-402F-877B-64CF377AD5E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764" name="Text Box 43">
          <a:extLst>
            <a:ext uri="{FF2B5EF4-FFF2-40B4-BE49-F238E27FC236}">
              <a16:creationId xmlns:a16="http://schemas.microsoft.com/office/drawing/2014/main" id="{3AB21428-7CA9-4F79-A029-38286D2779E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765" name="Text Box 1">
          <a:extLst>
            <a:ext uri="{FF2B5EF4-FFF2-40B4-BE49-F238E27FC236}">
              <a16:creationId xmlns:a16="http://schemas.microsoft.com/office/drawing/2014/main" id="{B0A28D81-C413-457D-8D9E-A5C76C44AA5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766" name="Text Box 8">
          <a:extLst>
            <a:ext uri="{FF2B5EF4-FFF2-40B4-BE49-F238E27FC236}">
              <a16:creationId xmlns:a16="http://schemas.microsoft.com/office/drawing/2014/main" id="{A8A69C21-4649-4A51-8879-1FFF6F46295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767" name="Text Box 9">
          <a:extLst>
            <a:ext uri="{FF2B5EF4-FFF2-40B4-BE49-F238E27FC236}">
              <a16:creationId xmlns:a16="http://schemas.microsoft.com/office/drawing/2014/main" id="{1B16CCA3-929C-4A67-9F1D-B30A0FC8134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768" name="Text Box 10">
          <a:extLst>
            <a:ext uri="{FF2B5EF4-FFF2-40B4-BE49-F238E27FC236}">
              <a16:creationId xmlns:a16="http://schemas.microsoft.com/office/drawing/2014/main" id="{005F8D1C-C827-4274-8F46-4A115D3EC80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769" name="Text Box 41">
          <a:extLst>
            <a:ext uri="{FF2B5EF4-FFF2-40B4-BE49-F238E27FC236}">
              <a16:creationId xmlns:a16="http://schemas.microsoft.com/office/drawing/2014/main" id="{054D58E7-96EB-4837-B918-230782C05BF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770" name="Text Box 43">
          <a:extLst>
            <a:ext uri="{FF2B5EF4-FFF2-40B4-BE49-F238E27FC236}">
              <a16:creationId xmlns:a16="http://schemas.microsoft.com/office/drawing/2014/main" id="{17DAE752-ED14-42E3-BD74-6681418024C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771" name="Text Box 1">
          <a:extLst>
            <a:ext uri="{FF2B5EF4-FFF2-40B4-BE49-F238E27FC236}">
              <a16:creationId xmlns:a16="http://schemas.microsoft.com/office/drawing/2014/main" id="{8A66EA03-0283-494C-95EB-931394E3B05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772" name="Text Box 8">
          <a:extLst>
            <a:ext uri="{FF2B5EF4-FFF2-40B4-BE49-F238E27FC236}">
              <a16:creationId xmlns:a16="http://schemas.microsoft.com/office/drawing/2014/main" id="{1157BF38-814B-4654-8A84-4CE71F80ACD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773" name="Text Box 9">
          <a:extLst>
            <a:ext uri="{FF2B5EF4-FFF2-40B4-BE49-F238E27FC236}">
              <a16:creationId xmlns:a16="http://schemas.microsoft.com/office/drawing/2014/main" id="{AA37BB19-4DEF-4CD9-8AF6-A9D9677FF7D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774" name="Text Box 10">
          <a:extLst>
            <a:ext uri="{FF2B5EF4-FFF2-40B4-BE49-F238E27FC236}">
              <a16:creationId xmlns:a16="http://schemas.microsoft.com/office/drawing/2014/main" id="{651899A0-D3F7-4CB0-9A3A-EA4DF6EA669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775" name="Text Box 41">
          <a:extLst>
            <a:ext uri="{FF2B5EF4-FFF2-40B4-BE49-F238E27FC236}">
              <a16:creationId xmlns:a16="http://schemas.microsoft.com/office/drawing/2014/main" id="{8664B714-B024-4EE9-B024-91292B84DC2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776" name="Text Box 43">
          <a:extLst>
            <a:ext uri="{FF2B5EF4-FFF2-40B4-BE49-F238E27FC236}">
              <a16:creationId xmlns:a16="http://schemas.microsoft.com/office/drawing/2014/main" id="{FA651A7E-8B37-4B5B-AF9B-578ACD72CFF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777" name="Text Box 1">
          <a:extLst>
            <a:ext uri="{FF2B5EF4-FFF2-40B4-BE49-F238E27FC236}">
              <a16:creationId xmlns:a16="http://schemas.microsoft.com/office/drawing/2014/main" id="{6CD987BD-58F8-4718-A2FE-A1A47F4EC57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778" name="Text Box 8">
          <a:extLst>
            <a:ext uri="{FF2B5EF4-FFF2-40B4-BE49-F238E27FC236}">
              <a16:creationId xmlns:a16="http://schemas.microsoft.com/office/drawing/2014/main" id="{81268546-D3E5-42E1-B91B-7963404B757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779" name="Text Box 9">
          <a:extLst>
            <a:ext uri="{FF2B5EF4-FFF2-40B4-BE49-F238E27FC236}">
              <a16:creationId xmlns:a16="http://schemas.microsoft.com/office/drawing/2014/main" id="{838955BA-B3CD-4C64-9E84-3F3CD13D748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780" name="Text Box 10">
          <a:extLst>
            <a:ext uri="{FF2B5EF4-FFF2-40B4-BE49-F238E27FC236}">
              <a16:creationId xmlns:a16="http://schemas.microsoft.com/office/drawing/2014/main" id="{AB860214-B182-4382-9428-9E0807F6689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781" name="Text Box 41">
          <a:extLst>
            <a:ext uri="{FF2B5EF4-FFF2-40B4-BE49-F238E27FC236}">
              <a16:creationId xmlns:a16="http://schemas.microsoft.com/office/drawing/2014/main" id="{2070055E-D91D-420A-B5FC-03DE429F294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782" name="Text Box 43">
          <a:extLst>
            <a:ext uri="{FF2B5EF4-FFF2-40B4-BE49-F238E27FC236}">
              <a16:creationId xmlns:a16="http://schemas.microsoft.com/office/drawing/2014/main" id="{306101E8-1BFC-4837-8B4F-61B36651044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783" name="Text Box 1">
          <a:extLst>
            <a:ext uri="{FF2B5EF4-FFF2-40B4-BE49-F238E27FC236}">
              <a16:creationId xmlns:a16="http://schemas.microsoft.com/office/drawing/2014/main" id="{84F19A10-0751-4B78-86AC-88B71763278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784" name="Text Box 8">
          <a:extLst>
            <a:ext uri="{FF2B5EF4-FFF2-40B4-BE49-F238E27FC236}">
              <a16:creationId xmlns:a16="http://schemas.microsoft.com/office/drawing/2014/main" id="{39C01511-85B3-485D-9295-4F0DB5DF872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785" name="Text Box 9">
          <a:extLst>
            <a:ext uri="{FF2B5EF4-FFF2-40B4-BE49-F238E27FC236}">
              <a16:creationId xmlns:a16="http://schemas.microsoft.com/office/drawing/2014/main" id="{DB2F4BB4-55ED-44F2-9C80-4F336E12A19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786" name="Text Box 10">
          <a:extLst>
            <a:ext uri="{FF2B5EF4-FFF2-40B4-BE49-F238E27FC236}">
              <a16:creationId xmlns:a16="http://schemas.microsoft.com/office/drawing/2014/main" id="{E47CBAF5-D2BB-4B6E-89C2-F6B3D5135AD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787" name="Text Box 41">
          <a:extLst>
            <a:ext uri="{FF2B5EF4-FFF2-40B4-BE49-F238E27FC236}">
              <a16:creationId xmlns:a16="http://schemas.microsoft.com/office/drawing/2014/main" id="{06C785C0-B429-4C0D-AE40-09C920CA04A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788" name="Text Box 43">
          <a:extLst>
            <a:ext uri="{FF2B5EF4-FFF2-40B4-BE49-F238E27FC236}">
              <a16:creationId xmlns:a16="http://schemas.microsoft.com/office/drawing/2014/main" id="{B1466174-7287-4C83-B05E-4EB9CA107E0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789" name="Text Box 1">
          <a:extLst>
            <a:ext uri="{FF2B5EF4-FFF2-40B4-BE49-F238E27FC236}">
              <a16:creationId xmlns:a16="http://schemas.microsoft.com/office/drawing/2014/main" id="{B1BC42BE-25FF-49EB-A386-C459E6E2B4B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790" name="Text Box 8">
          <a:extLst>
            <a:ext uri="{FF2B5EF4-FFF2-40B4-BE49-F238E27FC236}">
              <a16:creationId xmlns:a16="http://schemas.microsoft.com/office/drawing/2014/main" id="{5F28662C-08AB-4E43-A5C0-E93C7A97890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791" name="Text Box 9">
          <a:extLst>
            <a:ext uri="{FF2B5EF4-FFF2-40B4-BE49-F238E27FC236}">
              <a16:creationId xmlns:a16="http://schemas.microsoft.com/office/drawing/2014/main" id="{FEA7E4E3-EA34-4339-8CD7-3192EEB6123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792" name="Text Box 10">
          <a:extLst>
            <a:ext uri="{FF2B5EF4-FFF2-40B4-BE49-F238E27FC236}">
              <a16:creationId xmlns:a16="http://schemas.microsoft.com/office/drawing/2014/main" id="{D924FA98-BF41-4A9A-9374-9284F3BC0A3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793" name="Text Box 41">
          <a:extLst>
            <a:ext uri="{FF2B5EF4-FFF2-40B4-BE49-F238E27FC236}">
              <a16:creationId xmlns:a16="http://schemas.microsoft.com/office/drawing/2014/main" id="{A29C9702-CCA1-4468-88F0-B708BA1E15A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794" name="Text Box 43">
          <a:extLst>
            <a:ext uri="{FF2B5EF4-FFF2-40B4-BE49-F238E27FC236}">
              <a16:creationId xmlns:a16="http://schemas.microsoft.com/office/drawing/2014/main" id="{5CB92FF0-15A6-4270-A213-1E36EF1120F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795" name="Text Box 1">
          <a:extLst>
            <a:ext uri="{FF2B5EF4-FFF2-40B4-BE49-F238E27FC236}">
              <a16:creationId xmlns:a16="http://schemas.microsoft.com/office/drawing/2014/main" id="{CD24F1DA-5DF3-4D37-B6BD-7958616B208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796" name="Text Box 8">
          <a:extLst>
            <a:ext uri="{FF2B5EF4-FFF2-40B4-BE49-F238E27FC236}">
              <a16:creationId xmlns:a16="http://schemas.microsoft.com/office/drawing/2014/main" id="{417B13A2-4E31-4B9E-9966-2F84180F0C7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797" name="Text Box 9">
          <a:extLst>
            <a:ext uri="{FF2B5EF4-FFF2-40B4-BE49-F238E27FC236}">
              <a16:creationId xmlns:a16="http://schemas.microsoft.com/office/drawing/2014/main" id="{D9474D87-E384-407A-AEF3-226BEBD86A2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798" name="Text Box 10">
          <a:extLst>
            <a:ext uri="{FF2B5EF4-FFF2-40B4-BE49-F238E27FC236}">
              <a16:creationId xmlns:a16="http://schemas.microsoft.com/office/drawing/2014/main" id="{F0B1A0CB-177A-43B6-9660-EAA719C4CE1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799" name="Text Box 41">
          <a:extLst>
            <a:ext uri="{FF2B5EF4-FFF2-40B4-BE49-F238E27FC236}">
              <a16:creationId xmlns:a16="http://schemas.microsoft.com/office/drawing/2014/main" id="{0BD97067-33AD-4F91-809B-DB4BF3A1472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800" name="Text Box 43">
          <a:extLst>
            <a:ext uri="{FF2B5EF4-FFF2-40B4-BE49-F238E27FC236}">
              <a16:creationId xmlns:a16="http://schemas.microsoft.com/office/drawing/2014/main" id="{6C561842-4B75-4D94-862A-099D29ECFA4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6801" name="Text Box 1">
          <a:extLst>
            <a:ext uri="{FF2B5EF4-FFF2-40B4-BE49-F238E27FC236}">
              <a16:creationId xmlns:a16="http://schemas.microsoft.com/office/drawing/2014/main" id="{9236FFC1-88AD-4F50-82E0-44C1B245F11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6802" name="Text Box 8">
          <a:extLst>
            <a:ext uri="{FF2B5EF4-FFF2-40B4-BE49-F238E27FC236}">
              <a16:creationId xmlns:a16="http://schemas.microsoft.com/office/drawing/2014/main" id="{F00CAB07-2C20-433B-BCB6-59172FB8FDE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6803" name="Text Box 9">
          <a:extLst>
            <a:ext uri="{FF2B5EF4-FFF2-40B4-BE49-F238E27FC236}">
              <a16:creationId xmlns:a16="http://schemas.microsoft.com/office/drawing/2014/main" id="{11B45E47-F8E7-4883-B279-0ED78DAFC5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6804" name="Text Box 10">
          <a:extLst>
            <a:ext uri="{FF2B5EF4-FFF2-40B4-BE49-F238E27FC236}">
              <a16:creationId xmlns:a16="http://schemas.microsoft.com/office/drawing/2014/main" id="{7FFC467F-5A77-4C2A-8990-A7F80C4E9F5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6805" name="Text Box 41">
          <a:extLst>
            <a:ext uri="{FF2B5EF4-FFF2-40B4-BE49-F238E27FC236}">
              <a16:creationId xmlns:a16="http://schemas.microsoft.com/office/drawing/2014/main" id="{A29E6F0C-7285-4466-BA75-4FEDC6A502A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6806" name="Text Box 43">
          <a:extLst>
            <a:ext uri="{FF2B5EF4-FFF2-40B4-BE49-F238E27FC236}">
              <a16:creationId xmlns:a16="http://schemas.microsoft.com/office/drawing/2014/main" id="{BD470BF1-38B7-40DD-9D98-F1D19206884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6807" name="Text Box 1">
          <a:extLst>
            <a:ext uri="{FF2B5EF4-FFF2-40B4-BE49-F238E27FC236}">
              <a16:creationId xmlns:a16="http://schemas.microsoft.com/office/drawing/2014/main" id="{C43933DC-DE57-425D-B910-B094C7FDBF4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6808" name="Text Box 8">
          <a:extLst>
            <a:ext uri="{FF2B5EF4-FFF2-40B4-BE49-F238E27FC236}">
              <a16:creationId xmlns:a16="http://schemas.microsoft.com/office/drawing/2014/main" id="{AEDE9518-48CF-4AF4-95DF-0F5D0F94D29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6809" name="Text Box 9">
          <a:extLst>
            <a:ext uri="{FF2B5EF4-FFF2-40B4-BE49-F238E27FC236}">
              <a16:creationId xmlns:a16="http://schemas.microsoft.com/office/drawing/2014/main" id="{095E39B7-23DA-48FE-82E0-B32B8D3B662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6810" name="Text Box 10">
          <a:extLst>
            <a:ext uri="{FF2B5EF4-FFF2-40B4-BE49-F238E27FC236}">
              <a16:creationId xmlns:a16="http://schemas.microsoft.com/office/drawing/2014/main" id="{5EB4794A-353F-4AC4-B2A3-56C834A1BF1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6811" name="Text Box 41">
          <a:extLst>
            <a:ext uri="{FF2B5EF4-FFF2-40B4-BE49-F238E27FC236}">
              <a16:creationId xmlns:a16="http://schemas.microsoft.com/office/drawing/2014/main" id="{46B6A7A0-36AA-4D74-B7C6-9730C6C9F3E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6812" name="Text Box 43">
          <a:extLst>
            <a:ext uri="{FF2B5EF4-FFF2-40B4-BE49-F238E27FC236}">
              <a16:creationId xmlns:a16="http://schemas.microsoft.com/office/drawing/2014/main" id="{1033C9C3-FAB9-452E-8E84-778C73BB8EB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813" name="Text Box 1">
          <a:extLst>
            <a:ext uri="{FF2B5EF4-FFF2-40B4-BE49-F238E27FC236}">
              <a16:creationId xmlns:a16="http://schemas.microsoft.com/office/drawing/2014/main" id="{8168E7D0-07C8-4314-A573-F1D10EB5DC4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814" name="Text Box 8">
          <a:extLst>
            <a:ext uri="{FF2B5EF4-FFF2-40B4-BE49-F238E27FC236}">
              <a16:creationId xmlns:a16="http://schemas.microsoft.com/office/drawing/2014/main" id="{B00D0F48-B0AC-449F-92A2-2113F3FD2B6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815" name="Text Box 9">
          <a:extLst>
            <a:ext uri="{FF2B5EF4-FFF2-40B4-BE49-F238E27FC236}">
              <a16:creationId xmlns:a16="http://schemas.microsoft.com/office/drawing/2014/main" id="{0029314E-0D5F-4362-93E4-796F31694E8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816" name="Text Box 10">
          <a:extLst>
            <a:ext uri="{FF2B5EF4-FFF2-40B4-BE49-F238E27FC236}">
              <a16:creationId xmlns:a16="http://schemas.microsoft.com/office/drawing/2014/main" id="{54477C9F-C2CB-47E7-BE43-130AF870B3B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817" name="Text Box 41">
          <a:extLst>
            <a:ext uri="{FF2B5EF4-FFF2-40B4-BE49-F238E27FC236}">
              <a16:creationId xmlns:a16="http://schemas.microsoft.com/office/drawing/2014/main" id="{2CE4FF5F-174B-4ABD-B71E-E6769646941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818" name="Text Box 43">
          <a:extLst>
            <a:ext uri="{FF2B5EF4-FFF2-40B4-BE49-F238E27FC236}">
              <a16:creationId xmlns:a16="http://schemas.microsoft.com/office/drawing/2014/main" id="{14A10AF5-C236-4D96-A87C-B229BA0A84E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819" name="Text Box 1">
          <a:extLst>
            <a:ext uri="{FF2B5EF4-FFF2-40B4-BE49-F238E27FC236}">
              <a16:creationId xmlns:a16="http://schemas.microsoft.com/office/drawing/2014/main" id="{025E4C28-D53E-4477-8B54-CF5C2E8A14A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820" name="Text Box 8">
          <a:extLst>
            <a:ext uri="{FF2B5EF4-FFF2-40B4-BE49-F238E27FC236}">
              <a16:creationId xmlns:a16="http://schemas.microsoft.com/office/drawing/2014/main" id="{9502D582-AD0E-4D49-B789-DA3E69DF69C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821" name="Text Box 9">
          <a:extLst>
            <a:ext uri="{FF2B5EF4-FFF2-40B4-BE49-F238E27FC236}">
              <a16:creationId xmlns:a16="http://schemas.microsoft.com/office/drawing/2014/main" id="{3CA962AD-EDBF-4E8A-8726-1A24E5A555A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822" name="Text Box 10">
          <a:extLst>
            <a:ext uri="{FF2B5EF4-FFF2-40B4-BE49-F238E27FC236}">
              <a16:creationId xmlns:a16="http://schemas.microsoft.com/office/drawing/2014/main" id="{A6D324F3-DCEB-4EEA-A30F-8223EB6C8BE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823" name="Text Box 41">
          <a:extLst>
            <a:ext uri="{FF2B5EF4-FFF2-40B4-BE49-F238E27FC236}">
              <a16:creationId xmlns:a16="http://schemas.microsoft.com/office/drawing/2014/main" id="{02461B11-C2A4-4404-899B-86812C1F598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824" name="Text Box 43">
          <a:extLst>
            <a:ext uri="{FF2B5EF4-FFF2-40B4-BE49-F238E27FC236}">
              <a16:creationId xmlns:a16="http://schemas.microsoft.com/office/drawing/2014/main" id="{61EE6A88-0FDC-4F92-86ED-F667BB22535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825" name="Text Box 1">
          <a:extLst>
            <a:ext uri="{FF2B5EF4-FFF2-40B4-BE49-F238E27FC236}">
              <a16:creationId xmlns:a16="http://schemas.microsoft.com/office/drawing/2014/main" id="{063F8D53-BFEF-46C8-8742-C9EC0CA2228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826" name="Text Box 8">
          <a:extLst>
            <a:ext uri="{FF2B5EF4-FFF2-40B4-BE49-F238E27FC236}">
              <a16:creationId xmlns:a16="http://schemas.microsoft.com/office/drawing/2014/main" id="{6188A8D0-6990-4E06-BB3E-FCA7BA6B568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827" name="Text Box 9">
          <a:extLst>
            <a:ext uri="{FF2B5EF4-FFF2-40B4-BE49-F238E27FC236}">
              <a16:creationId xmlns:a16="http://schemas.microsoft.com/office/drawing/2014/main" id="{6BD1B8B7-55AF-4D48-8C2A-D3178142460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828" name="Text Box 10">
          <a:extLst>
            <a:ext uri="{FF2B5EF4-FFF2-40B4-BE49-F238E27FC236}">
              <a16:creationId xmlns:a16="http://schemas.microsoft.com/office/drawing/2014/main" id="{390CDA69-83E1-4ED2-B544-D57B6901396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829" name="Text Box 41">
          <a:extLst>
            <a:ext uri="{FF2B5EF4-FFF2-40B4-BE49-F238E27FC236}">
              <a16:creationId xmlns:a16="http://schemas.microsoft.com/office/drawing/2014/main" id="{FB78BA9F-7711-401B-B828-5134F71E516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830" name="Text Box 43">
          <a:extLst>
            <a:ext uri="{FF2B5EF4-FFF2-40B4-BE49-F238E27FC236}">
              <a16:creationId xmlns:a16="http://schemas.microsoft.com/office/drawing/2014/main" id="{0FC785AF-2D6E-4BDE-A1EA-A59FE8F074C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831" name="Text Box 1">
          <a:extLst>
            <a:ext uri="{FF2B5EF4-FFF2-40B4-BE49-F238E27FC236}">
              <a16:creationId xmlns:a16="http://schemas.microsoft.com/office/drawing/2014/main" id="{B91B4FF6-6A0F-4ED9-8A63-247FAD2BE47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832" name="Text Box 8">
          <a:extLst>
            <a:ext uri="{FF2B5EF4-FFF2-40B4-BE49-F238E27FC236}">
              <a16:creationId xmlns:a16="http://schemas.microsoft.com/office/drawing/2014/main" id="{EBA03183-F320-482F-93A6-3D65A8DAA34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833" name="Text Box 9">
          <a:extLst>
            <a:ext uri="{FF2B5EF4-FFF2-40B4-BE49-F238E27FC236}">
              <a16:creationId xmlns:a16="http://schemas.microsoft.com/office/drawing/2014/main" id="{E76D31F8-2FC0-4B77-BBFC-42BEB48EB76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834" name="Text Box 10">
          <a:extLst>
            <a:ext uri="{FF2B5EF4-FFF2-40B4-BE49-F238E27FC236}">
              <a16:creationId xmlns:a16="http://schemas.microsoft.com/office/drawing/2014/main" id="{18C33D79-D166-4D82-A71F-CC90DF87A2C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835" name="Text Box 41">
          <a:extLst>
            <a:ext uri="{FF2B5EF4-FFF2-40B4-BE49-F238E27FC236}">
              <a16:creationId xmlns:a16="http://schemas.microsoft.com/office/drawing/2014/main" id="{2F86785F-ED7F-48F8-8D6A-62DB30E6D65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836" name="Text Box 43">
          <a:extLst>
            <a:ext uri="{FF2B5EF4-FFF2-40B4-BE49-F238E27FC236}">
              <a16:creationId xmlns:a16="http://schemas.microsoft.com/office/drawing/2014/main" id="{BA8766CF-F739-456C-883E-DBB92D2FD01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837" name="Text Box 1">
          <a:extLst>
            <a:ext uri="{FF2B5EF4-FFF2-40B4-BE49-F238E27FC236}">
              <a16:creationId xmlns:a16="http://schemas.microsoft.com/office/drawing/2014/main" id="{63601BCD-A24C-4456-B4A3-6E31DF85D15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838" name="Text Box 8">
          <a:extLst>
            <a:ext uri="{FF2B5EF4-FFF2-40B4-BE49-F238E27FC236}">
              <a16:creationId xmlns:a16="http://schemas.microsoft.com/office/drawing/2014/main" id="{C1A27D79-F72E-414B-BBB5-A84906FF1FE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839" name="Text Box 9">
          <a:extLst>
            <a:ext uri="{FF2B5EF4-FFF2-40B4-BE49-F238E27FC236}">
              <a16:creationId xmlns:a16="http://schemas.microsoft.com/office/drawing/2014/main" id="{BA84467F-24E1-4F1B-A0C0-8F2126983D9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840" name="Text Box 10">
          <a:extLst>
            <a:ext uri="{FF2B5EF4-FFF2-40B4-BE49-F238E27FC236}">
              <a16:creationId xmlns:a16="http://schemas.microsoft.com/office/drawing/2014/main" id="{AEC147A2-7237-4E74-BFEB-53A478CC50B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841" name="Text Box 41">
          <a:extLst>
            <a:ext uri="{FF2B5EF4-FFF2-40B4-BE49-F238E27FC236}">
              <a16:creationId xmlns:a16="http://schemas.microsoft.com/office/drawing/2014/main" id="{62F15F50-068D-44BF-BB80-860C61E4C32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842" name="Text Box 43">
          <a:extLst>
            <a:ext uri="{FF2B5EF4-FFF2-40B4-BE49-F238E27FC236}">
              <a16:creationId xmlns:a16="http://schemas.microsoft.com/office/drawing/2014/main" id="{46CFF572-DF4A-4A41-9691-CBFCEE188EE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843" name="Text Box 1">
          <a:extLst>
            <a:ext uri="{FF2B5EF4-FFF2-40B4-BE49-F238E27FC236}">
              <a16:creationId xmlns:a16="http://schemas.microsoft.com/office/drawing/2014/main" id="{F72ACBAB-EE7A-4255-90D6-6BDF2D4BA96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844" name="Text Box 8">
          <a:extLst>
            <a:ext uri="{FF2B5EF4-FFF2-40B4-BE49-F238E27FC236}">
              <a16:creationId xmlns:a16="http://schemas.microsoft.com/office/drawing/2014/main" id="{E9012610-B09A-4544-9558-6428D971ED0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845" name="Text Box 9">
          <a:extLst>
            <a:ext uri="{FF2B5EF4-FFF2-40B4-BE49-F238E27FC236}">
              <a16:creationId xmlns:a16="http://schemas.microsoft.com/office/drawing/2014/main" id="{F6E2242E-FBAA-4908-9E13-1EA7760AA2B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846" name="Text Box 10">
          <a:extLst>
            <a:ext uri="{FF2B5EF4-FFF2-40B4-BE49-F238E27FC236}">
              <a16:creationId xmlns:a16="http://schemas.microsoft.com/office/drawing/2014/main" id="{13A805A7-9C9F-47DF-A0EB-0C9A7F857DB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847" name="Text Box 41">
          <a:extLst>
            <a:ext uri="{FF2B5EF4-FFF2-40B4-BE49-F238E27FC236}">
              <a16:creationId xmlns:a16="http://schemas.microsoft.com/office/drawing/2014/main" id="{FE8E5D3B-1A2F-4B94-862F-5DE03239459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848" name="Text Box 43">
          <a:extLst>
            <a:ext uri="{FF2B5EF4-FFF2-40B4-BE49-F238E27FC236}">
              <a16:creationId xmlns:a16="http://schemas.microsoft.com/office/drawing/2014/main" id="{D0C309E1-8DDA-45AC-B50B-EDC17BE0E60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849" name="Text Box 1">
          <a:extLst>
            <a:ext uri="{FF2B5EF4-FFF2-40B4-BE49-F238E27FC236}">
              <a16:creationId xmlns:a16="http://schemas.microsoft.com/office/drawing/2014/main" id="{389F0F73-9A84-4840-93C2-D71548AC6BA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850" name="Text Box 8">
          <a:extLst>
            <a:ext uri="{FF2B5EF4-FFF2-40B4-BE49-F238E27FC236}">
              <a16:creationId xmlns:a16="http://schemas.microsoft.com/office/drawing/2014/main" id="{1ED1BE42-5608-4056-97A5-92A8247A481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851" name="Text Box 9">
          <a:extLst>
            <a:ext uri="{FF2B5EF4-FFF2-40B4-BE49-F238E27FC236}">
              <a16:creationId xmlns:a16="http://schemas.microsoft.com/office/drawing/2014/main" id="{3E1224B6-7E1C-4368-9C15-BDE837BC594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852" name="Text Box 10">
          <a:extLst>
            <a:ext uri="{FF2B5EF4-FFF2-40B4-BE49-F238E27FC236}">
              <a16:creationId xmlns:a16="http://schemas.microsoft.com/office/drawing/2014/main" id="{8717A168-3411-4523-AF09-112DB5CB49B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853" name="Text Box 41">
          <a:extLst>
            <a:ext uri="{FF2B5EF4-FFF2-40B4-BE49-F238E27FC236}">
              <a16:creationId xmlns:a16="http://schemas.microsoft.com/office/drawing/2014/main" id="{F67D8E61-CF8C-4DB9-BFEC-9DC5DF275D2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854" name="Text Box 43">
          <a:extLst>
            <a:ext uri="{FF2B5EF4-FFF2-40B4-BE49-F238E27FC236}">
              <a16:creationId xmlns:a16="http://schemas.microsoft.com/office/drawing/2014/main" id="{73EA3FB5-46B7-4C49-9879-20B24B7B74D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855" name="Text Box 1">
          <a:extLst>
            <a:ext uri="{FF2B5EF4-FFF2-40B4-BE49-F238E27FC236}">
              <a16:creationId xmlns:a16="http://schemas.microsoft.com/office/drawing/2014/main" id="{3A6500CB-44D6-4104-95BD-5BC47D62DE5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856" name="Text Box 8">
          <a:extLst>
            <a:ext uri="{FF2B5EF4-FFF2-40B4-BE49-F238E27FC236}">
              <a16:creationId xmlns:a16="http://schemas.microsoft.com/office/drawing/2014/main" id="{FF12E8B9-D848-4D31-98CD-DD6FCC1FDAB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857" name="Text Box 9">
          <a:extLst>
            <a:ext uri="{FF2B5EF4-FFF2-40B4-BE49-F238E27FC236}">
              <a16:creationId xmlns:a16="http://schemas.microsoft.com/office/drawing/2014/main" id="{4C8EEEE3-A290-44BF-8E91-3B4D03FDA5F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858" name="Text Box 10">
          <a:extLst>
            <a:ext uri="{FF2B5EF4-FFF2-40B4-BE49-F238E27FC236}">
              <a16:creationId xmlns:a16="http://schemas.microsoft.com/office/drawing/2014/main" id="{32ED565B-CCAC-4AF8-8454-B2F4C2A9838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859" name="Text Box 41">
          <a:extLst>
            <a:ext uri="{FF2B5EF4-FFF2-40B4-BE49-F238E27FC236}">
              <a16:creationId xmlns:a16="http://schemas.microsoft.com/office/drawing/2014/main" id="{EF30C352-497D-4CE3-8BC3-7ED7F5EC46C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860" name="Text Box 43">
          <a:extLst>
            <a:ext uri="{FF2B5EF4-FFF2-40B4-BE49-F238E27FC236}">
              <a16:creationId xmlns:a16="http://schemas.microsoft.com/office/drawing/2014/main" id="{ED962CAA-A0AD-4FC7-B72A-8A123DFF756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861" name="Text Box 1">
          <a:extLst>
            <a:ext uri="{FF2B5EF4-FFF2-40B4-BE49-F238E27FC236}">
              <a16:creationId xmlns:a16="http://schemas.microsoft.com/office/drawing/2014/main" id="{99B0C266-5978-468C-BEB2-489F520B589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862" name="Text Box 8">
          <a:extLst>
            <a:ext uri="{FF2B5EF4-FFF2-40B4-BE49-F238E27FC236}">
              <a16:creationId xmlns:a16="http://schemas.microsoft.com/office/drawing/2014/main" id="{4D3E134C-7ED9-47B1-90F2-55923DE90D8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863" name="Text Box 9">
          <a:extLst>
            <a:ext uri="{FF2B5EF4-FFF2-40B4-BE49-F238E27FC236}">
              <a16:creationId xmlns:a16="http://schemas.microsoft.com/office/drawing/2014/main" id="{F75DC4A9-329C-4BD6-8349-B18B70EA5B5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864" name="Text Box 10">
          <a:extLst>
            <a:ext uri="{FF2B5EF4-FFF2-40B4-BE49-F238E27FC236}">
              <a16:creationId xmlns:a16="http://schemas.microsoft.com/office/drawing/2014/main" id="{8B243A6D-EEBC-4841-9592-29083FB9BA5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865" name="Text Box 41">
          <a:extLst>
            <a:ext uri="{FF2B5EF4-FFF2-40B4-BE49-F238E27FC236}">
              <a16:creationId xmlns:a16="http://schemas.microsoft.com/office/drawing/2014/main" id="{8E8F0BF2-2D9D-44AE-96FF-8A74B0CD26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866" name="Text Box 43">
          <a:extLst>
            <a:ext uri="{FF2B5EF4-FFF2-40B4-BE49-F238E27FC236}">
              <a16:creationId xmlns:a16="http://schemas.microsoft.com/office/drawing/2014/main" id="{51599B77-C899-4646-BD7E-1D5F1B70720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867" name="Text Box 1">
          <a:extLst>
            <a:ext uri="{FF2B5EF4-FFF2-40B4-BE49-F238E27FC236}">
              <a16:creationId xmlns:a16="http://schemas.microsoft.com/office/drawing/2014/main" id="{68DA3CA7-CD9F-46FF-B83A-0ADDF0EC6CD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868" name="Text Box 8">
          <a:extLst>
            <a:ext uri="{FF2B5EF4-FFF2-40B4-BE49-F238E27FC236}">
              <a16:creationId xmlns:a16="http://schemas.microsoft.com/office/drawing/2014/main" id="{5B7970A5-72D0-4333-934C-22256D9162D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869" name="Text Box 9">
          <a:extLst>
            <a:ext uri="{FF2B5EF4-FFF2-40B4-BE49-F238E27FC236}">
              <a16:creationId xmlns:a16="http://schemas.microsoft.com/office/drawing/2014/main" id="{893E970A-03FB-4B16-B54A-0452905627C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870" name="Text Box 10">
          <a:extLst>
            <a:ext uri="{FF2B5EF4-FFF2-40B4-BE49-F238E27FC236}">
              <a16:creationId xmlns:a16="http://schemas.microsoft.com/office/drawing/2014/main" id="{723DD37B-78BC-4CB6-80EC-E095D1E6648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871" name="Text Box 41">
          <a:extLst>
            <a:ext uri="{FF2B5EF4-FFF2-40B4-BE49-F238E27FC236}">
              <a16:creationId xmlns:a16="http://schemas.microsoft.com/office/drawing/2014/main" id="{F7796066-7D25-458F-8F3A-BE9CD585B55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872" name="Text Box 43">
          <a:extLst>
            <a:ext uri="{FF2B5EF4-FFF2-40B4-BE49-F238E27FC236}">
              <a16:creationId xmlns:a16="http://schemas.microsoft.com/office/drawing/2014/main" id="{265DCC2B-665F-42E1-B28E-39B92A2C7FB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873" name="Text Box 1">
          <a:extLst>
            <a:ext uri="{FF2B5EF4-FFF2-40B4-BE49-F238E27FC236}">
              <a16:creationId xmlns:a16="http://schemas.microsoft.com/office/drawing/2014/main" id="{92B6C327-F515-4735-8BF8-CE06DED63CA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874" name="Text Box 8">
          <a:extLst>
            <a:ext uri="{FF2B5EF4-FFF2-40B4-BE49-F238E27FC236}">
              <a16:creationId xmlns:a16="http://schemas.microsoft.com/office/drawing/2014/main" id="{15BE94DD-AEAF-43DB-8205-BDFF858B16D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875" name="Text Box 9">
          <a:extLst>
            <a:ext uri="{FF2B5EF4-FFF2-40B4-BE49-F238E27FC236}">
              <a16:creationId xmlns:a16="http://schemas.microsoft.com/office/drawing/2014/main" id="{34D3128C-8060-46CC-BBC0-6ADF4438054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876" name="Text Box 10">
          <a:extLst>
            <a:ext uri="{FF2B5EF4-FFF2-40B4-BE49-F238E27FC236}">
              <a16:creationId xmlns:a16="http://schemas.microsoft.com/office/drawing/2014/main" id="{0430854E-A251-4D74-83EE-A0C45CD6B72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877" name="Text Box 41">
          <a:extLst>
            <a:ext uri="{FF2B5EF4-FFF2-40B4-BE49-F238E27FC236}">
              <a16:creationId xmlns:a16="http://schemas.microsoft.com/office/drawing/2014/main" id="{F13A4A7C-7F56-49FC-8369-BE27FECBF3E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878" name="Text Box 43">
          <a:extLst>
            <a:ext uri="{FF2B5EF4-FFF2-40B4-BE49-F238E27FC236}">
              <a16:creationId xmlns:a16="http://schemas.microsoft.com/office/drawing/2014/main" id="{EC3D3479-079B-4244-864A-88F7E5C582B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879" name="Text Box 1">
          <a:extLst>
            <a:ext uri="{FF2B5EF4-FFF2-40B4-BE49-F238E27FC236}">
              <a16:creationId xmlns:a16="http://schemas.microsoft.com/office/drawing/2014/main" id="{06B46F36-6376-4428-968B-E0C45C21A4D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880" name="Text Box 8">
          <a:extLst>
            <a:ext uri="{FF2B5EF4-FFF2-40B4-BE49-F238E27FC236}">
              <a16:creationId xmlns:a16="http://schemas.microsoft.com/office/drawing/2014/main" id="{77B27494-7614-415E-81DD-B1103BDDF05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881" name="Text Box 9">
          <a:extLst>
            <a:ext uri="{FF2B5EF4-FFF2-40B4-BE49-F238E27FC236}">
              <a16:creationId xmlns:a16="http://schemas.microsoft.com/office/drawing/2014/main" id="{CE540253-6758-4430-8F67-D7BCF44EC3A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882" name="Text Box 10">
          <a:extLst>
            <a:ext uri="{FF2B5EF4-FFF2-40B4-BE49-F238E27FC236}">
              <a16:creationId xmlns:a16="http://schemas.microsoft.com/office/drawing/2014/main" id="{89826609-494E-42F4-B11E-2BA22EB8D54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883" name="Text Box 41">
          <a:extLst>
            <a:ext uri="{FF2B5EF4-FFF2-40B4-BE49-F238E27FC236}">
              <a16:creationId xmlns:a16="http://schemas.microsoft.com/office/drawing/2014/main" id="{3EDDA2CE-A214-4745-82B6-54AE9308C2D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884" name="Text Box 43">
          <a:extLst>
            <a:ext uri="{FF2B5EF4-FFF2-40B4-BE49-F238E27FC236}">
              <a16:creationId xmlns:a16="http://schemas.microsoft.com/office/drawing/2014/main" id="{796E3984-5E87-4498-9D18-9900FFCE242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885" name="Text Box 1">
          <a:extLst>
            <a:ext uri="{FF2B5EF4-FFF2-40B4-BE49-F238E27FC236}">
              <a16:creationId xmlns:a16="http://schemas.microsoft.com/office/drawing/2014/main" id="{AA10ABCF-C103-4714-9495-0194BA05374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886" name="Text Box 8">
          <a:extLst>
            <a:ext uri="{FF2B5EF4-FFF2-40B4-BE49-F238E27FC236}">
              <a16:creationId xmlns:a16="http://schemas.microsoft.com/office/drawing/2014/main" id="{6060BACA-ADF4-4DFD-9FA0-62E8553B733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887" name="Text Box 9">
          <a:extLst>
            <a:ext uri="{FF2B5EF4-FFF2-40B4-BE49-F238E27FC236}">
              <a16:creationId xmlns:a16="http://schemas.microsoft.com/office/drawing/2014/main" id="{1EF9DFC8-3010-4DED-8EC6-0B3DCD549AA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888" name="Text Box 10">
          <a:extLst>
            <a:ext uri="{FF2B5EF4-FFF2-40B4-BE49-F238E27FC236}">
              <a16:creationId xmlns:a16="http://schemas.microsoft.com/office/drawing/2014/main" id="{18BFEE0E-1498-41D6-981A-3F80691EC17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889" name="Text Box 41">
          <a:extLst>
            <a:ext uri="{FF2B5EF4-FFF2-40B4-BE49-F238E27FC236}">
              <a16:creationId xmlns:a16="http://schemas.microsoft.com/office/drawing/2014/main" id="{CCFBD630-A9BA-4DC4-82B9-025508875B0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890" name="Text Box 43">
          <a:extLst>
            <a:ext uri="{FF2B5EF4-FFF2-40B4-BE49-F238E27FC236}">
              <a16:creationId xmlns:a16="http://schemas.microsoft.com/office/drawing/2014/main" id="{C776DBC5-83D3-46E7-B35F-79C2EF2145E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891" name="Text Box 1">
          <a:extLst>
            <a:ext uri="{FF2B5EF4-FFF2-40B4-BE49-F238E27FC236}">
              <a16:creationId xmlns:a16="http://schemas.microsoft.com/office/drawing/2014/main" id="{11596A36-E186-43DD-AA77-63D0F68A945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892" name="Text Box 8">
          <a:extLst>
            <a:ext uri="{FF2B5EF4-FFF2-40B4-BE49-F238E27FC236}">
              <a16:creationId xmlns:a16="http://schemas.microsoft.com/office/drawing/2014/main" id="{C619A731-880A-4168-B69B-17A9F75F6AF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893" name="Text Box 9">
          <a:extLst>
            <a:ext uri="{FF2B5EF4-FFF2-40B4-BE49-F238E27FC236}">
              <a16:creationId xmlns:a16="http://schemas.microsoft.com/office/drawing/2014/main" id="{5049D157-0B8F-4F75-8332-5D0550607A3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894" name="Text Box 10">
          <a:extLst>
            <a:ext uri="{FF2B5EF4-FFF2-40B4-BE49-F238E27FC236}">
              <a16:creationId xmlns:a16="http://schemas.microsoft.com/office/drawing/2014/main" id="{E480BDDD-824D-48BB-9239-D92CCE110FC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895" name="Text Box 41">
          <a:extLst>
            <a:ext uri="{FF2B5EF4-FFF2-40B4-BE49-F238E27FC236}">
              <a16:creationId xmlns:a16="http://schemas.microsoft.com/office/drawing/2014/main" id="{91EF3B76-2E8F-4AC7-A978-8C29A49C2A9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896" name="Text Box 43">
          <a:extLst>
            <a:ext uri="{FF2B5EF4-FFF2-40B4-BE49-F238E27FC236}">
              <a16:creationId xmlns:a16="http://schemas.microsoft.com/office/drawing/2014/main" id="{F842B2ED-2ED7-4698-B0CE-EB7250C0C3A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897" name="Text Box 1">
          <a:extLst>
            <a:ext uri="{FF2B5EF4-FFF2-40B4-BE49-F238E27FC236}">
              <a16:creationId xmlns:a16="http://schemas.microsoft.com/office/drawing/2014/main" id="{433DF64C-F4F0-4149-AFE3-AC20B3083B6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898" name="Text Box 8">
          <a:extLst>
            <a:ext uri="{FF2B5EF4-FFF2-40B4-BE49-F238E27FC236}">
              <a16:creationId xmlns:a16="http://schemas.microsoft.com/office/drawing/2014/main" id="{D9225311-00B5-4678-9916-FAECA2300E5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899" name="Text Box 9">
          <a:extLst>
            <a:ext uri="{FF2B5EF4-FFF2-40B4-BE49-F238E27FC236}">
              <a16:creationId xmlns:a16="http://schemas.microsoft.com/office/drawing/2014/main" id="{A8860F58-8920-4850-8E40-3ECDCC51DA7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900" name="Text Box 10">
          <a:extLst>
            <a:ext uri="{FF2B5EF4-FFF2-40B4-BE49-F238E27FC236}">
              <a16:creationId xmlns:a16="http://schemas.microsoft.com/office/drawing/2014/main" id="{5EFDCA8E-A75E-4751-82F5-1A940509587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901" name="Text Box 41">
          <a:extLst>
            <a:ext uri="{FF2B5EF4-FFF2-40B4-BE49-F238E27FC236}">
              <a16:creationId xmlns:a16="http://schemas.microsoft.com/office/drawing/2014/main" id="{A7C295E1-D84B-4DFE-ACE1-8D185CFA16C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902" name="Text Box 43">
          <a:extLst>
            <a:ext uri="{FF2B5EF4-FFF2-40B4-BE49-F238E27FC236}">
              <a16:creationId xmlns:a16="http://schemas.microsoft.com/office/drawing/2014/main" id="{CB9A9A02-B0DB-4574-9178-D099DCA3B5A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903" name="Text Box 1">
          <a:extLst>
            <a:ext uri="{FF2B5EF4-FFF2-40B4-BE49-F238E27FC236}">
              <a16:creationId xmlns:a16="http://schemas.microsoft.com/office/drawing/2014/main" id="{60159D07-C3CE-479C-8D81-8BE4928ACA6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904" name="Text Box 8">
          <a:extLst>
            <a:ext uri="{FF2B5EF4-FFF2-40B4-BE49-F238E27FC236}">
              <a16:creationId xmlns:a16="http://schemas.microsoft.com/office/drawing/2014/main" id="{5177716D-BAFC-4A71-8199-C4416CCE8C3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905" name="Text Box 9">
          <a:extLst>
            <a:ext uri="{FF2B5EF4-FFF2-40B4-BE49-F238E27FC236}">
              <a16:creationId xmlns:a16="http://schemas.microsoft.com/office/drawing/2014/main" id="{4CEE1339-C4D1-4CC6-B66C-18351272FA0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906" name="Text Box 10">
          <a:extLst>
            <a:ext uri="{FF2B5EF4-FFF2-40B4-BE49-F238E27FC236}">
              <a16:creationId xmlns:a16="http://schemas.microsoft.com/office/drawing/2014/main" id="{71720AAE-A700-4313-82AE-56FDE93E62F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907" name="Text Box 41">
          <a:extLst>
            <a:ext uri="{FF2B5EF4-FFF2-40B4-BE49-F238E27FC236}">
              <a16:creationId xmlns:a16="http://schemas.microsoft.com/office/drawing/2014/main" id="{4DAC3FB8-58A8-4BB1-9D23-EB874917518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6908" name="Text Box 43">
          <a:extLst>
            <a:ext uri="{FF2B5EF4-FFF2-40B4-BE49-F238E27FC236}">
              <a16:creationId xmlns:a16="http://schemas.microsoft.com/office/drawing/2014/main" id="{A40EFF97-C76B-4274-8A87-21EA39D8BDF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6909" name="Text Box 1">
          <a:extLst>
            <a:ext uri="{FF2B5EF4-FFF2-40B4-BE49-F238E27FC236}">
              <a16:creationId xmlns:a16="http://schemas.microsoft.com/office/drawing/2014/main" id="{9EA790E4-EABA-4008-BA03-F8BD3F894F8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6910" name="Text Box 8">
          <a:extLst>
            <a:ext uri="{FF2B5EF4-FFF2-40B4-BE49-F238E27FC236}">
              <a16:creationId xmlns:a16="http://schemas.microsoft.com/office/drawing/2014/main" id="{C6CD8F59-D20B-4D24-987C-51D57EBE986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6911" name="Text Box 9">
          <a:extLst>
            <a:ext uri="{FF2B5EF4-FFF2-40B4-BE49-F238E27FC236}">
              <a16:creationId xmlns:a16="http://schemas.microsoft.com/office/drawing/2014/main" id="{8C5FA062-3596-4B09-8E40-0789BD98D16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6912" name="Text Box 10">
          <a:extLst>
            <a:ext uri="{FF2B5EF4-FFF2-40B4-BE49-F238E27FC236}">
              <a16:creationId xmlns:a16="http://schemas.microsoft.com/office/drawing/2014/main" id="{01277D8B-3407-4DA5-8091-7A76A1B8FFC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6913" name="Text Box 41">
          <a:extLst>
            <a:ext uri="{FF2B5EF4-FFF2-40B4-BE49-F238E27FC236}">
              <a16:creationId xmlns:a16="http://schemas.microsoft.com/office/drawing/2014/main" id="{50BE4716-F288-4410-B739-E58C73B1E9E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6914" name="Text Box 43">
          <a:extLst>
            <a:ext uri="{FF2B5EF4-FFF2-40B4-BE49-F238E27FC236}">
              <a16:creationId xmlns:a16="http://schemas.microsoft.com/office/drawing/2014/main" id="{090FBB2E-C9E1-4902-A9E5-97027F8967B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6915" name="Text Box 1">
          <a:extLst>
            <a:ext uri="{FF2B5EF4-FFF2-40B4-BE49-F238E27FC236}">
              <a16:creationId xmlns:a16="http://schemas.microsoft.com/office/drawing/2014/main" id="{8FF8B74B-DF02-4C34-BC31-14B0BDAD6A9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6916" name="Text Box 8">
          <a:extLst>
            <a:ext uri="{FF2B5EF4-FFF2-40B4-BE49-F238E27FC236}">
              <a16:creationId xmlns:a16="http://schemas.microsoft.com/office/drawing/2014/main" id="{709C99BF-88E5-418C-8648-27D6E304C6A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6917" name="Text Box 9">
          <a:extLst>
            <a:ext uri="{FF2B5EF4-FFF2-40B4-BE49-F238E27FC236}">
              <a16:creationId xmlns:a16="http://schemas.microsoft.com/office/drawing/2014/main" id="{7B99CAF0-FDAA-4975-80B9-F028EA5A003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6918" name="Text Box 10">
          <a:extLst>
            <a:ext uri="{FF2B5EF4-FFF2-40B4-BE49-F238E27FC236}">
              <a16:creationId xmlns:a16="http://schemas.microsoft.com/office/drawing/2014/main" id="{0EBC0BDD-BB2F-402B-83E7-A278C193E35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6919" name="Text Box 41">
          <a:extLst>
            <a:ext uri="{FF2B5EF4-FFF2-40B4-BE49-F238E27FC236}">
              <a16:creationId xmlns:a16="http://schemas.microsoft.com/office/drawing/2014/main" id="{FC13723D-C525-4AA5-8543-F4D62334935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6920" name="Text Box 43">
          <a:extLst>
            <a:ext uri="{FF2B5EF4-FFF2-40B4-BE49-F238E27FC236}">
              <a16:creationId xmlns:a16="http://schemas.microsoft.com/office/drawing/2014/main" id="{E92A0F46-B0EC-487D-85BC-F49AA1CFB3E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246921" name="Text Box 1">
          <a:extLst>
            <a:ext uri="{FF2B5EF4-FFF2-40B4-BE49-F238E27FC236}">
              <a16:creationId xmlns:a16="http://schemas.microsoft.com/office/drawing/2014/main" id="{9213DB89-1AFC-4F80-B63E-051B8947C7F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246922" name="Text Box 8">
          <a:extLst>
            <a:ext uri="{FF2B5EF4-FFF2-40B4-BE49-F238E27FC236}">
              <a16:creationId xmlns:a16="http://schemas.microsoft.com/office/drawing/2014/main" id="{70FE8C04-E2F4-4115-AC4E-1D995179343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246923" name="Text Box 9">
          <a:extLst>
            <a:ext uri="{FF2B5EF4-FFF2-40B4-BE49-F238E27FC236}">
              <a16:creationId xmlns:a16="http://schemas.microsoft.com/office/drawing/2014/main" id="{39752DB2-A38A-4D3C-B082-EB31CB2966F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246924" name="Text Box 10">
          <a:extLst>
            <a:ext uri="{FF2B5EF4-FFF2-40B4-BE49-F238E27FC236}">
              <a16:creationId xmlns:a16="http://schemas.microsoft.com/office/drawing/2014/main" id="{F839427F-D5FB-4C80-9A47-C1248F19E9B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246925" name="Text Box 41">
          <a:extLst>
            <a:ext uri="{FF2B5EF4-FFF2-40B4-BE49-F238E27FC236}">
              <a16:creationId xmlns:a16="http://schemas.microsoft.com/office/drawing/2014/main" id="{8C7626FD-0992-46A2-B6D8-DD1421F24CD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246926" name="Text Box 43">
          <a:extLst>
            <a:ext uri="{FF2B5EF4-FFF2-40B4-BE49-F238E27FC236}">
              <a16:creationId xmlns:a16="http://schemas.microsoft.com/office/drawing/2014/main" id="{F8EF9BF6-5C1E-4E64-8E74-E59FE22DEA3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927" name="Text Box 1">
          <a:extLst>
            <a:ext uri="{FF2B5EF4-FFF2-40B4-BE49-F238E27FC236}">
              <a16:creationId xmlns:a16="http://schemas.microsoft.com/office/drawing/2014/main" id="{D23302A5-2D61-4C2A-A021-DC38D224335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928" name="Text Box 8">
          <a:extLst>
            <a:ext uri="{FF2B5EF4-FFF2-40B4-BE49-F238E27FC236}">
              <a16:creationId xmlns:a16="http://schemas.microsoft.com/office/drawing/2014/main" id="{5DB7E0FF-23D2-482D-A4D5-858F61E6BF2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929" name="Text Box 9">
          <a:extLst>
            <a:ext uri="{FF2B5EF4-FFF2-40B4-BE49-F238E27FC236}">
              <a16:creationId xmlns:a16="http://schemas.microsoft.com/office/drawing/2014/main" id="{6D476B6C-28C7-4A9A-A80D-0FE361E746F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930" name="Text Box 10">
          <a:extLst>
            <a:ext uri="{FF2B5EF4-FFF2-40B4-BE49-F238E27FC236}">
              <a16:creationId xmlns:a16="http://schemas.microsoft.com/office/drawing/2014/main" id="{BC2F5CA3-6FC1-433C-86A1-B8DC8750D6E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931" name="Text Box 41">
          <a:extLst>
            <a:ext uri="{FF2B5EF4-FFF2-40B4-BE49-F238E27FC236}">
              <a16:creationId xmlns:a16="http://schemas.microsoft.com/office/drawing/2014/main" id="{36C0DC96-58B9-44B7-83A6-7BCCBE8FE29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932" name="Text Box 43">
          <a:extLst>
            <a:ext uri="{FF2B5EF4-FFF2-40B4-BE49-F238E27FC236}">
              <a16:creationId xmlns:a16="http://schemas.microsoft.com/office/drawing/2014/main" id="{554512A0-0FB5-4833-91AD-BF04F2E2F3A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933" name="Text Box 1">
          <a:extLst>
            <a:ext uri="{FF2B5EF4-FFF2-40B4-BE49-F238E27FC236}">
              <a16:creationId xmlns:a16="http://schemas.microsoft.com/office/drawing/2014/main" id="{E9957B65-096D-40B9-A29A-380B92CF725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934" name="Text Box 8">
          <a:extLst>
            <a:ext uri="{FF2B5EF4-FFF2-40B4-BE49-F238E27FC236}">
              <a16:creationId xmlns:a16="http://schemas.microsoft.com/office/drawing/2014/main" id="{552CBF9D-E790-48CA-B53C-38C9C59035D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935" name="Text Box 9">
          <a:extLst>
            <a:ext uri="{FF2B5EF4-FFF2-40B4-BE49-F238E27FC236}">
              <a16:creationId xmlns:a16="http://schemas.microsoft.com/office/drawing/2014/main" id="{A51335B2-8F7F-458A-9028-E85E3834464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936" name="Text Box 10">
          <a:extLst>
            <a:ext uri="{FF2B5EF4-FFF2-40B4-BE49-F238E27FC236}">
              <a16:creationId xmlns:a16="http://schemas.microsoft.com/office/drawing/2014/main" id="{D9F4D4C2-4222-462F-B03B-EFA9006D45C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937" name="Text Box 41">
          <a:extLst>
            <a:ext uri="{FF2B5EF4-FFF2-40B4-BE49-F238E27FC236}">
              <a16:creationId xmlns:a16="http://schemas.microsoft.com/office/drawing/2014/main" id="{12E64FF0-0ED0-4E8A-B2B7-6C13CF9C0D7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938" name="Text Box 43">
          <a:extLst>
            <a:ext uri="{FF2B5EF4-FFF2-40B4-BE49-F238E27FC236}">
              <a16:creationId xmlns:a16="http://schemas.microsoft.com/office/drawing/2014/main" id="{A30EDF20-165E-463F-990A-FFA4A36B2CF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939" name="Text Box 1">
          <a:extLst>
            <a:ext uri="{FF2B5EF4-FFF2-40B4-BE49-F238E27FC236}">
              <a16:creationId xmlns:a16="http://schemas.microsoft.com/office/drawing/2014/main" id="{E3CB4474-6143-44D2-B70A-6637C669B1E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940" name="Text Box 8">
          <a:extLst>
            <a:ext uri="{FF2B5EF4-FFF2-40B4-BE49-F238E27FC236}">
              <a16:creationId xmlns:a16="http://schemas.microsoft.com/office/drawing/2014/main" id="{1D70E4B6-A376-444A-927E-8A48BF11888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941" name="Text Box 9">
          <a:extLst>
            <a:ext uri="{FF2B5EF4-FFF2-40B4-BE49-F238E27FC236}">
              <a16:creationId xmlns:a16="http://schemas.microsoft.com/office/drawing/2014/main" id="{0F656A4D-0557-4CDC-A7A9-E6EC9B49A30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942" name="Text Box 10">
          <a:extLst>
            <a:ext uri="{FF2B5EF4-FFF2-40B4-BE49-F238E27FC236}">
              <a16:creationId xmlns:a16="http://schemas.microsoft.com/office/drawing/2014/main" id="{8EE65A53-ACEA-4318-B8CC-760FF8C1974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943" name="Text Box 41">
          <a:extLst>
            <a:ext uri="{FF2B5EF4-FFF2-40B4-BE49-F238E27FC236}">
              <a16:creationId xmlns:a16="http://schemas.microsoft.com/office/drawing/2014/main" id="{63B0A394-C48C-42B9-8C2F-DEAC491DB88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944" name="Text Box 43">
          <a:extLst>
            <a:ext uri="{FF2B5EF4-FFF2-40B4-BE49-F238E27FC236}">
              <a16:creationId xmlns:a16="http://schemas.microsoft.com/office/drawing/2014/main" id="{8C52E6FA-4740-47D7-98EF-3706B52E3DF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945" name="Text Box 1">
          <a:extLst>
            <a:ext uri="{FF2B5EF4-FFF2-40B4-BE49-F238E27FC236}">
              <a16:creationId xmlns:a16="http://schemas.microsoft.com/office/drawing/2014/main" id="{3C6D2376-F71D-4EB7-A374-D1BC08CBAAC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946" name="Text Box 8">
          <a:extLst>
            <a:ext uri="{FF2B5EF4-FFF2-40B4-BE49-F238E27FC236}">
              <a16:creationId xmlns:a16="http://schemas.microsoft.com/office/drawing/2014/main" id="{6316528C-20B0-46BE-A41D-136849BE812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947" name="Text Box 9">
          <a:extLst>
            <a:ext uri="{FF2B5EF4-FFF2-40B4-BE49-F238E27FC236}">
              <a16:creationId xmlns:a16="http://schemas.microsoft.com/office/drawing/2014/main" id="{B9A94A00-9010-4582-A50E-6DF865CF1AE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948" name="Text Box 10">
          <a:extLst>
            <a:ext uri="{FF2B5EF4-FFF2-40B4-BE49-F238E27FC236}">
              <a16:creationId xmlns:a16="http://schemas.microsoft.com/office/drawing/2014/main" id="{95157E88-BDF4-4DA8-B2B6-CD855AAB566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949" name="Text Box 41">
          <a:extLst>
            <a:ext uri="{FF2B5EF4-FFF2-40B4-BE49-F238E27FC236}">
              <a16:creationId xmlns:a16="http://schemas.microsoft.com/office/drawing/2014/main" id="{C88B1B55-36DC-4491-A1C9-605ED9AD292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950" name="Text Box 43">
          <a:extLst>
            <a:ext uri="{FF2B5EF4-FFF2-40B4-BE49-F238E27FC236}">
              <a16:creationId xmlns:a16="http://schemas.microsoft.com/office/drawing/2014/main" id="{7C28B892-6487-4382-A987-353A4141295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246951" name="Text Box 1">
          <a:extLst>
            <a:ext uri="{FF2B5EF4-FFF2-40B4-BE49-F238E27FC236}">
              <a16:creationId xmlns:a16="http://schemas.microsoft.com/office/drawing/2014/main" id="{5E6B7E2B-EA1F-44AB-88B1-5733FE2BB31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246952" name="Text Box 8">
          <a:extLst>
            <a:ext uri="{FF2B5EF4-FFF2-40B4-BE49-F238E27FC236}">
              <a16:creationId xmlns:a16="http://schemas.microsoft.com/office/drawing/2014/main" id="{7EC7B92A-0B6A-406B-A221-0003085CF0E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246953" name="Text Box 9">
          <a:extLst>
            <a:ext uri="{FF2B5EF4-FFF2-40B4-BE49-F238E27FC236}">
              <a16:creationId xmlns:a16="http://schemas.microsoft.com/office/drawing/2014/main" id="{D0F5073B-BCE3-425E-9BC8-7089FBEB5BF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246954" name="Text Box 10">
          <a:extLst>
            <a:ext uri="{FF2B5EF4-FFF2-40B4-BE49-F238E27FC236}">
              <a16:creationId xmlns:a16="http://schemas.microsoft.com/office/drawing/2014/main" id="{0CBB80EF-BA57-48C0-8311-7097B047345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246955" name="Text Box 41">
          <a:extLst>
            <a:ext uri="{FF2B5EF4-FFF2-40B4-BE49-F238E27FC236}">
              <a16:creationId xmlns:a16="http://schemas.microsoft.com/office/drawing/2014/main" id="{FD97C5AC-3D2B-40F9-A0D1-F31598CDDB6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246956" name="Text Box 43">
          <a:extLst>
            <a:ext uri="{FF2B5EF4-FFF2-40B4-BE49-F238E27FC236}">
              <a16:creationId xmlns:a16="http://schemas.microsoft.com/office/drawing/2014/main" id="{75BA3E6E-9A8D-4534-91CA-08B16795783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957" name="Text Box 1">
          <a:extLst>
            <a:ext uri="{FF2B5EF4-FFF2-40B4-BE49-F238E27FC236}">
              <a16:creationId xmlns:a16="http://schemas.microsoft.com/office/drawing/2014/main" id="{4691DAFE-FAB9-4AC0-8DBE-7B6E99A3B37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958" name="Text Box 8">
          <a:extLst>
            <a:ext uri="{FF2B5EF4-FFF2-40B4-BE49-F238E27FC236}">
              <a16:creationId xmlns:a16="http://schemas.microsoft.com/office/drawing/2014/main" id="{81626A40-A804-4BBD-8909-7A5609707BE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959" name="Text Box 9">
          <a:extLst>
            <a:ext uri="{FF2B5EF4-FFF2-40B4-BE49-F238E27FC236}">
              <a16:creationId xmlns:a16="http://schemas.microsoft.com/office/drawing/2014/main" id="{451A132B-078A-43D8-9319-D0CE616D8A8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960" name="Text Box 10">
          <a:extLst>
            <a:ext uri="{FF2B5EF4-FFF2-40B4-BE49-F238E27FC236}">
              <a16:creationId xmlns:a16="http://schemas.microsoft.com/office/drawing/2014/main" id="{7515A053-9781-4B8C-AE62-D412CA8E30D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961" name="Text Box 41">
          <a:extLst>
            <a:ext uri="{FF2B5EF4-FFF2-40B4-BE49-F238E27FC236}">
              <a16:creationId xmlns:a16="http://schemas.microsoft.com/office/drawing/2014/main" id="{929E9695-F91C-4E74-B843-A2A865D1A3D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962" name="Text Box 43">
          <a:extLst>
            <a:ext uri="{FF2B5EF4-FFF2-40B4-BE49-F238E27FC236}">
              <a16:creationId xmlns:a16="http://schemas.microsoft.com/office/drawing/2014/main" id="{B205E104-D9C5-4DE7-902D-0C9B2C0A00E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963" name="Text Box 1">
          <a:extLst>
            <a:ext uri="{FF2B5EF4-FFF2-40B4-BE49-F238E27FC236}">
              <a16:creationId xmlns:a16="http://schemas.microsoft.com/office/drawing/2014/main" id="{5A23DFF0-F26B-457F-B00B-D9A8AD1611D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964" name="Text Box 8">
          <a:extLst>
            <a:ext uri="{FF2B5EF4-FFF2-40B4-BE49-F238E27FC236}">
              <a16:creationId xmlns:a16="http://schemas.microsoft.com/office/drawing/2014/main" id="{3E0408FC-4DFE-4806-B23D-7D8783F36CB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965" name="Text Box 9">
          <a:extLst>
            <a:ext uri="{FF2B5EF4-FFF2-40B4-BE49-F238E27FC236}">
              <a16:creationId xmlns:a16="http://schemas.microsoft.com/office/drawing/2014/main" id="{DD9D36AF-BE0E-4339-BD4B-02159699041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966" name="Text Box 10">
          <a:extLst>
            <a:ext uri="{FF2B5EF4-FFF2-40B4-BE49-F238E27FC236}">
              <a16:creationId xmlns:a16="http://schemas.microsoft.com/office/drawing/2014/main" id="{ED0E0EE5-E930-4329-846B-3FA6BEB60D9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967" name="Text Box 41">
          <a:extLst>
            <a:ext uri="{FF2B5EF4-FFF2-40B4-BE49-F238E27FC236}">
              <a16:creationId xmlns:a16="http://schemas.microsoft.com/office/drawing/2014/main" id="{AAE09421-2EB0-4A4B-9D48-FCEBAE9B648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968" name="Text Box 43">
          <a:extLst>
            <a:ext uri="{FF2B5EF4-FFF2-40B4-BE49-F238E27FC236}">
              <a16:creationId xmlns:a16="http://schemas.microsoft.com/office/drawing/2014/main" id="{74E901F2-BDF6-4A72-B6AA-7F824EECF82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969" name="Text Box 1">
          <a:extLst>
            <a:ext uri="{FF2B5EF4-FFF2-40B4-BE49-F238E27FC236}">
              <a16:creationId xmlns:a16="http://schemas.microsoft.com/office/drawing/2014/main" id="{356A9AB9-EC9C-4F8D-9B29-FEE8C54A3FC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970" name="Text Box 8">
          <a:extLst>
            <a:ext uri="{FF2B5EF4-FFF2-40B4-BE49-F238E27FC236}">
              <a16:creationId xmlns:a16="http://schemas.microsoft.com/office/drawing/2014/main" id="{2BE2A923-FC27-4517-AD45-514EAB4B235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971" name="Text Box 9">
          <a:extLst>
            <a:ext uri="{FF2B5EF4-FFF2-40B4-BE49-F238E27FC236}">
              <a16:creationId xmlns:a16="http://schemas.microsoft.com/office/drawing/2014/main" id="{A8085C8D-2A9E-4692-A54D-732D135FCD7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972" name="Text Box 10">
          <a:extLst>
            <a:ext uri="{FF2B5EF4-FFF2-40B4-BE49-F238E27FC236}">
              <a16:creationId xmlns:a16="http://schemas.microsoft.com/office/drawing/2014/main" id="{87E5A5D5-1D92-42F4-9E40-1141D41A92D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973" name="Text Box 41">
          <a:extLst>
            <a:ext uri="{FF2B5EF4-FFF2-40B4-BE49-F238E27FC236}">
              <a16:creationId xmlns:a16="http://schemas.microsoft.com/office/drawing/2014/main" id="{9C8F4902-C94A-4FA1-B7D0-182F0C6C1F1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974" name="Text Box 43">
          <a:extLst>
            <a:ext uri="{FF2B5EF4-FFF2-40B4-BE49-F238E27FC236}">
              <a16:creationId xmlns:a16="http://schemas.microsoft.com/office/drawing/2014/main" id="{FBD7A9BA-CD8A-4977-B210-7026D5FF10A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975" name="Text Box 1">
          <a:extLst>
            <a:ext uri="{FF2B5EF4-FFF2-40B4-BE49-F238E27FC236}">
              <a16:creationId xmlns:a16="http://schemas.microsoft.com/office/drawing/2014/main" id="{AA655A36-93C5-46E9-A79C-7258A5722E4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976" name="Text Box 8">
          <a:extLst>
            <a:ext uri="{FF2B5EF4-FFF2-40B4-BE49-F238E27FC236}">
              <a16:creationId xmlns:a16="http://schemas.microsoft.com/office/drawing/2014/main" id="{0519D5A0-07D5-4D4A-90B2-4F38801EAE9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977" name="Text Box 9">
          <a:extLst>
            <a:ext uri="{FF2B5EF4-FFF2-40B4-BE49-F238E27FC236}">
              <a16:creationId xmlns:a16="http://schemas.microsoft.com/office/drawing/2014/main" id="{E4CCC8F0-DD80-4245-88B0-C5F5A254E9F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978" name="Text Box 10">
          <a:extLst>
            <a:ext uri="{FF2B5EF4-FFF2-40B4-BE49-F238E27FC236}">
              <a16:creationId xmlns:a16="http://schemas.microsoft.com/office/drawing/2014/main" id="{84A13468-CF79-4CD7-8F93-BFE916EA6E0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979" name="Text Box 41">
          <a:extLst>
            <a:ext uri="{FF2B5EF4-FFF2-40B4-BE49-F238E27FC236}">
              <a16:creationId xmlns:a16="http://schemas.microsoft.com/office/drawing/2014/main" id="{267C2565-8AAD-4F9B-88CC-5AFA7DD98AF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980" name="Text Box 43">
          <a:extLst>
            <a:ext uri="{FF2B5EF4-FFF2-40B4-BE49-F238E27FC236}">
              <a16:creationId xmlns:a16="http://schemas.microsoft.com/office/drawing/2014/main" id="{3A799F24-1C4B-4B00-8B4A-1344B4BCF8F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981" name="Text Box 1">
          <a:extLst>
            <a:ext uri="{FF2B5EF4-FFF2-40B4-BE49-F238E27FC236}">
              <a16:creationId xmlns:a16="http://schemas.microsoft.com/office/drawing/2014/main" id="{29CE452F-7D97-40E7-9B2A-75E339CF76F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982" name="Text Box 8">
          <a:extLst>
            <a:ext uri="{FF2B5EF4-FFF2-40B4-BE49-F238E27FC236}">
              <a16:creationId xmlns:a16="http://schemas.microsoft.com/office/drawing/2014/main" id="{DA6A6EF9-70D1-43E5-A9DA-D453327B653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983" name="Text Box 9">
          <a:extLst>
            <a:ext uri="{FF2B5EF4-FFF2-40B4-BE49-F238E27FC236}">
              <a16:creationId xmlns:a16="http://schemas.microsoft.com/office/drawing/2014/main" id="{EE216D62-FC92-4C61-BA17-DE65D6744E5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984" name="Text Box 10">
          <a:extLst>
            <a:ext uri="{FF2B5EF4-FFF2-40B4-BE49-F238E27FC236}">
              <a16:creationId xmlns:a16="http://schemas.microsoft.com/office/drawing/2014/main" id="{85B706C1-DE2B-44CE-9EA6-1E9BFB6364F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985" name="Text Box 41">
          <a:extLst>
            <a:ext uri="{FF2B5EF4-FFF2-40B4-BE49-F238E27FC236}">
              <a16:creationId xmlns:a16="http://schemas.microsoft.com/office/drawing/2014/main" id="{00FFC6A8-3A39-4CAF-9C4F-61B065A7534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986" name="Text Box 43">
          <a:extLst>
            <a:ext uri="{FF2B5EF4-FFF2-40B4-BE49-F238E27FC236}">
              <a16:creationId xmlns:a16="http://schemas.microsoft.com/office/drawing/2014/main" id="{CD45BF75-52C8-4425-91CB-4828557619D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987" name="Text Box 1">
          <a:extLst>
            <a:ext uri="{FF2B5EF4-FFF2-40B4-BE49-F238E27FC236}">
              <a16:creationId xmlns:a16="http://schemas.microsoft.com/office/drawing/2014/main" id="{483128E6-AE64-4301-9B90-D67D24DB3A3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988" name="Text Box 8">
          <a:extLst>
            <a:ext uri="{FF2B5EF4-FFF2-40B4-BE49-F238E27FC236}">
              <a16:creationId xmlns:a16="http://schemas.microsoft.com/office/drawing/2014/main" id="{4BBC269B-09ED-4664-8BC7-79DF1681163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989" name="Text Box 9">
          <a:extLst>
            <a:ext uri="{FF2B5EF4-FFF2-40B4-BE49-F238E27FC236}">
              <a16:creationId xmlns:a16="http://schemas.microsoft.com/office/drawing/2014/main" id="{1B36898C-D5B6-44F9-BDD4-1A069940AF0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990" name="Text Box 10">
          <a:extLst>
            <a:ext uri="{FF2B5EF4-FFF2-40B4-BE49-F238E27FC236}">
              <a16:creationId xmlns:a16="http://schemas.microsoft.com/office/drawing/2014/main" id="{F0E0BDA9-F322-4F3C-A7ED-320EB339F47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991" name="Text Box 41">
          <a:extLst>
            <a:ext uri="{FF2B5EF4-FFF2-40B4-BE49-F238E27FC236}">
              <a16:creationId xmlns:a16="http://schemas.microsoft.com/office/drawing/2014/main" id="{13A77E2E-86A4-4838-815F-A503D066DED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6992" name="Text Box 43">
          <a:extLst>
            <a:ext uri="{FF2B5EF4-FFF2-40B4-BE49-F238E27FC236}">
              <a16:creationId xmlns:a16="http://schemas.microsoft.com/office/drawing/2014/main" id="{CE8129C7-11D2-4223-AD6F-9E575E2E756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6993" name="Text Box 1">
          <a:extLst>
            <a:ext uri="{FF2B5EF4-FFF2-40B4-BE49-F238E27FC236}">
              <a16:creationId xmlns:a16="http://schemas.microsoft.com/office/drawing/2014/main" id="{DC90F172-3B53-40F0-97EE-B5BF78C3F84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6994" name="Text Box 8">
          <a:extLst>
            <a:ext uri="{FF2B5EF4-FFF2-40B4-BE49-F238E27FC236}">
              <a16:creationId xmlns:a16="http://schemas.microsoft.com/office/drawing/2014/main" id="{1E5AE09E-A71B-455C-9041-81BB2C5E45C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6995" name="Text Box 9">
          <a:extLst>
            <a:ext uri="{FF2B5EF4-FFF2-40B4-BE49-F238E27FC236}">
              <a16:creationId xmlns:a16="http://schemas.microsoft.com/office/drawing/2014/main" id="{B0C2EEC4-CB11-446D-AD35-FB7212156BD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6996" name="Text Box 10">
          <a:extLst>
            <a:ext uri="{FF2B5EF4-FFF2-40B4-BE49-F238E27FC236}">
              <a16:creationId xmlns:a16="http://schemas.microsoft.com/office/drawing/2014/main" id="{3ED1668B-6DC5-4425-A07C-BB860DAF14A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6997" name="Text Box 41">
          <a:extLst>
            <a:ext uri="{FF2B5EF4-FFF2-40B4-BE49-F238E27FC236}">
              <a16:creationId xmlns:a16="http://schemas.microsoft.com/office/drawing/2014/main" id="{1CA8B08A-1703-4C81-B9ED-E26489E4B1A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6998" name="Text Box 43">
          <a:extLst>
            <a:ext uri="{FF2B5EF4-FFF2-40B4-BE49-F238E27FC236}">
              <a16:creationId xmlns:a16="http://schemas.microsoft.com/office/drawing/2014/main" id="{9853FC5A-6410-44E8-BB90-DC1A1C100ED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246999" name="Text Box 1">
          <a:extLst>
            <a:ext uri="{FF2B5EF4-FFF2-40B4-BE49-F238E27FC236}">
              <a16:creationId xmlns:a16="http://schemas.microsoft.com/office/drawing/2014/main" id="{70705EA3-C9EA-440A-8797-7E63A471A86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247000" name="Text Box 8">
          <a:extLst>
            <a:ext uri="{FF2B5EF4-FFF2-40B4-BE49-F238E27FC236}">
              <a16:creationId xmlns:a16="http://schemas.microsoft.com/office/drawing/2014/main" id="{666AE960-133D-42A3-9E05-91BAE8F505C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247001" name="Text Box 9">
          <a:extLst>
            <a:ext uri="{FF2B5EF4-FFF2-40B4-BE49-F238E27FC236}">
              <a16:creationId xmlns:a16="http://schemas.microsoft.com/office/drawing/2014/main" id="{02D82217-77AD-4690-AA43-604D5465B71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247002" name="Text Box 10">
          <a:extLst>
            <a:ext uri="{FF2B5EF4-FFF2-40B4-BE49-F238E27FC236}">
              <a16:creationId xmlns:a16="http://schemas.microsoft.com/office/drawing/2014/main" id="{2A2250EF-1C4A-4F00-B411-3E01FEC3CBF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247003" name="Text Box 41">
          <a:extLst>
            <a:ext uri="{FF2B5EF4-FFF2-40B4-BE49-F238E27FC236}">
              <a16:creationId xmlns:a16="http://schemas.microsoft.com/office/drawing/2014/main" id="{06286546-7FAB-48AC-BD53-B56CCC37B20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247004" name="Text Box 43">
          <a:extLst>
            <a:ext uri="{FF2B5EF4-FFF2-40B4-BE49-F238E27FC236}">
              <a16:creationId xmlns:a16="http://schemas.microsoft.com/office/drawing/2014/main" id="{1568CAFD-56CE-47E4-9AF6-D162F1964AC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005" name="Text Box 1">
          <a:extLst>
            <a:ext uri="{FF2B5EF4-FFF2-40B4-BE49-F238E27FC236}">
              <a16:creationId xmlns:a16="http://schemas.microsoft.com/office/drawing/2014/main" id="{5B84562E-1E3B-4102-BE99-2814B353126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006" name="Text Box 8">
          <a:extLst>
            <a:ext uri="{FF2B5EF4-FFF2-40B4-BE49-F238E27FC236}">
              <a16:creationId xmlns:a16="http://schemas.microsoft.com/office/drawing/2014/main" id="{304BE689-31E4-40C5-8B3B-B4D06B64694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007" name="Text Box 9">
          <a:extLst>
            <a:ext uri="{FF2B5EF4-FFF2-40B4-BE49-F238E27FC236}">
              <a16:creationId xmlns:a16="http://schemas.microsoft.com/office/drawing/2014/main" id="{C53E9E88-2982-49CD-8A02-26AD9807C2E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008" name="Text Box 10">
          <a:extLst>
            <a:ext uri="{FF2B5EF4-FFF2-40B4-BE49-F238E27FC236}">
              <a16:creationId xmlns:a16="http://schemas.microsoft.com/office/drawing/2014/main" id="{03FE1570-A15C-48D9-BFE6-9DAE3048203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009" name="Text Box 41">
          <a:extLst>
            <a:ext uri="{FF2B5EF4-FFF2-40B4-BE49-F238E27FC236}">
              <a16:creationId xmlns:a16="http://schemas.microsoft.com/office/drawing/2014/main" id="{9B489644-343A-45D0-80DF-E55F6201002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010" name="Text Box 43">
          <a:extLst>
            <a:ext uri="{FF2B5EF4-FFF2-40B4-BE49-F238E27FC236}">
              <a16:creationId xmlns:a16="http://schemas.microsoft.com/office/drawing/2014/main" id="{B9FF2EB8-5A67-4C41-9A00-B60E10E14B6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011" name="Text Box 1">
          <a:extLst>
            <a:ext uri="{FF2B5EF4-FFF2-40B4-BE49-F238E27FC236}">
              <a16:creationId xmlns:a16="http://schemas.microsoft.com/office/drawing/2014/main" id="{247ED6B2-140A-425C-958F-F517F5FC9F0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012" name="Text Box 8">
          <a:extLst>
            <a:ext uri="{FF2B5EF4-FFF2-40B4-BE49-F238E27FC236}">
              <a16:creationId xmlns:a16="http://schemas.microsoft.com/office/drawing/2014/main" id="{02FD5934-A24A-46CF-B8FF-DFE51E3EDB1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013" name="Text Box 9">
          <a:extLst>
            <a:ext uri="{FF2B5EF4-FFF2-40B4-BE49-F238E27FC236}">
              <a16:creationId xmlns:a16="http://schemas.microsoft.com/office/drawing/2014/main" id="{78B6CA6A-69F1-4FAA-994A-0253F273653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014" name="Text Box 10">
          <a:extLst>
            <a:ext uri="{FF2B5EF4-FFF2-40B4-BE49-F238E27FC236}">
              <a16:creationId xmlns:a16="http://schemas.microsoft.com/office/drawing/2014/main" id="{E562278B-AE20-4A6D-AB70-38C67E44FBB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015" name="Text Box 41">
          <a:extLst>
            <a:ext uri="{FF2B5EF4-FFF2-40B4-BE49-F238E27FC236}">
              <a16:creationId xmlns:a16="http://schemas.microsoft.com/office/drawing/2014/main" id="{5FE2E88C-848E-4A86-88DD-04EFEAD2AAC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016" name="Text Box 43">
          <a:extLst>
            <a:ext uri="{FF2B5EF4-FFF2-40B4-BE49-F238E27FC236}">
              <a16:creationId xmlns:a16="http://schemas.microsoft.com/office/drawing/2014/main" id="{C02C43BC-4AF3-4F4F-AAF3-6F74BB1082D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017" name="Text Box 1">
          <a:extLst>
            <a:ext uri="{FF2B5EF4-FFF2-40B4-BE49-F238E27FC236}">
              <a16:creationId xmlns:a16="http://schemas.microsoft.com/office/drawing/2014/main" id="{669206D4-F9BA-414C-8D2A-B9690E7FF3F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018" name="Text Box 8">
          <a:extLst>
            <a:ext uri="{FF2B5EF4-FFF2-40B4-BE49-F238E27FC236}">
              <a16:creationId xmlns:a16="http://schemas.microsoft.com/office/drawing/2014/main" id="{14105C06-A280-4CDB-82D9-A5187F99045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019" name="Text Box 9">
          <a:extLst>
            <a:ext uri="{FF2B5EF4-FFF2-40B4-BE49-F238E27FC236}">
              <a16:creationId xmlns:a16="http://schemas.microsoft.com/office/drawing/2014/main" id="{33299469-B1AE-4102-8E60-FAD79F52520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020" name="Text Box 10">
          <a:extLst>
            <a:ext uri="{FF2B5EF4-FFF2-40B4-BE49-F238E27FC236}">
              <a16:creationId xmlns:a16="http://schemas.microsoft.com/office/drawing/2014/main" id="{A3018423-DD5E-4548-B903-B08B9242922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021" name="Text Box 41">
          <a:extLst>
            <a:ext uri="{FF2B5EF4-FFF2-40B4-BE49-F238E27FC236}">
              <a16:creationId xmlns:a16="http://schemas.microsoft.com/office/drawing/2014/main" id="{57BD57B5-924A-4011-956B-C8D44425C54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022" name="Text Box 43">
          <a:extLst>
            <a:ext uri="{FF2B5EF4-FFF2-40B4-BE49-F238E27FC236}">
              <a16:creationId xmlns:a16="http://schemas.microsoft.com/office/drawing/2014/main" id="{00F13839-83C9-4184-8FE9-740FE447532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023" name="Text Box 1">
          <a:extLst>
            <a:ext uri="{FF2B5EF4-FFF2-40B4-BE49-F238E27FC236}">
              <a16:creationId xmlns:a16="http://schemas.microsoft.com/office/drawing/2014/main" id="{B4D341F7-43C8-43A2-A0CF-7774890F831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024" name="Text Box 8">
          <a:extLst>
            <a:ext uri="{FF2B5EF4-FFF2-40B4-BE49-F238E27FC236}">
              <a16:creationId xmlns:a16="http://schemas.microsoft.com/office/drawing/2014/main" id="{46A5E339-43B7-476E-9723-F8E0FA3833A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025" name="Text Box 9">
          <a:extLst>
            <a:ext uri="{FF2B5EF4-FFF2-40B4-BE49-F238E27FC236}">
              <a16:creationId xmlns:a16="http://schemas.microsoft.com/office/drawing/2014/main" id="{6DDC3B53-42FE-4858-A2E1-0ECB83A2D20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026" name="Text Box 10">
          <a:extLst>
            <a:ext uri="{FF2B5EF4-FFF2-40B4-BE49-F238E27FC236}">
              <a16:creationId xmlns:a16="http://schemas.microsoft.com/office/drawing/2014/main" id="{3AD7741E-33C0-4D9A-9A05-5C6239A117D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027" name="Text Box 41">
          <a:extLst>
            <a:ext uri="{FF2B5EF4-FFF2-40B4-BE49-F238E27FC236}">
              <a16:creationId xmlns:a16="http://schemas.microsoft.com/office/drawing/2014/main" id="{D42BAED6-B6A3-4BF1-BD6F-B61A80F3685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028" name="Text Box 43">
          <a:extLst>
            <a:ext uri="{FF2B5EF4-FFF2-40B4-BE49-F238E27FC236}">
              <a16:creationId xmlns:a16="http://schemas.microsoft.com/office/drawing/2014/main" id="{2DA9F731-8974-44AF-BB46-8AD48F344F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247029" name="Text Box 1">
          <a:extLst>
            <a:ext uri="{FF2B5EF4-FFF2-40B4-BE49-F238E27FC236}">
              <a16:creationId xmlns:a16="http://schemas.microsoft.com/office/drawing/2014/main" id="{E8E410C7-DA7D-49B3-8FEA-59C66BA6EE3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247030" name="Text Box 8">
          <a:extLst>
            <a:ext uri="{FF2B5EF4-FFF2-40B4-BE49-F238E27FC236}">
              <a16:creationId xmlns:a16="http://schemas.microsoft.com/office/drawing/2014/main" id="{063793BB-78B5-43FA-8A01-81B25E4DDAE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247031" name="Text Box 9">
          <a:extLst>
            <a:ext uri="{FF2B5EF4-FFF2-40B4-BE49-F238E27FC236}">
              <a16:creationId xmlns:a16="http://schemas.microsoft.com/office/drawing/2014/main" id="{BFB72043-8138-4604-8D61-415FFCD6D6E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247032" name="Text Box 10">
          <a:extLst>
            <a:ext uri="{FF2B5EF4-FFF2-40B4-BE49-F238E27FC236}">
              <a16:creationId xmlns:a16="http://schemas.microsoft.com/office/drawing/2014/main" id="{27B0EB91-4EC2-4829-B5A6-805CB754643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247033" name="Text Box 41">
          <a:extLst>
            <a:ext uri="{FF2B5EF4-FFF2-40B4-BE49-F238E27FC236}">
              <a16:creationId xmlns:a16="http://schemas.microsoft.com/office/drawing/2014/main" id="{B61349E8-1D1E-476E-8196-C1029CCBAFD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247034" name="Text Box 43">
          <a:extLst>
            <a:ext uri="{FF2B5EF4-FFF2-40B4-BE49-F238E27FC236}">
              <a16:creationId xmlns:a16="http://schemas.microsoft.com/office/drawing/2014/main" id="{175B0F79-A485-4F31-92AA-9103B5EA664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035" name="Text Box 1">
          <a:extLst>
            <a:ext uri="{FF2B5EF4-FFF2-40B4-BE49-F238E27FC236}">
              <a16:creationId xmlns:a16="http://schemas.microsoft.com/office/drawing/2014/main" id="{0AE4D1E4-C887-45ED-AE40-FAFD8EDB070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036" name="Text Box 8">
          <a:extLst>
            <a:ext uri="{FF2B5EF4-FFF2-40B4-BE49-F238E27FC236}">
              <a16:creationId xmlns:a16="http://schemas.microsoft.com/office/drawing/2014/main" id="{825CBEEA-7711-4E50-930D-10F991B1C7C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037" name="Text Box 9">
          <a:extLst>
            <a:ext uri="{FF2B5EF4-FFF2-40B4-BE49-F238E27FC236}">
              <a16:creationId xmlns:a16="http://schemas.microsoft.com/office/drawing/2014/main" id="{E13BE0DD-BE7E-423B-9BEA-D3391F06789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038" name="Text Box 10">
          <a:extLst>
            <a:ext uri="{FF2B5EF4-FFF2-40B4-BE49-F238E27FC236}">
              <a16:creationId xmlns:a16="http://schemas.microsoft.com/office/drawing/2014/main" id="{A206EAEF-D7C5-4F78-A9BD-1D14B08A81C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039" name="Text Box 41">
          <a:extLst>
            <a:ext uri="{FF2B5EF4-FFF2-40B4-BE49-F238E27FC236}">
              <a16:creationId xmlns:a16="http://schemas.microsoft.com/office/drawing/2014/main" id="{1DD09F5D-CAA0-4BEB-A9E5-DA4812CCFDC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040" name="Text Box 43">
          <a:extLst>
            <a:ext uri="{FF2B5EF4-FFF2-40B4-BE49-F238E27FC236}">
              <a16:creationId xmlns:a16="http://schemas.microsoft.com/office/drawing/2014/main" id="{CAB21360-6067-4101-A18D-709A8FB1501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041" name="Text Box 1">
          <a:extLst>
            <a:ext uri="{FF2B5EF4-FFF2-40B4-BE49-F238E27FC236}">
              <a16:creationId xmlns:a16="http://schemas.microsoft.com/office/drawing/2014/main" id="{DECB04D4-5B24-4164-8443-4A22E71BCEA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042" name="Text Box 8">
          <a:extLst>
            <a:ext uri="{FF2B5EF4-FFF2-40B4-BE49-F238E27FC236}">
              <a16:creationId xmlns:a16="http://schemas.microsoft.com/office/drawing/2014/main" id="{63839B73-17A1-4A88-9AD6-168BB80D9DB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043" name="Text Box 9">
          <a:extLst>
            <a:ext uri="{FF2B5EF4-FFF2-40B4-BE49-F238E27FC236}">
              <a16:creationId xmlns:a16="http://schemas.microsoft.com/office/drawing/2014/main" id="{24630C1C-4555-4E5A-A61D-66EE1037904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044" name="Text Box 10">
          <a:extLst>
            <a:ext uri="{FF2B5EF4-FFF2-40B4-BE49-F238E27FC236}">
              <a16:creationId xmlns:a16="http://schemas.microsoft.com/office/drawing/2014/main" id="{AD8CD048-D66E-46C5-A308-102F1FC5B30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045" name="Text Box 41">
          <a:extLst>
            <a:ext uri="{FF2B5EF4-FFF2-40B4-BE49-F238E27FC236}">
              <a16:creationId xmlns:a16="http://schemas.microsoft.com/office/drawing/2014/main" id="{3C9E1890-AECC-4684-9FAA-3BED1CD02AA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046" name="Text Box 43">
          <a:extLst>
            <a:ext uri="{FF2B5EF4-FFF2-40B4-BE49-F238E27FC236}">
              <a16:creationId xmlns:a16="http://schemas.microsoft.com/office/drawing/2014/main" id="{E09D5293-A66C-45EC-8347-FB62A86FF12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047" name="Text Box 1">
          <a:extLst>
            <a:ext uri="{FF2B5EF4-FFF2-40B4-BE49-F238E27FC236}">
              <a16:creationId xmlns:a16="http://schemas.microsoft.com/office/drawing/2014/main" id="{373CC081-6D86-42A6-AC71-B1B6A672CB9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048" name="Text Box 8">
          <a:extLst>
            <a:ext uri="{FF2B5EF4-FFF2-40B4-BE49-F238E27FC236}">
              <a16:creationId xmlns:a16="http://schemas.microsoft.com/office/drawing/2014/main" id="{92162C1F-E64B-429E-BB05-CC5611DDE30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049" name="Text Box 9">
          <a:extLst>
            <a:ext uri="{FF2B5EF4-FFF2-40B4-BE49-F238E27FC236}">
              <a16:creationId xmlns:a16="http://schemas.microsoft.com/office/drawing/2014/main" id="{B6096ED6-FF96-4EFE-89D4-B56DDBEA8F2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050" name="Text Box 10">
          <a:extLst>
            <a:ext uri="{FF2B5EF4-FFF2-40B4-BE49-F238E27FC236}">
              <a16:creationId xmlns:a16="http://schemas.microsoft.com/office/drawing/2014/main" id="{1C67E4CA-4E2F-4D85-A09B-6D629215AEC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051" name="Text Box 41">
          <a:extLst>
            <a:ext uri="{FF2B5EF4-FFF2-40B4-BE49-F238E27FC236}">
              <a16:creationId xmlns:a16="http://schemas.microsoft.com/office/drawing/2014/main" id="{28084AFD-F3E3-486B-892B-5A397FF2AE5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052" name="Text Box 43">
          <a:extLst>
            <a:ext uri="{FF2B5EF4-FFF2-40B4-BE49-F238E27FC236}">
              <a16:creationId xmlns:a16="http://schemas.microsoft.com/office/drawing/2014/main" id="{5747107E-4301-4330-BA97-50760DFBB32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053" name="Text Box 1">
          <a:extLst>
            <a:ext uri="{FF2B5EF4-FFF2-40B4-BE49-F238E27FC236}">
              <a16:creationId xmlns:a16="http://schemas.microsoft.com/office/drawing/2014/main" id="{3B0F1EF4-E880-4D7C-B3E7-26FC77D19CB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054" name="Text Box 8">
          <a:extLst>
            <a:ext uri="{FF2B5EF4-FFF2-40B4-BE49-F238E27FC236}">
              <a16:creationId xmlns:a16="http://schemas.microsoft.com/office/drawing/2014/main" id="{D4D90791-14F9-4C0A-8226-9F5BBC7A706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055" name="Text Box 9">
          <a:extLst>
            <a:ext uri="{FF2B5EF4-FFF2-40B4-BE49-F238E27FC236}">
              <a16:creationId xmlns:a16="http://schemas.microsoft.com/office/drawing/2014/main" id="{6CFC7BC2-ECEF-4048-85D5-C5F47893769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056" name="Text Box 10">
          <a:extLst>
            <a:ext uri="{FF2B5EF4-FFF2-40B4-BE49-F238E27FC236}">
              <a16:creationId xmlns:a16="http://schemas.microsoft.com/office/drawing/2014/main" id="{77F6AE9B-2238-44F4-A7D1-4AB4A692BD7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057" name="Text Box 41">
          <a:extLst>
            <a:ext uri="{FF2B5EF4-FFF2-40B4-BE49-F238E27FC236}">
              <a16:creationId xmlns:a16="http://schemas.microsoft.com/office/drawing/2014/main" id="{07A0CEFD-AE53-48F3-9B31-8E4E080FB21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058" name="Text Box 43">
          <a:extLst>
            <a:ext uri="{FF2B5EF4-FFF2-40B4-BE49-F238E27FC236}">
              <a16:creationId xmlns:a16="http://schemas.microsoft.com/office/drawing/2014/main" id="{30FB45B4-C9B9-4915-B111-7AA7692F719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059" name="Text Box 1">
          <a:extLst>
            <a:ext uri="{FF2B5EF4-FFF2-40B4-BE49-F238E27FC236}">
              <a16:creationId xmlns:a16="http://schemas.microsoft.com/office/drawing/2014/main" id="{A2E679B1-9B19-475E-BD67-108BBEF21D6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060" name="Text Box 8">
          <a:extLst>
            <a:ext uri="{FF2B5EF4-FFF2-40B4-BE49-F238E27FC236}">
              <a16:creationId xmlns:a16="http://schemas.microsoft.com/office/drawing/2014/main" id="{0E5DCB90-D89B-41E3-AE1F-CFC01D16E50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061" name="Text Box 9">
          <a:extLst>
            <a:ext uri="{FF2B5EF4-FFF2-40B4-BE49-F238E27FC236}">
              <a16:creationId xmlns:a16="http://schemas.microsoft.com/office/drawing/2014/main" id="{16220D27-8403-4911-8632-5D4DA6BD526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062" name="Text Box 10">
          <a:extLst>
            <a:ext uri="{FF2B5EF4-FFF2-40B4-BE49-F238E27FC236}">
              <a16:creationId xmlns:a16="http://schemas.microsoft.com/office/drawing/2014/main" id="{78D14355-BEAD-4E98-939B-9F5D2DE3434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063" name="Text Box 41">
          <a:extLst>
            <a:ext uri="{FF2B5EF4-FFF2-40B4-BE49-F238E27FC236}">
              <a16:creationId xmlns:a16="http://schemas.microsoft.com/office/drawing/2014/main" id="{241012E2-B3BE-4FB8-AA4D-E98EDD434E9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064" name="Text Box 43">
          <a:extLst>
            <a:ext uri="{FF2B5EF4-FFF2-40B4-BE49-F238E27FC236}">
              <a16:creationId xmlns:a16="http://schemas.microsoft.com/office/drawing/2014/main" id="{1B2266C3-6E83-41B4-93C8-D135240410F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065" name="Text Box 1">
          <a:extLst>
            <a:ext uri="{FF2B5EF4-FFF2-40B4-BE49-F238E27FC236}">
              <a16:creationId xmlns:a16="http://schemas.microsoft.com/office/drawing/2014/main" id="{1C85646D-43DE-4376-AD59-E5CCF832E7A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066" name="Text Box 8">
          <a:extLst>
            <a:ext uri="{FF2B5EF4-FFF2-40B4-BE49-F238E27FC236}">
              <a16:creationId xmlns:a16="http://schemas.microsoft.com/office/drawing/2014/main" id="{8275BA52-5864-4B36-A259-598E7BC464D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067" name="Text Box 9">
          <a:extLst>
            <a:ext uri="{FF2B5EF4-FFF2-40B4-BE49-F238E27FC236}">
              <a16:creationId xmlns:a16="http://schemas.microsoft.com/office/drawing/2014/main" id="{9FD4ACBC-A878-4939-8AB6-F1EA00D5CC5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068" name="Text Box 10">
          <a:extLst>
            <a:ext uri="{FF2B5EF4-FFF2-40B4-BE49-F238E27FC236}">
              <a16:creationId xmlns:a16="http://schemas.microsoft.com/office/drawing/2014/main" id="{EECD3A22-8A3A-4419-9A49-4B7E1FECAB2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069" name="Text Box 41">
          <a:extLst>
            <a:ext uri="{FF2B5EF4-FFF2-40B4-BE49-F238E27FC236}">
              <a16:creationId xmlns:a16="http://schemas.microsoft.com/office/drawing/2014/main" id="{01990AAF-50CD-4204-824A-8643FBA8D9E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070" name="Text Box 43">
          <a:extLst>
            <a:ext uri="{FF2B5EF4-FFF2-40B4-BE49-F238E27FC236}">
              <a16:creationId xmlns:a16="http://schemas.microsoft.com/office/drawing/2014/main" id="{3D6AC445-530C-40B3-94EF-E66D5CAAD15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7071" name="Text Box 1">
          <a:extLst>
            <a:ext uri="{FF2B5EF4-FFF2-40B4-BE49-F238E27FC236}">
              <a16:creationId xmlns:a16="http://schemas.microsoft.com/office/drawing/2014/main" id="{C926476B-912A-429D-AE89-A7EB8FB0119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7072" name="Text Box 8">
          <a:extLst>
            <a:ext uri="{FF2B5EF4-FFF2-40B4-BE49-F238E27FC236}">
              <a16:creationId xmlns:a16="http://schemas.microsoft.com/office/drawing/2014/main" id="{5CB2D861-9626-4179-9967-12C42835336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7073" name="Text Box 9">
          <a:extLst>
            <a:ext uri="{FF2B5EF4-FFF2-40B4-BE49-F238E27FC236}">
              <a16:creationId xmlns:a16="http://schemas.microsoft.com/office/drawing/2014/main" id="{5862E42D-FE06-4AAA-9680-8B79A65007C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7074" name="Text Box 10">
          <a:extLst>
            <a:ext uri="{FF2B5EF4-FFF2-40B4-BE49-F238E27FC236}">
              <a16:creationId xmlns:a16="http://schemas.microsoft.com/office/drawing/2014/main" id="{5A86F2EB-7070-4888-9403-CF5C5A5902E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7075" name="Text Box 41">
          <a:extLst>
            <a:ext uri="{FF2B5EF4-FFF2-40B4-BE49-F238E27FC236}">
              <a16:creationId xmlns:a16="http://schemas.microsoft.com/office/drawing/2014/main" id="{3F7BC156-A9B5-470F-8D5F-C67F56B2ED6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7076" name="Text Box 43">
          <a:extLst>
            <a:ext uri="{FF2B5EF4-FFF2-40B4-BE49-F238E27FC236}">
              <a16:creationId xmlns:a16="http://schemas.microsoft.com/office/drawing/2014/main" id="{ADBD06A7-7D22-422D-81DD-D960DE39907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077" name="Text Box 1">
          <a:extLst>
            <a:ext uri="{FF2B5EF4-FFF2-40B4-BE49-F238E27FC236}">
              <a16:creationId xmlns:a16="http://schemas.microsoft.com/office/drawing/2014/main" id="{8DF35283-D4E8-4B7D-B2D6-58547E873FD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078" name="Text Box 8">
          <a:extLst>
            <a:ext uri="{FF2B5EF4-FFF2-40B4-BE49-F238E27FC236}">
              <a16:creationId xmlns:a16="http://schemas.microsoft.com/office/drawing/2014/main" id="{273C64F2-A796-4CBA-B9DA-919D78AB066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079" name="Text Box 9">
          <a:extLst>
            <a:ext uri="{FF2B5EF4-FFF2-40B4-BE49-F238E27FC236}">
              <a16:creationId xmlns:a16="http://schemas.microsoft.com/office/drawing/2014/main" id="{7EFD8DFD-8090-441C-95E4-AB6064D8C79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080" name="Text Box 10">
          <a:extLst>
            <a:ext uri="{FF2B5EF4-FFF2-40B4-BE49-F238E27FC236}">
              <a16:creationId xmlns:a16="http://schemas.microsoft.com/office/drawing/2014/main" id="{46F2471B-5778-42D0-878C-A2965DD9340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081" name="Text Box 41">
          <a:extLst>
            <a:ext uri="{FF2B5EF4-FFF2-40B4-BE49-F238E27FC236}">
              <a16:creationId xmlns:a16="http://schemas.microsoft.com/office/drawing/2014/main" id="{21B9DDCC-F5E2-464E-AAFC-4858E741A11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082" name="Text Box 43">
          <a:extLst>
            <a:ext uri="{FF2B5EF4-FFF2-40B4-BE49-F238E27FC236}">
              <a16:creationId xmlns:a16="http://schemas.microsoft.com/office/drawing/2014/main" id="{3C946124-463A-4EA6-A705-494591FB65D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083" name="Text Box 1">
          <a:extLst>
            <a:ext uri="{FF2B5EF4-FFF2-40B4-BE49-F238E27FC236}">
              <a16:creationId xmlns:a16="http://schemas.microsoft.com/office/drawing/2014/main" id="{3770BD4E-F8FB-46FE-9CCF-20E43F968BE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084" name="Text Box 8">
          <a:extLst>
            <a:ext uri="{FF2B5EF4-FFF2-40B4-BE49-F238E27FC236}">
              <a16:creationId xmlns:a16="http://schemas.microsoft.com/office/drawing/2014/main" id="{89FFCB65-5A53-49E9-924F-31F23010B61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085" name="Text Box 9">
          <a:extLst>
            <a:ext uri="{FF2B5EF4-FFF2-40B4-BE49-F238E27FC236}">
              <a16:creationId xmlns:a16="http://schemas.microsoft.com/office/drawing/2014/main" id="{EC4FD0AC-B61D-4CB6-9B42-7F03D46BF91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086" name="Text Box 10">
          <a:extLst>
            <a:ext uri="{FF2B5EF4-FFF2-40B4-BE49-F238E27FC236}">
              <a16:creationId xmlns:a16="http://schemas.microsoft.com/office/drawing/2014/main" id="{2C8D44BA-7396-4EE1-A51A-CD0A74EF8CE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087" name="Text Box 41">
          <a:extLst>
            <a:ext uri="{FF2B5EF4-FFF2-40B4-BE49-F238E27FC236}">
              <a16:creationId xmlns:a16="http://schemas.microsoft.com/office/drawing/2014/main" id="{E64A0127-4508-43A8-8D76-FBB496057BF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088" name="Text Box 43">
          <a:extLst>
            <a:ext uri="{FF2B5EF4-FFF2-40B4-BE49-F238E27FC236}">
              <a16:creationId xmlns:a16="http://schemas.microsoft.com/office/drawing/2014/main" id="{DA2F6025-BDFB-40C3-9CEA-ED52BB29C01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089" name="Text Box 1">
          <a:extLst>
            <a:ext uri="{FF2B5EF4-FFF2-40B4-BE49-F238E27FC236}">
              <a16:creationId xmlns:a16="http://schemas.microsoft.com/office/drawing/2014/main" id="{ADDC6D96-4CA7-4535-8E74-BD269F74B17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090" name="Text Box 8">
          <a:extLst>
            <a:ext uri="{FF2B5EF4-FFF2-40B4-BE49-F238E27FC236}">
              <a16:creationId xmlns:a16="http://schemas.microsoft.com/office/drawing/2014/main" id="{D0636B69-2442-4234-A413-79981D0CAB0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091" name="Text Box 9">
          <a:extLst>
            <a:ext uri="{FF2B5EF4-FFF2-40B4-BE49-F238E27FC236}">
              <a16:creationId xmlns:a16="http://schemas.microsoft.com/office/drawing/2014/main" id="{4949DB7C-447E-4C17-86D1-E03EC6F7C2E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092" name="Text Box 10">
          <a:extLst>
            <a:ext uri="{FF2B5EF4-FFF2-40B4-BE49-F238E27FC236}">
              <a16:creationId xmlns:a16="http://schemas.microsoft.com/office/drawing/2014/main" id="{1656745E-7DC4-4762-9BBC-630C5BB6A81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093" name="Text Box 41">
          <a:extLst>
            <a:ext uri="{FF2B5EF4-FFF2-40B4-BE49-F238E27FC236}">
              <a16:creationId xmlns:a16="http://schemas.microsoft.com/office/drawing/2014/main" id="{C9B9B94A-A9C4-4D3C-9966-1036F0F3E7E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094" name="Text Box 43">
          <a:extLst>
            <a:ext uri="{FF2B5EF4-FFF2-40B4-BE49-F238E27FC236}">
              <a16:creationId xmlns:a16="http://schemas.microsoft.com/office/drawing/2014/main" id="{60EE662E-3077-4EA2-B951-91041884CCD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095" name="Text Box 1">
          <a:extLst>
            <a:ext uri="{FF2B5EF4-FFF2-40B4-BE49-F238E27FC236}">
              <a16:creationId xmlns:a16="http://schemas.microsoft.com/office/drawing/2014/main" id="{194E4368-186F-4134-994D-DD5E2D9566E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096" name="Text Box 8">
          <a:extLst>
            <a:ext uri="{FF2B5EF4-FFF2-40B4-BE49-F238E27FC236}">
              <a16:creationId xmlns:a16="http://schemas.microsoft.com/office/drawing/2014/main" id="{F282CFE3-3239-4383-8505-689F2E3488C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097" name="Text Box 9">
          <a:extLst>
            <a:ext uri="{FF2B5EF4-FFF2-40B4-BE49-F238E27FC236}">
              <a16:creationId xmlns:a16="http://schemas.microsoft.com/office/drawing/2014/main" id="{40D3CFA2-E1F3-4B47-BE33-4E6724C93B8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098" name="Text Box 10">
          <a:extLst>
            <a:ext uri="{FF2B5EF4-FFF2-40B4-BE49-F238E27FC236}">
              <a16:creationId xmlns:a16="http://schemas.microsoft.com/office/drawing/2014/main" id="{4CC2F4AD-9D55-4312-97B9-48CBED7E6CB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099" name="Text Box 41">
          <a:extLst>
            <a:ext uri="{FF2B5EF4-FFF2-40B4-BE49-F238E27FC236}">
              <a16:creationId xmlns:a16="http://schemas.microsoft.com/office/drawing/2014/main" id="{BAD80ABA-0E6D-40BA-B4AE-82403950D3A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100" name="Text Box 43">
          <a:extLst>
            <a:ext uri="{FF2B5EF4-FFF2-40B4-BE49-F238E27FC236}">
              <a16:creationId xmlns:a16="http://schemas.microsoft.com/office/drawing/2014/main" id="{87B599A9-E152-418A-858D-FFAEACB52A3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247101" name="Text Box 1">
          <a:extLst>
            <a:ext uri="{FF2B5EF4-FFF2-40B4-BE49-F238E27FC236}">
              <a16:creationId xmlns:a16="http://schemas.microsoft.com/office/drawing/2014/main" id="{38FDCADE-B05D-44DC-9BF9-5909C250AF8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247102" name="Text Box 8">
          <a:extLst>
            <a:ext uri="{FF2B5EF4-FFF2-40B4-BE49-F238E27FC236}">
              <a16:creationId xmlns:a16="http://schemas.microsoft.com/office/drawing/2014/main" id="{5D9AE18C-4D26-49B4-9B08-57199CF0288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247103" name="Text Box 9">
          <a:extLst>
            <a:ext uri="{FF2B5EF4-FFF2-40B4-BE49-F238E27FC236}">
              <a16:creationId xmlns:a16="http://schemas.microsoft.com/office/drawing/2014/main" id="{934C1191-A445-4349-88E6-10C625CC8F9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247104" name="Text Box 10">
          <a:extLst>
            <a:ext uri="{FF2B5EF4-FFF2-40B4-BE49-F238E27FC236}">
              <a16:creationId xmlns:a16="http://schemas.microsoft.com/office/drawing/2014/main" id="{94416419-C7BF-41F3-96B7-BDEC733568C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247105" name="Text Box 41">
          <a:extLst>
            <a:ext uri="{FF2B5EF4-FFF2-40B4-BE49-F238E27FC236}">
              <a16:creationId xmlns:a16="http://schemas.microsoft.com/office/drawing/2014/main" id="{092DAFCF-CB77-4EBD-A0E5-B293141FBDC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247106" name="Text Box 43">
          <a:extLst>
            <a:ext uri="{FF2B5EF4-FFF2-40B4-BE49-F238E27FC236}">
              <a16:creationId xmlns:a16="http://schemas.microsoft.com/office/drawing/2014/main" id="{C704215F-A378-4B48-BA6F-E8F9DFA33D1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107" name="Text Box 1">
          <a:extLst>
            <a:ext uri="{FF2B5EF4-FFF2-40B4-BE49-F238E27FC236}">
              <a16:creationId xmlns:a16="http://schemas.microsoft.com/office/drawing/2014/main" id="{4D91DE79-C0C5-4BC7-9EB2-DB316A0B208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108" name="Text Box 8">
          <a:extLst>
            <a:ext uri="{FF2B5EF4-FFF2-40B4-BE49-F238E27FC236}">
              <a16:creationId xmlns:a16="http://schemas.microsoft.com/office/drawing/2014/main" id="{CCD07E67-3392-469F-B866-617F5CFC02B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109" name="Text Box 9">
          <a:extLst>
            <a:ext uri="{FF2B5EF4-FFF2-40B4-BE49-F238E27FC236}">
              <a16:creationId xmlns:a16="http://schemas.microsoft.com/office/drawing/2014/main" id="{FCD2083B-D3A1-4FFF-8CB1-BAC23FAABE9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110" name="Text Box 10">
          <a:extLst>
            <a:ext uri="{FF2B5EF4-FFF2-40B4-BE49-F238E27FC236}">
              <a16:creationId xmlns:a16="http://schemas.microsoft.com/office/drawing/2014/main" id="{4C9F0EA1-F3C2-476B-82DB-181EC87FA57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111" name="Text Box 41">
          <a:extLst>
            <a:ext uri="{FF2B5EF4-FFF2-40B4-BE49-F238E27FC236}">
              <a16:creationId xmlns:a16="http://schemas.microsoft.com/office/drawing/2014/main" id="{1655958B-0F51-4FFE-8DD6-04D7ECF483E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112" name="Text Box 43">
          <a:extLst>
            <a:ext uri="{FF2B5EF4-FFF2-40B4-BE49-F238E27FC236}">
              <a16:creationId xmlns:a16="http://schemas.microsoft.com/office/drawing/2014/main" id="{FDB1DBA0-5065-48B7-8D85-E4ED3DA15D9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113" name="Text Box 1">
          <a:extLst>
            <a:ext uri="{FF2B5EF4-FFF2-40B4-BE49-F238E27FC236}">
              <a16:creationId xmlns:a16="http://schemas.microsoft.com/office/drawing/2014/main" id="{67C6BBBC-596A-47B8-8003-D8CBCE32296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114" name="Text Box 8">
          <a:extLst>
            <a:ext uri="{FF2B5EF4-FFF2-40B4-BE49-F238E27FC236}">
              <a16:creationId xmlns:a16="http://schemas.microsoft.com/office/drawing/2014/main" id="{000DA0CA-3D7D-4FC6-915B-97F80A8FD11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115" name="Text Box 9">
          <a:extLst>
            <a:ext uri="{FF2B5EF4-FFF2-40B4-BE49-F238E27FC236}">
              <a16:creationId xmlns:a16="http://schemas.microsoft.com/office/drawing/2014/main" id="{0BFFB249-2F7F-449F-9F47-36F81BCAD62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116" name="Text Box 10">
          <a:extLst>
            <a:ext uri="{FF2B5EF4-FFF2-40B4-BE49-F238E27FC236}">
              <a16:creationId xmlns:a16="http://schemas.microsoft.com/office/drawing/2014/main" id="{3C9DF32D-0846-4D3D-9DA0-3086FEB3EBC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117" name="Text Box 41">
          <a:extLst>
            <a:ext uri="{FF2B5EF4-FFF2-40B4-BE49-F238E27FC236}">
              <a16:creationId xmlns:a16="http://schemas.microsoft.com/office/drawing/2014/main" id="{C970B271-4F3D-4B9E-9A11-E7B80402EA7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118" name="Text Box 43">
          <a:extLst>
            <a:ext uri="{FF2B5EF4-FFF2-40B4-BE49-F238E27FC236}">
              <a16:creationId xmlns:a16="http://schemas.microsoft.com/office/drawing/2014/main" id="{F141DE92-0C35-4A03-8620-3A287684D4F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119" name="Text Box 1">
          <a:extLst>
            <a:ext uri="{FF2B5EF4-FFF2-40B4-BE49-F238E27FC236}">
              <a16:creationId xmlns:a16="http://schemas.microsoft.com/office/drawing/2014/main" id="{4C0429FE-9568-4522-8B44-45517A34C00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120" name="Text Box 8">
          <a:extLst>
            <a:ext uri="{FF2B5EF4-FFF2-40B4-BE49-F238E27FC236}">
              <a16:creationId xmlns:a16="http://schemas.microsoft.com/office/drawing/2014/main" id="{75976ADF-ADE1-4FC7-8293-357F4312A3E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121" name="Text Box 9">
          <a:extLst>
            <a:ext uri="{FF2B5EF4-FFF2-40B4-BE49-F238E27FC236}">
              <a16:creationId xmlns:a16="http://schemas.microsoft.com/office/drawing/2014/main" id="{965D6D84-AAE2-4520-A319-3F741C7BBA3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122" name="Text Box 10">
          <a:extLst>
            <a:ext uri="{FF2B5EF4-FFF2-40B4-BE49-F238E27FC236}">
              <a16:creationId xmlns:a16="http://schemas.microsoft.com/office/drawing/2014/main" id="{FEAAF186-2CD5-4468-8AD2-AA62639E1BF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123" name="Text Box 41">
          <a:extLst>
            <a:ext uri="{FF2B5EF4-FFF2-40B4-BE49-F238E27FC236}">
              <a16:creationId xmlns:a16="http://schemas.microsoft.com/office/drawing/2014/main" id="{ED6A99C7-6186-4708-A8CD-1383DA389C0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124" name="Text Box 43">
          <a:extLst>
            <a:ext uri="{FF2B5EF4-FFF2-40B4-BE49-F238E27FC236}">
              <a16:creationId xmlns:a16="http://schemas.microsoft.com/office/drawing/2014/main" id="{970D7A77-260F-44D3-9E24-CBFD7A9E5CD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125" name="Text Box 1">
          <a:extLst>
            <a:ext uri="{FF2B5EF4-FFF2-40B4-BE49-F238E27FC236}">
              <a16:creationId xmlns:a16="http://schemas.microsoft.com/office/drawing/2014/main" id="{F1706C66-A203-4E5E-9CF0-D0385E72E77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126" name="Text Box 8">
          <a:extLst>
            <a:ext uri="{FF2B5EF4-FFF2-40B4-BE49-F238E27FC236}">
              <a16:creationId xmlns:a16="http://schemas.microsoft.com/office/drawing/2014/main" id="{7AEEE63F-B980-4BD7-BAF9-0C1C3C9C693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127" name="Text Box 9">
          <a:extLst>
            <a:ext uri="{FF2B5EF4-FFF2-40B4-BE49-F238E27FC236}">
              <a16:creationId xmlns:a16="http://schemas.microsoft.com/office/drawing/2014/main" id="{C547311B-670E-4A6C-907D-9AD670A230A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128" name="Text Box 10">
          <a:extLst>
            <a:ext uri="{FF2B5EF4-FFF2-40B4-BE49-F238E27FC236}">
              <a16:creationId xmlns:a16="http://schemas.microsoft.com/office/drawing/2014/main" id="{4EFF4A03-3294-42A7-9EA1-A7489F521D5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129" name="Text Box 41">
          <a:extLst>
            <a:ext uri="{FF2B5EF4-FFF2-40B4-BE49-F238E27FC236}">
              <a16:creationId xmlns:a16="http://schemas.microsoft.com/office/drawing/2014/main" id="{D2B7506B-2DDA-4267-B9E2-816DC8D50B9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130" name="Text Box 43">
          <a:extLst>
            <a:ext uri="{FF2B5EF4-FFF2-40B4-BE49-F238E27FC236}">
              <a16:creationId xmlns:a16="http://schemas.microsoft.com/office/drawing/2014/main" id="{E0985720-DBBB-4131-AC6A-432557BC33B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247131" name="Text Box 1">
          <a:extLst>
            <a:ext uri="{FF2B5EF4-FFF2-40B4-BE49-F238E27FC236}">
              <a16:creationId xmlns:a16="http://schemas.microsoft.com/office/drawing/2014/main" id="{E7462018-919F-421E-B113-1A7B40BA90A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247132" name="Text Box 8">
          <a:extLst>
            <a:ext uri="{FF2B5EF4-FFF2-40B4-BE49-F238E27FC236}">
              <a16:creationId xmlns:a16="http://schemas.microsoft.com/office/drawing/2014/main" id="{E5678236-BAB0-45F7-A1A9-6303B54F70B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247133" name="Text Box 9">
          <a:extLst>
            <a:ext uri="{FF2B5EF4-FFF2-40B4-BE49-F238E27FC236}">
              <a16:creationId xmlns:a16="http://schemas.microsoft.com/office/drawing/2014/main" id="{3A42362C-C657-4C62-9B9D-A74FA1586BE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247134" name="Text Box 10">
          <a:extLst>
            <a:ext uri="{FF2B5EF4-FFF2-40B4-BE49-F238E27FC236}">
              <a16:creationId xmlns:a16="http://schemas.microsoft.com/office/drawing/2014/main" id="{3F5F9AC4-2453-4BB5-8038-CC2E7EDB9D9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247135" name="Text Box 41">
          <a:extLst>
            <a:ext uri="{FF2B5EF4-FFF2-40B4-BE49-F238E27FC236}">
              <a16:creationId xmlns:a16="http://schemas.microsoft.com/office/drawing/2014/main" id="{EBFD3979-0208-401A-9C0A-CCAEC79316C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247136" name="Text Box 43">
          <a:extLst>
            <a:ext uri="{FF2B5EF4-FFF2-40B4-BE49-F238E27FC236}">
              <a16:creationId xmlns:a16="http://schemas.microsoft.com/office/drawing/2014/main" id="{BC8CEF05-27F7-4BE4-94DE-EE64B0D73D4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137" name="Text Box 1">
          <a:extLst>
            <a:ext uri="{FF2B5EF4-FFF2-40B4-BE49-F238E27FC236}">
              <a16:creationId xmlns:a16="http://schemas.microsoft.com/office/drawing/2014/main" id="{8F362D8C-52D6-452A-A0CB-7FDAEE91822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138" name="Text Box 8">
          <a:extLst>
            <a:ext uri="{FF2B5EF4-FFF2-40B4-BE49-F238E27FC236}">
              <a16:creationId xmlns:a16="http://schemas.microsoft.com/office/drawing/2014/main" id="{1A05905C-AA8C-4316-A524-DE2036AC656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139" name="Text Box 9">
          <a:extLst>
            <a:ext uri="{FF2B5EF4-FFF2-40B4-BE49-F238E27FC236}">
              <a16:creationId xmlns:a16="http://schemas.microsoft.com/office/drawing/2014/main" id="{7B087CCF-3C79-4354-A8F1-4C6B4C230A6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140" name="Text Box 10">
          <a:extLst>
            <a:ext uri="{FF2B5EF4-FFF2-40B4-BE49-F238E27FC236}">
              <a16:creationId xmlns:a16="http://schemas.microsoft.com/office/drawing/2014/main" id="{2D0E4706-71DF-43E8-B302-1235D0055B1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141" name="Text Box 41">
          <a:extLst>
            <a:ext uri="{FF2B5EF4-FFF2-40B4-BE49-F238E27FC236}">
              <a16:creationId xmlns:a16="http://schemas.microsoft.com/office/drawing/2014/main" id="{95C8E510-0D62-4C99-B437-5AC19A156A8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142" name="Text Box 43">
          <a:extLst>
            <a:ext uri="{FF2B5EF4-FFF2-40B4-BE49-F238E27FC236}">
              <a16:creationId xmlns:a16="http://schemas.microsoft.com/office/drawing/2014/main" id="{40773992-6CCD-49D7-8E32-8AF59911533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143" name="Text Box 1">
          <a:extLst>
            <a:ext uri="{FF2B5EF4-FFF2-40B4-BE49-F238E27FC236}">
              <a16:creationId xmlns:a16="http://schemas.microsoft.com/office/drawing/2014/main" id="{22955726-1A1C-4FC8-B64E-A4522B4F472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144" name="Text Box 8">
          <a:extLst>
            <a:ext uri="{FF2B5EF4-FFF2-40B4-BE49-F238E27FC236}">
              <a16:creationId xmlns:a16="http://schemas.microsoft.com/office/drawing/2014/main" id="{9E73032F-3473-4F97-91EE-9D965DDC313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145" name="Text Box 9">
          <a:extLst>
            <a:ext uri="{FF2B5EF4-FFF2-40B4-BE49-F238E27FC236}">
              <a16:creationId xmlns:a16="http://schemas.microsoft.com/office/drawing/2014/main" id="{48B03480-8F3B-439C-9E83-66D09BC86E4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146" name="Text Box 10">
          <a:extLst>
            <a:ext uri="{FF2B5EF4-FFF2-40B4-BE49-F238E27FC236}">
              <a16:creationId xmlns:a16="http://schemas.microsoft.com/office/drawing/2014/main" id="{20344A4B-7715-48AB-9F03-D24B4318E6C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147" name="Text Box 41">
          <a:extLst>
            <a:ext uri="{FF2B5EF4-FFF2-40B4-BE49-F238E27FC236}">
              <a16:creationId xmlns:a16="http://schemas.microsoft.com/office/drawing/2014/main" id="{3F3FF58F-CF4C-4D09-B1A7-78F8F8A2C4D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148" name="Text Box 43">
          <a:extLst>
            <a:ext uri="{FF2B5EF4-FFF2-40B4-BE49-F238E27FC236}">
              <a16:creationId xmlns:a16="http://schemas.microsoft.com/office/drawing/2014/main" id="{FFD8C1DF-4A15-4E84-B627-48DD415D9BC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149" name="Text Box 1">
          <a:extLst>
            <a:ext uri="{FF2B5EF4-FFF2-40B4-BE49-F238E27FC236}">
              <a16:creationId xmlns:a16="http://schemas.microsoft.com/office/drawing/2014/main" id="{1CF165D5-48EA-4C1C-9033-9688E5DDE4D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150" name="Text Box 8">
          <a:extLst>
            <a:ext uri="{FF2B5EF4-FFF2-40B4-BE49-F238E27FC236}">
              <a16:creationId xmlns:a16="http://schemas.microsoft.com/office/drawing/2014/main" id="{4E20C549-EE99-4F8B-A84E-73B0F731731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151" name="Text Box 9">
          <a:extLst>
            <a:ext uri="{FF2B5EF4-FFF2-40B4-BE49-F238E27FC236}">
              <a16:creationId xmlns:a16="http://schemas.microsoft.com/office/drawing/2014/main" id="{9DE39DB8-62B1-4E19-98F2-AE4981A3CA8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152" name="Text Box 10">
          <a:extLst>
            <a:ext uri="{FF2B5EF4-FFF2-40B4-BE49-F238E27FC236}">
              <a16:creationId xmlns:a16="http://schemas.microsoft.com/office/drawing/2014/main" id="{910D5981-3D37-45A4-A30A-EB8B7AA2180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153" name="Text Box 41">
          <a:extLst>
            <a:ext uri="{FF2B5EF4-FFF2-40B4-BE49-F238E27FC236}">
              <a16:creationId xmlns:a16="http://schemas.microsoft.com/office/drawing/2014/main" id="{A8A35151-F690-4606-806E-7D76B79317C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154" name="Text Box 43">
          <a:extLst>
            <a:ext uri="{FF2B5EF4-FFF2-40B4-BE49-F238E27FC236}">
              <a16:creationId xmlns:a16="http://schemas.microsoft.com/office/drawing/2014/main" id="{7AEB3FF6-3B08-4EB7-B3FC-B5DEBCEBA64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155" name="Text Box 1">
          <a:extLst>
            <a:ext uri="{FF2B5EF4-FFF2-40B4-BE49-F238E27FC236}">
              <a16:creationId xmlns:a16="http://schemas.microsoft.com/office/drawing/2014/main" id="{70FEA09A-1EB8-486F-A0DE-23AA91B7740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156" name="Text Box 8">
          <a:extLst>
            <a:ext uri="{FF2B5EF4-FFF2-40B4-BE49-F238E27FC236}">
              <a16:creationId xmlns:a16="http://schemas.microsoft.com/office/drawing/2014/main" id="{3128503B-9E4B-493A-8680-52BB4E955DE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157" name="Text Box 9">
          <a:extLst>
            <a:ext uri="{FF2B5EF4-FFF2-40B4-BE49-F238E27FC236}">
              <a16:creationId xmlns:a16="http://schemas.microsoft.com/office/drawing/2014/main" id="{DFAD8959-0B22-4BB9-9CC4-42AAA0E4615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158" name="Text Box 10">
          <a:extLst>
            <a:ext uri="{FF2B5EF4-FFF2-40B4-BE49-F238E27FC236}">
              <a16:creationId xmlns:a16="http://schemas.microsoft.com/office/drawing/2014/main" id="{DB5F01B1-3C40-4740-AB02-405D94D3955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159" name="Text Box 41">
          <a:extLst>
            <a:ext uri="{FF2B5EF4-FFF2-40B4-BE49-F238E27FC236}">
              <a16:creationId xmlns:a16="http://schemas.microsoft.com/office/drawing/2014/main" id="{3EB6B9A4-D2D7-475A-B092-CBC3CAB97F4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160" name="Text Box 43">
          <a:extLst>
            <a:ext uri="{FF2B5EF4-FFF2-40B4-BE49-F238E27FC236}">
              <a16:creationId xmlns:a16="http://schemas.microsoft.com/office/drawing/2014/main" id="{772CB674-4333-4DB0-91B9-26F0CA53EBC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161" name="Text Box 1">
          <a:extLst>
            <a:ext uri="{FF2B5EF4-FFF2-40B4-BE49-F238E27FC236}">
              <a16:creationId xmlns:a16="http://schemas.microsoft.com/office/drawing/2014/main" id="{BCDD9675-9DEB-4F03-98BC-431DC5925C7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162" name="Text Box 8">
          <a:extLst>
            <a:ext uri="{FF2B5EF4-FFF2-40B4-BE49-F238E27FC236}">
              <a16:creationId xmlns:a16="http://schemas.microsoft.com/office/drawing/2014/main" id="{CC11F812-AAEE-4217-89AD-6C7ED371875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163" name="Text Box 9">
          <a:extLst>
            <a:ext uri="{FF2B5EF4-FFF2-40B4-BE49-F238E27FC236}">
              <a16:creationId xmlns:a16="http://schemas.microsoft.com/office/drawing/2014/main" id="{C5EC5FC1-CF60-48D9-A375-74EEC4A7611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164" name="Text Box 10">
          <a:extLst>
            <a:ext uri="{FF2B5EF4-FFF2-40B4-BE49-F238E27FC236}">
              <a16:creationId xmlns:a16="http://schemas.microsoft.com/office/drawing/2014/main" id="{9F1DB0C9-115A-4C5D-B8CF-5CAAAFC6725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165" name="Text Box 41">
          <a:extLst>
            <a:ext uri="{FF2B5EF4-FFF2-40B4-BE49-F238E27FC236}">
              <a16:creationId xmlns:a16="http://schemas.microsoft.com/office/drawing/2014/main" id="{2E616F0A-4F37-4FC9-978F-AB1C0B06DBB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166" name="Text Box 43">
          <a:extLst>
            <a:ext uri="{FF2B5EF4-FFF2-40B4-BE49-F238E27FC236}">
              <a16:creationId xmlns:a16="http://schemas.microsoft.com/office/drawing/2014/main" id="{DE8F5660-FAFF-4AA6-9675-BAC81CECE72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167" name="Text Box 1">
          <a:extLst>
            <a:ext uri="{FF2B5EF4-FFF2-40B4-BE49-F238E27FC236}">
              <a16:creationId xmlns:a16="http://schemas.microsoft.com/office/drawing/2014/main" id="{2B0C97AC-5D6E-4878-8732-39C9D829C83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168" name="Text Box 8">
          <a:extLst>
            <a:ext uri="{FF2B5EF4-FFF2-40B4-BE49-F238E27FC236}">
              <a16:creationId xmlns:a16="http://schemas.microsoft.com/office/drawing/2014/main" id="{F0BB7949-7B11-4414-AA39-6CFEE988709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169" name="Text Box 9">
          <a:extLst>
            <a:ext uri="{FF2B5EF4-FFF2-40B4-BE49-F238E27FC236}">
              <a16:creationId xmlns:a16="http://schemas.microsoft.com/office/drawing/2014/main" id="{DF8343BE-F1F3-4F91-A917-2DC255D9880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170" name="Text Box 10">
          <a:extLst>
            <a:ext uri="{FF2B5EF4-FFF2-40B4-BE49-F238E27FC236}">
              <a16:creationId xmlns:a16="http://schemas.microsoft.com/office/drawing/2014/main" id="{7AB2AE85-D945-4C9D-A7A3-25F71AB71D4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171" name="Text Box 41">
          <a:extLst>
            <a:ext uri="{FF2B5EF4-FFF2-40B4-BE49-F238E27FC236}">
              <a16:creationId xmlns:a16="http://schemas.microsoft.com/office/drawing/2014/main" id="{4F2D9722-0919-4D92-9EF6-B17D846CA18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172" name="Text Box 43">
          <a:extLst>
            <a:ext uri="{FF2B5EF4-FFF2-40B4-BE49-F238E27FC236}">
              <a16:creationId xmlns:a16="http://schemas.microsoft.com/office/drawing/2014/main" id="{84B88DA7-5245-490A-91E4-160A4F3FE49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7173" name="Text Box 1">
          <a:extLst>
            <a:ext uri="{FF2B5EF4-FFF2-40B4-BE49-F238E27FC236}">
              <a16:creationId xmlns:a16="http://schemas.microsoft.com/office/drawing/2014/main" id="{F21AAF0D-2F87-41FA-9617-143577D189A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7174" name="Text Box 8">
          <a:extLst>
            <a:ext uri="{FF2B5EF4-FFF2-40B4-BE49-F238E27FC236}">
              <a16:creationId xmlns:a16="http://schemas.microsoft.com/office/drawing/2014/main" id="{B4AF492A-6D64-40D8-B420-E75C010018E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7175" name="Text Box 9">
          <a:extLst>
            <a:ext uri="{FF2B5EF4-FFF2-40B4-BE49-F238E27FC236}">
              <a16:creationId xmlns:a16="http://schemas.microsoft.com/office/drawing/2014/main" id="{66D16F54-FA5D-4087-9681-A815C807F61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7176" name="Text Box 10">
          <a:extLst>
            <a:ext uri="{FF2B5EF4-FFF2-40B4-BE49-F238E27FC236}">
              <a16:creationId xmlns:a16="http://schemas.microsoft.com/office/drawing/2014/main" id="{1B4FD13B-8607-409F-ACDE-7461C2F702E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7177" name="Text Box 41">
          <a:extLst>
            <a:ext uri="{FF2B5EF4-FFF2-40B4-BE49-F238E27FC236}">
              <a16:creationId xmlns:a16="http://schemas.microsoft.com/office/drawing/2014/main" id="{935AAD3B-FE76-4E49-BF48-252CE1C95C1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7178" name="Text Box 43">
          <a:extLst>
            <a:ext uri="{FF2B5EF4-FFF2-40B4-BE49-F238E27FC236}">
              <a16:creationId xmlns:a16="http://schemas.microsoft.com/office/drawing/2014/main" id="{3F6E0C35-CF8F-440A-AA33-DF28FB94009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247179" name="Text Box 1">
          <a:extLst>
            <a:ext uri="{FF2B5EF4-FFF2-40B4-BE49-F238E27FC236}">
              <a16:creationId xmlns:a16="http://schemas.microsoft.com/office/drawing/2014/main" id="{F16CC63F-2B46-4EED-836B-D8FFEFB1A63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247180" name="Text Box 8">
          <a:extLst>
            <a:ext uri="{FF2B5EF4-FFF2-40B4-BE49-F238E27FC236}">
              <a16:creationId xmlns:a16="http://schemas.microsoft.com/office/drawing/2014/main" id="{2AFEAB59-8F25-496D-980C-01DE9A801C9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247181" name="Text Box 9">
          <a:extLst>
            <a:ext uri="{FF2B5EF4-FFF2-40B4-BE49-F238E27FC236}">
              <a16:creationId xmlns:a16="http://schemas.microsoft.com/office/drawing/2014/main" id="{60304051-4C80-4291-B25F-BDB97AF8BC9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247182" name="Text Box 10">
          <a:extLst>
            <a:ext uri="{FF2B5EF4-FFF2-40B4-BE49-F238E27FC236}">
              <a16:creationId xmlns:a16="http://schemas.microsoft.com/office/drawing/2014/main" id="{75393C53-E206-4D4C-B5CE-A8BC00C38F0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247183" name="Text Box 41">
          <a:extLst>
            <a:ext uri="{FF2B5EF4-FFF2-40B4-BE49-F238E27FC236}">
              <a16:creationId xmlns:a16="http://schemas.microsoft.com/office/drawing/2014/main" id="{863D1FBB-1C92-4DCA-B724-B24C706E074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247184" name="Text Box 43">
          <a:extLst>
            <a:ext uri="{FF2B5EF4-FFF2-40B4-BE49-F238E27FC236}">
              <a16:creationId xmlns:a16="http://schemas.microsoft.com/office/drawing/2014/main" id="{5427719B-85B4-47E2-AF78-23C2EA13517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185" name="Text Box 1">
          <a:extLst>
            <a:ext uri="{FF2B5EF4-FFF2-40B4-BE49-F238E27FC236}">
              <a16:creationId xmlns:a16="http://schemas.microsoft.com/office/drawing/2014/main" id="{B511092C-B05A-4896-90BE-80225969251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186" name="Text Box 8">
          <a:extLst>
            <a:ext uri="{FF2B5EF4-FFF2-40B4-BE49-F238E27FC236}">
              <a16:creationId xmlns:a16="http://schemas.microsoft.com/office/drawing/2014/main" id="{8733D094-378C-4B65-8399-A1C07D95EAF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187" name="Text Box 9">
          <a:extLst>
            <a:ext uri="{FF2B5EF4-FFF2-40B4-BE49-F238E27FC236}">
              <a16:creationId xmlns:a16="http://schemas.microsoft.com/office/drawing/2014/main" id="{E14ACCAE-320C-4FF6-B3FB-C07B7D88CDC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188" name="Text Box 10">
          <a:extLst>
            <a:ext uri="{FF2B5EF4-FFF2-40B4-BE49-F238E27FC236}">
              <a16:creationId xmlns:a16="http://schemas.microsoft.com/office/drawing/2014/main" id="{73E6C300-EDF3-459A-A447-8D969C1DD7C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189" name="Text Box 41">
          <a:extLst>
            <a:ext uri="{FF2B5EF4-FFF2-40B4-BE49-F238E27FC236}">
              <a16:creationId xmlns:a16="http://schemas.microsoft.com/office/drawing/2014/main" id="{665BD87A-E1C4-40A9-BC88-145607282C7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190" name="Text Box 43">
          <a:extLst>
            <a:ext uri="{FF2B5EF4-FFF2-40B4-BE49-F238E27FC236}">
              <a16:creationId xmlns:a16="http://schemas.microsoft.com/office/drawing/2014/main" id="{80D9B845-7233-45B5-B8F3-C5146105115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191" name="Text Box 1">
          <a:extLst>
            <a:ext uri="{FF2B5EF4-FFF2-40B4-BE49-F238E27FC236}">
              <a16:creationId xmlns:a16="http://schemas.microsoft.com/office/drawing/2014/main" id="{90F9E853-CC4A-4DC8-8F7B-1D316EABE2E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192" name="Text Box 8">
          <a:extLst>
            <a:ext uri="{FF2B5EF4-FFF2-40B4-BE49-F238E27FC236}">
              <a16:creationId xmlns:a16="http://schemas.microsoft.com/office/drawing/2014/main" id="{F9219C8E-A985-45AD-8621-BF1C71E133D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193" name="Text Box 9">
          <a:extLst>
            <a:ext uri="{FF2B5EF4-FFF2-40B4-BE49-F238E27FC236}">
              <a16:creationId xmlns:a16="http://schemas.microsoft.com/office/drawing/2014/main" id="{4857E28B-988C-46BE-A4A8-F735249F574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194" name="Text Box 10">
          <a:extLst>
            <a:ext uri="{FF2B5EF4-FFF2-40B4-BE49-F238E27FC236}">
              <a16:creationId xmlns:a16="http://schemas.microsoft.com/office/drawing/2014/main" id="{10E2FA56-5F83-4614-B864-A9CDD2BE7D7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195" name="Text Box 41">
          <a:extLst>
            <a:ext uri="{FF2B5EF4-FFF2-40B4-BE49-F238E27FC236}">
              <a16:creationId xmlns:a16="http://schemas.microsoft.com/office/drawing/2014/main" id="{B755275A-486F-41E5-9B60-546E3045E72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196" name="Text Box 43">
          <a:extLst>
            <a:ext uri="{FF2B5EF4-FFF2-40B4-BE49-F238E27FC236}">
              <a16:creationId xmlns:a16="http://schemas.microsoft.com/office/drawing/2014/main" id="{762C96E1-1BB1-478E-AF7A-C16666B1A21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197" name="Text Box 1">
          <a:extLst>
            <a:ext uri="{FF2B5EF4-FFF2-40B4-BE49-F238E27FC236}">
              <a16:creationId xmlns:a16="http://schemas.microsoft.com/office/drawing/2014/main" id="{E650AC92-AF76-4054-9F8B-15C733AD1CF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198" name="Text Box 8">
          <a:extLst>
            <a:ext uri="{FF2B5EF4-FFF2-40B4-BE49-F238E27FC236}">
              <a16:creationId xmlns:a16="http://schemas.microsoft.com/office/drawing/2014/main" id="{966EC137-DAEC-4B86-BE41-E7236C976EC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199" name="Text Box 9">
          <a:extLst>
            <a:ext uri="{FF2B5EF4-FFF2-40B4-BE49-F238E27FC236}">
              <a16:creationId xmlns:a16="http://schemas.microsoft.com/office/drawing/2014/main" id="{BDCEFD00-EAE3-425A-A3E1-DF11925D217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200" name="Text Box 10">
          <a:extLst>
            <a:ext uri="{FF2B5EF4-FFF2-40B4-BE49-F238E27FC236}">
              <a16:creationId xmlns:a16="http://schemas.microsoft.com/office/drawing/2014/main" id="{6B0B3283-B813-4C2F-AE73-83A767CB0A9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201" name="Text Box 41">
          <a:extLst>
            <a:ext uri="{FF2B5EF4-FFF2-40B4-BE49-F238E27FC236}">
              <a16:creationId xmlns:a16="http://schemas.microsoft.com/office/drawing/2014/main" id="{61AE6CFF-BCEC-464A-B23F-A817E1188B6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202" name="Text Box 43">
          <a:extLst>
            <a:ext uri="{FF2B5EF4-FFF2-40B4-BE49-F238E27FC236}">
              <a16:creationId xmlns:a16="http://schemas.microsoft.com/office/drawing/2014/main" id="{870FEDD6-481E-4373-B358-586901B4741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203" name="Text Box 1">
          <a:extLst>
            <a:ext uri="{FF2B5EF4-FFF2-40B4-BE49-F238E27FC236}">
              <a16:creationId xmlns:a16="http://schemas.microsoft.com/office/drawing/2014/main" id="{D6C9722E-B5B6-4634-B142-5E0A954644A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204" name="Text Box 8">
          <a:extLst>
            <a:ext uri="{FF2B5EF4-FFF2-40B4-BE49-F238E27FC236}">
              <a16:creationId xmlns:a16="http://schemas.microsoft.com/office/drawing/2014/main" id="{99ACEF22-2EE1-42A4-B073-0EC669D1F3C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205" name="Text Box 9">
          <a:extLst>
            <a:ext uri="{FF2B5EF4-FFF2-40B4-BE49-F238E27FC236}">
              <a16:creationId xmlns:a16="http://schemas.microsoft.com/office/drawing/2014/main" id="{0C0C0963-569A-4871-945F-1B3556F2495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206" name="Text Box 10">
          <a:extLst>
            <a:ext uri="{FF2B5EF4-FFF2-40B4-BE49-F238E27FC236}">
              <a16:creationId xmlns:a16="http://schemas.microsoft.com/office/drawing/2014/main" id="{9C677866-6483-4BDF-B2D4-3D66E0863B6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207" name="Text Box 41">
          <a:extLst>
            <a:ext uri="{FF2B5EF4-FFF2-40B4-BE49-F238E27FC236}">
              <a16:creationId xmlns:a16="http://schemas.microsoft.com/office/drawing/2014/main" id="{3D48ABF9-E27F-46BA-A8B6-64A57EBB0BA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208" name="Text Box 43">
          <a:extLst>
            <a:ext uri="{FF2B5EF4-FFF2-40B4-BE49-F238E27FC236}">
              <a16:creationId xmlns:a16="http://schemas.microsoft.com/office/drawing/2014/main" id="{D8DB826B-ECD5-4EC0-A118-2AC9D141384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247209" name="Text Box 1">
          <a:extLst>
            <a:ext uri="{FF2B5EF4-FFF2-40B4-BE49-F238E27FC236}">
              <a16:creationId xmlns:a16="http://schemas.microsoft.com/office/drawing/2014/main" id="{E925731F-9677-4534-BBD2-7A377B6F397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247210" name="Text Box 8">
          <a:extLst>
            <a:ext uri="{FF2B5EF4-FFF2-40B4-BE49-F238E27FC236}">
              <a16:creationId xmlns:a16="http://schemas.microsoft.com/office/drawing/2014/main" id="{5FE91536-8982-49C1-A846-BEC2BED6244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247211" name="Text Box 9">
          <a:extLst>
            <a:ext uri="{FF2B5EF4-FFF2-40B4-BE49-F238E27FC236}">
              <a16:creationId xmlns:a16="http://schemas.microsoft.com/office/drawing/2014/main" id="{A984939D-5824-4AA6-BA2B-AC61CBA991D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247212" name="Text Box 10">
          <a:extLst>
            <a:ext uri="{FF2B5EF4-FFF2-40B4-BE49-F238E27FC236}">
              <a16:creationId xmlns:a16="http://schemas.microsoft.com/office/drawing/2014/main" id="{EC4794AA-E356-44FD-9FD6-A1C28D62BAA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247213" name="Text Box 41">
          <a:extLst>
            <a:ext uri="{FF2B5EF4-FFF2-40B4-BE49-F238E27FC236}">
              <a16:creationId xmlns:a16="http://schemas.microsoft.com/office/drawing/2014/main" id="{D991FE6F-B087-453D-99E3-57F4A8F57D5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247214" name="Text Box 43">
          <a:extLst>
            <a:ext uri="{FF2B5EF4-FFF2-40B4-BE49-F238E27FC236}">
              <a16:creationId xmlns:a16="http://schemas.microsoft.com/office/drawing/2014/main" id="{56979E1C-0D5B-4582-B3A2-BF26E2FCF4E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215" name="Text Box 1">
          <a:extLst>
            <a:ext uri="{FF2B5EF4-FFF2-40B4-BE49-F238E27FC236}">
              <a16:creationId xmlns:a16="http://schemas.microsoft.com/office/drawing/2014/main" id="{352CE185-C328-46A1-9B37-2A708F3374E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216" name="Text Box 8">
          <a:extLst>
            <a:ext uri="{FF2B5EF4-FFF2-40B4-BE49-F238E27FC236}">
              <a16:creationId xmlns:a16="http://schemas.microsoft.com/office/drawing/2014/main" id="{3151BB6F-7A54-414C-816A-23B833C37B1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217" name="Text Box 9">
          <a:extLst>
            <a:ext uri="{FF2B5EF4-FFF2-40B4-BE49-F238E27FC236}">
              <a16:creationId xmlns:a16="http://schemas.microsoft.com/office/drawing/2014/main" id="{2CC4FCA3-A4EE-4727-9982-542EF2C7B0F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218" name="Text Box 10">
          <a:extLst>
            <a:ext uri="{FF2B5EF4-FFF2-40B4-BE49-F238E27FC236}">
              <a16:creationId xmlns:a16="http://schemas.microsoft.com/office/drawing/2014/main" id="{00A315D9-7978-47C5-B8F0-20D8027232B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219" name="Text Box 41">
          <a:extLst>
            <a:ext uri="{FF2B5EF4-FFF2-40B4-BE49-F238E27FC236}">
              <a16:creationId xmlns:a16="http://schemas.microsoft.com/office/drawing/2014/main" id="{2D08E1A0-74A8-4B25-B8B7-250B7F7DCDA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220" name="Text Box 43">
          <a:extLst>
            <a:ext uri="{FF2B5EF4-FFF2-40B4-BE49-F238E27FC236}">
              <a16:creationId xmlns:a16="http://schemas.microsoft.com/office/drawing/2014/main" id="{574F59D2-22C5-4A3E-AA16-BF6E8A1C473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221" name="Text Box 1">
          <a:extLst>
            <a:ext uri="{FF2B5EF4-FFF2-40B4-BE49-F238E27FC236}">
              <a16:creationId xmlns:a16="http://schemas.microsoft.com/office/drawing/2014/main" id="{CF1DEDA2-7C11-4613-9E46-54FFE5C7E02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222" name="Text Box 8">
          <a:extLst>
            <a:ext uri="{FF2B5EF4-FFF2-40B4-BE49-F238E27FC236}">
              <a16:creationId xmlns:a16="http://schemas.microsoft.com/office/drawing/2014/main" id="{3A86763F-AF80-4429-94B5-6216B9634BB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223" name="Text Box 9">
          <a:extLst>
            <a:ext uri="{FF2B5EF4-FFF2-40B4-BE49-F238E27FC236}">
              <a16:creationId xmlns:a16="http://schemas.microsoft.com/office/drawing/2014/main" id="{173E8112-39F9-49F7-8697-212A131D0F9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224" name="Text Box 10">
          <a:extLst>
            <a:ext uri="{FF2B5EF4-FFF2-40B4-BE49-F238E27FC236}">
              <a16:creationId xmlns:a16="http://schemas.microsoft.com/office/drawing/2014/main" id="{3F74F834-35B2-455F-8EEC-B2699F89A0B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225" name="Text Box 41">
          <a:extLst>
            <a:ext uri="{FF2B5EF4-FFF2-40B4-BE49-F238E27FC236}">
              <a16:creationId xmlns:a16="http://schemas.microsoft.com/office/drawing/2014/main" id="{AA42097A-9507-49A4-BB3F-141541B4900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226" name="Text Box 43">
          <a:extLst>
            <a:ext uri="{FF2B5EF4-FFF2-40B4-BE49-F238E27FC236}">
              <a16:creationId xmlns:a16="http://schemas.microsoft.com/office/drawing/2014/main" id="{4E0CED1F-579B-429B-806B-D55FACE6B89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227" name="Text Box 1">
          <a:extLst>
            <a:ext uri="{FF2B5EF4-FFF2-40B4-BE49-F238E27FC236}">
              <a16:creationId xmlns:a16="http://schemas.microsoft.com/office/drawing/2014/main" id="{FB4F0AE8-B2C9-405A-B106-F776CB342DE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228" name="Text Box 8">
          <a:extLst>
            <a:ext uri="{FF2B5EF4-FFF2-40B4-BE49-F238E27FC236}">
              <a16:creationId xmlns:a16="http://schemas.microsoft.com/office/drawing/2014/main" id="{17710C2F-84FF-4CC0-9BCC-BDFD9D330BF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229" name="Text Box 9">
          <a:extLst>
            <a:ext uri="{FF2B5EF4-FFF2-40B4-BE49-F238E27FC236}">
              <a16:creationId xmlns:a16="http://schemas.microsoft.com/office/drawing/2014/main" id="{CCFC82AA-7A28-491C-9B08-CD836981494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230" name="Text Box 10">
          <a:extLst>
            <a:ext uri="{FF2B5EF4-FFF2-40B4-BE49-F238E27FC236}">
              <a16:creationId xmlns:a16="http://schemas.microsoft.com/office/drawing/2014/main" id="{E459EC16-EC68-483B-8A72-18B3C85FE49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231" name="Text Box 41">
          <a:extLst>
            <a:ext uri="{FF2B5EF4-FFF2-40B4-BE49-F238E27FC236}">
              <a16:creationId xmlns:a16="http://schemas.microsoft.com/office/drawing/2014/main" id="{357B638A-F5B8-4912-A1FA-AA2A88AA5CC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232" name="Text Box 43">
          <a:extLst>
            <a:ext uri="{FF2B5EF4-FFF2-40B4-BE49-F238E27FC236}">
              <a16:creationId xmlns:a16="http://schemas.microsoft.com/office/drawing/2014/main" id="{2B53F1EB-D2B2-4A2B-8C1B-C6F6F1B3B86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233" name="Text Box 1">
          <a:extLst>
            <a:ext uri="{FF2B5EF4-FFF2-40B4-BE49-F238E27FC236}">
              <a16:creationId xmlns:a16="http://schemas.microsoft.com/office/drawing/2014/main" id="{50DC686E-9F59-44BF-8ECD-6DF5F942CE1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234" name="Text Box 8">
          <a:extLst>
            <a:ext uri="{FF2B5EF4-FFF2-40B4-BE49-F238E27FC236}">
              <a16:creationId xmlns:a16="http://schemas.microsoft.com/office/drawing/2014/main" id="{FD3F9FF7-6BF8-453F-A5E5-1172E794F82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235" name="Text Box 9">
          <a:extLst>
            <a:ext uri="{FF2B5EF4-FFF2-40B4-BE49-F238E27FC236}">
              <a16:creationId xmlns:a16="http://schemas.microsoft.com/office/drawing/2014/main" id="{58B0A2C2-BFFC-4521-AB1D-8389C542023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236" name="Text Box 10">
          <a:extLst>
            <a:ext uri="{FF2B5EF4-FFF2-40B4-BE49-F238E27FC236}">
              <a16:creationId xmlns:a16="http://schemas.microsoft.com/office/drawing/2014/main" id="{79DC4B7D-D078-4A13-8751-AC9DF57AA8A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237" name="Text Box 41">
          <a:extLst>
            <a:ext uri="{FF2B5EF4-FFF2-40B4-BE49-F238E27FC236}">
              <a16:creationId xmlns:a16="http://schemas.microsoft.com/office/drawing/2014/main" id="{37C1E430-4FA8-42A8-8889-F0328CB75B2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238" name="Text Box 43">
          <a:extLst>
            <a:ext uri="{FF2B5EF4-FFF2-40B4-BE49-F238E27FC236}">
              <a16:creationId xmlns:a16="http://schemas.microsoft.com/office/drawing/2014/main" id="{E8F60824-50EE-4E87-91AE-60DE78DDC98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239" name="Text Box 1">
          <a:extLst>
            <a:ext uri="{FF2B5EF4-FFF2-40B4-BE49-F238E27FC236}">
              <a16:creationId xmlns:a16="http://schemas.microsoft.com/office/drawing/2014/main" id="{0AC2006F-9A99-4B35-AA79-F6941DDF14E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240" name="Text Box 8">
          <a:extLst>
            <a:ext uri="{FF2B5EF4-FFF2-40B4-BE49-F238E27FC236}">
              <a16:creationId xmlns:a16="http://schemas.microsoft.com/office/drawing/2014/main" id="{BA035A4A-341F-4241-966C-9EB035EC2B6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241" name="Text Box 9">
          <a:extLst>
            <a:ext uri="{FF2B5EF4-FFF2-40B4-BE49-F238E27FC236}">
              <a16:creationId xmlns:a16="http://schemas.microsoft.com/office/drawing/2014/main" id="{43ADFC27-D6DE-47D2-A6A4-BE5C9776259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242" name="Text Box 10">
          <a:extLst>
            <a:ext uri="{FF2B5EF4-FFF2-40B4-BE49-F238E27FC236}">
              <a16:creationId xmlns:a16="http://schemas.microsoft.com/office/drawing/2014/main" id="{E3C5103D-3569-4805-9933-FFE56E49B75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243" name="Text Box 41">
          <a:extLst>
            <a:ext uri="{FF2B5EF4-FFF2-40B4-BE49-F238E27FC236}">
              <a16:creationId xmlns:a16="http://schemas.microsoft.com/office/drawing/2014/main" id="{39AB8C97-EC52-4A63-88E8-9DB2E7C4513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244" name="Text Box 43">
          <a:extLst>
            <a:ext uri="{FF2B5EF4-FFF2-40B4-BE49-F238E27FC236}">
              <a16:creationId xmlns:a16="http://schemas.microsoft.com/office/drawing/2014/main" id="{71E5E397-298C-4F16-83D5-85A2BCDF515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245" name="Text Box 1">
          <a:extLst>
            <a:ext uri="{FF2B5EF4-FFF2-40B4-BE49-F238E27FC236}">
              <a16:creationId xmlns:a16="http://schemas.microsoft.com/office/drawing/2014/main" id="{A85E3DD9-8CB9-45E0-ACC0-9CEDD69921D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246" name="Text Box 8">
          <a:extLst>
            <a:ext uri="{FF2B5EF4-FFF2-40B4-BE49-F238E27FC236}">
              <a16:creationId xmlns:a16="http://schemas.microsoft.com/office/drawing/2014/main" id="{EC2C193E-DD4B-46DE-90EB-415BD38D770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247" name="Text Box 9">
          <a:extLst>
            <a:ext uri="{FF2B5EF4-FFF2-40B4-BE49-F238E27FC236}">
              <a16:creationId xmlns:a16="http://schemas.microsoft.com/office/drawing/2014/main" id="{5610D734-5EEE-4F12-9FDD-612E72D1B71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248" name="Text Box 10">
          <a:extLst>
            <a:ext uri="{FF2B5EF4-FFF2-40B4-BE49-F238E27FC236}">
              <a16:creationId xmlns:a16="http://schemas.microsoft.com/office/drawing/2014/main" id="{C2253248-2D86-4528-B294-48205D27A28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249" name="Text Box 41">
          <a:extLst>
            <a:ext uri="{FF2B5EF4-FFF2-40B4-BE49-F238E27FC236}">
              <a16:creationId xmlns:a16="http://schemas.microsoft.com/office/drawing/2014/main" id="{313091ED-152A-45C8-82ED-7E1C16C3925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250" name="Text Box 43">
          <a:extLst>
            <a:ext uri="{FF2B5EF4-FFF2-40B4-BE49-F238E27FC236}">
              <a16:creationId xmlns:a16="http://schemas.microsoft.com/office/drawing/2014/main" id="{B2A6C21D-27F6-4C4B-A4AB-5E12A34F517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7251" name="Text Box 1">
          <a:extLst>
            <a:ext uri="{FF2B5EF4-FFF2-40B4-BE49-F238E27FC236}">
              <a16:creationId xmlns:a16="http://schemas.microsoft.com/office/drawing/2014/main" id="{B02A0C9C-9310-4201-B8DF-246E89F6EAC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7252" name="Text Box 8">
          <a:extLst>
            <a:ext uri="{FF2B5EF4-FFF2-40B4-BE49-F238E27FC236}">
              <a16:creationId xmlns:a16="http://schemas.microsoft.com/office/drawing/2014/main" id="{047351DB-868A-4B3D-B739-01AF226F067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7253" name="Text Box 9">
          <a:extLst>
            <a:ext uri="{FF2B5EF4-FFF2-40B4-BE49-F238E27FC236}">
              <a16:creationId xmlns:a16="http://schemas.microsoft.com/office/drawing/2014/main" id="{F228238C-83AF-485C-800A-14AA9B0A8C5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7254" name="Text Box 10">
          <a:extLst>
            <a:ext uri="{FF2B5EF4-FFF2-40B4-BE49-F238E27FC236}">
              <a16:creationId xmlns:a16="http://schemas.microsoft.com/office/drawing/2014/main" id="{D650A5DA-3269-4CD0-88A0-C94103BBCBF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7255" name="Text Box 41">
          <a:extLst>
            <a:ext uri="{FF2B5EF4-FFF2-40B4-BE49-F238E27FC236}">
              <a16:creationId xmlns:a16="http://schemas.microsoft.com/office/drawing/2014/main" id="{5E89E08C-D46C-4739-B24B-68C92411D9D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7256" name="Text Box 43">
          <a:extLst>
            <a:ext uri="{FF2B5EF4-FFF2-40B4-BE49-F238E27FC236}">
              <a16:creationId xmlns:a16="http://schemas.microsoft.com/office/drawing/2014/main" id="{6C3DAD2E-DDDD-4AEC-8D14-8AEECD10737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257" name="Text Box 1">
          <a:extLst>
            <a:ext uri="{FF2B5EF4-FFF2-40B4-BE49-F238E27FC236}">
              <a16:creationId xmlns:a16="http://schemas.microsoft.com/office/drawing/2014/main" id="{1ED4A6A7-A866-4FA0-9510-321353907F1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258" name="Text Box 8">
          <a:extLst>
            <a:ext uri="{FF2B5EF4-FFF2-40B4-BE49-F238E27FC236}">
              <a16:creationId xmlns:a16="http://schemas.microsoft.com/office/drawing/2014/main" id="{ABD3FFB0-8A52-48FC-8569-883A3934178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259" name="Text Box 9">
          <a:extLst>
            <a:ext uri="{FF2B5EF4-FFF2-40B4-BE49-F238E27FC236}">
              <a16:creationId xmlns:a16="http://schemas.microsoft.com/office/drawing/2014/main" id="{DA40CE9C-D9FD-4AED-863D-107E2938C98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260" name="Text Box 10">
          <a:extLst>
            <a:ext uri="{FF2B5EF4-FFF2-40B4-BE49-F238E27FC236}">
              <a16:creationId xmlns:a16="http://schemas.microsoft.com/office/drawing/2014/main" id="{10B84EBE-0E81-43B1-A0F4-6D7FB1DCAB2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261" name="Text Box 41">
          <a:extLst>
            <a:ext uri="{FF2B5EF4-FFF2-40B4-BE49-F238E27FC236}">
              <a16:creationId xmlns:a16="http://schemas.microsoft.com/office/drawing/2014/main" id="{A1D43076-F212-4F8C-B580-18A5B61001B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262" name="Text Box 43">
          <a:extLst>
            <a:ext uri="{FF2B5EF4-FFF2-40B4-BE49-F238E27FC236}">
              <a16:creationId xmlns:a16="http://schemas.microsoft.com/office/drawing/2014/main" id="{7396FFD1-0CF2-4335-BEE8-84DDAC15426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263" name="Text Box 1">
          <a:extLst>
            <a:ext uri="{FF2B5EF4-FFF2-40B4-BE49-F238E27FC236}">
              <a16:creationId xmlns:a16="http://schemas.microsoft.com/office/drawing/2014/main" id="{1647E59E-F121-4579-9A2A-B602CDE4062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264" name="Text Box 8">
          <a:extLst>
            <a:ext uri="{FF2B5EF4-FFF2-40B4-BE49-F238E27FC236}">
              <a16:creationId xmlns:a16="http://schemas.microsoft.com/office/drawing/2014/main" id="{5D096AF3-7EF3-4599-AC77-B9EB76ABCC3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265" name="Text Box 9">
          <a:extLst>
            <a:ext uri="{FF2B5EF4-FFF2-40B4-BE49-F238E27FC236}">
              <a16:creationId xmlns:a16="http://schemas.microsoft.com/office/drawing/2014/main" id="{0BFFBB90-DEC1-44B6-AD86-646C948297A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266" name="Text Box 10">
          <a:extLst>
            <a:ext uri="{FF2B5EF4-FFF2-40B4-BE49-F238E27FC236}">
              <a16:creationId xmlns:a16="http://schemas.microsoft.com/office/drawing/2014/main" id="{A7320635-437E-4F4B-AFE1-342518F9AF4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267" name="Text Box 41">
          <a:extLst>
            <a:ext uri="{FF2B5EF4-FFF2-40B4-BE49-F238E27FC236}">
              <a16:creationId xmlns:a16="http://schemas.microsoft.com/office/drawing/2014/main" id="{E9238229-AB42-4B7C-9FB6-BE6FB7F0A56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268" name="Text Box 43">
          <a:extLst>
            <a:ext uri="{FF2B5EF4-FFF2-40B4-BE49-F238E27FC236}">
              <a16:creationId xmlns:a16="http://schemas.microsoft.com/office/drawing/2014/main" id="{08B7589F-362C-42B6-9389-FE7FC3BF549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269" name="Text Box 1">
          <a:extLst>
            <a:ext uri="{FF2B5EF4-FFF2-40B4-BE49-F238E27FC236}">
              <a16:creationId xmlns:a16="http://schemas.microsoft.com/office/drawing/2014/main" id="{D2AF5DE7-FBF3-44A9-B9C3-E5F95B0C628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270" name="Text Box 8">
          <a:extLst>
            <a:ext uri="{FF2B5EF4-FFF2-40B4-BE49-F238E27FC236}">
              <a16:creationId xmlns:a16="http://schemas.microsoft.com/office/drawing/2014/main" id="{B3EAC393-B26A-4697-9C5D-D36216482F1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271" name="Text Box 9">
          <a:extLst>
            <a:ext uri="{FF2B5EF4-FFF2-40B4-BE49-F238E27FC236}">
              <a16:creationId xmlns:a16="http://schemas.microsoft.com/office/drawing/2014/main" id="{4D332FD1-A05F-4E67-97A5-C417665B466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272" name="Text Box 10">
          <a:extLst>
            <a:ext uri="{FF2B5EF4-FFF2-40B4-BE49-F238E27FC236}">
              <a16:creationId xmlns:a16="http://schemas.microsoft.com/office/drawing/2014/main" id="{C8A99472-88BC-409A-B321-80F9B2477CF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273" name="Text Box 41">
          <a:extLst>
            <a:ext uri="{FF2B5EF4-FFF2-40B4-BE49-F238E27FC236}">
              <a16:creationId xmlns:a16="http://schemas.microsoft.com/office/drawing/2014/main" id="{1831F9E8-41D8-46A9-AD05-45C6CE95EFA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274" name="Text Box 43">
          <a:extLst>
            <a:ext uri="{FF2B5EF4-FFF2-40B4-BE49-F238E27FC236}">
              <a16:creationId xmlns:a16="http://schemas.microsoft.com/office/drawing/2014/main" id="{9B7E9C24-3BFB-4C3B-A416-A47E452F54A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275" name="Text Box 1">
          <a:extLst>
            <a:ext uri="{FF2B5EF4-FFF2-40B4-BE49-F238E27FC236}">
              <a16:creationId xmlns:a16="http://schemas.microsoft.com/office/drawing/2014/main" id="{074F2CEC-AA84-43F9-8E91-CFD095828C7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276" name="Text Box 8">
          <a:extLst>
            <a:ext uri="{FF2B5EF4-FFF2-40B4-BE49-F238E27FC236}">
              <a16:creationId xmlns:a16="http://schemas.microsoft.com/office/drawing/2014/main" id="{C82CFA38-5CB9-4AC6-80D6-FB0F7A49538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277" name="Text Box 9">
          <a:extLst>
            <a:ext uri="{FF2B5EF4-FFF2-40B4-BE49-F238E27FC236}">
              <a16:creationId xmlns:a16="http://schemas.microsoft.com/office/drawing/2014/main" id="{1A1FED98-8B41-420D-B337-E16ACFC5A25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278" name="Text Box 10">
          <a:extLst>
            <a:ext uri="{FF2B5EF4-FFF2-40B4-BE49-F238E27FC236}">
              <a16:creationId xmlns:a16="http://schemas.microsoft.com/office/drawing/2014/main" id="{2FD696CE-9E7A-4B70-BDC9-6355B5EEA83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279" name="Text Box 41">
          <a:extLst>
            <a:ext uri="{FF2B5EF4-FFF2-40B4-BE49-F238E27FC236}">
              <a16:creationId xmlns:a16="http://schemas.microsoft.com/office/drawing/2014/main" id="{66A40E7E-769E-4774-8070-D6A9A9DCB00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280" name="Text Box 43">
          <a:extLst>
            <a:ext uri="{FF2B5EF4-FFF2-40B4-BE49-F238E27FC236}">
              <a16:creationId xmlns:a16="http://schemas.microsoft.com/office/drawing/2014/main" id="{49D70B1F-76D6-42BF-9869-52C2DCD4CA8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38100"/>
    <xdr:sp macro="" textlink="">
      <xdr:nvSpPr>
        <xdr:cNvPr id="247281" name="Text Box 1">
          <a:extLst>
            <a:ext uri="{FF2B5EF4-FFF2-40B4-BE49-F238E27FC236}">
              <a16:creationId xmlns:a16="http://schemas.microsoft.com/office/drawing/2014/main" id="{7ADC0EED-5F25-43D9-9EA9-0BE055030E5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38100"/>
    <xdr:sp macro="" textlink="">
      <xdr:nvSpPr>
        <xdr:cNvPr id="247282" name="Text Box 8">
          <a:extLst>
            <a:ext uri="{FF2B5EF4-FFF2-40B4-BE49-F238E27FC236}">
              <a16:creationId xmlns:a16="http://schemas.microsoft.com/office/drawing/2014/main" id="{6784E2B6-E014-4867-A0DA-5BC65F73311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38100"/>
    <xdr:sp macro="" textlink="">
      <xdr:nvSpPr>
        <xdr:cNvPr id="247283" name="Text Box 9">
          <a:extLst>
            <a:ext uri="{FF2B5EF4-FFF2-40B4-BE49-F238E27FC236}">
              <a16:creationId xmlns:a16="http://schemas.microsoft.com/office/drawing/2014/main" id="{8FFAB6C4-2FE4-40BC-BEBB-635B2D44178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38100"/>
    <xdr:sp macro="" textlink="">
      <xdr:nvSpPr>
        <xdr:cNvPr id="247284" name="Text Box 10">
          <a:extLst>
            <a:ext uri="{FF2B5EF4-FFF2-40B4-BE49-F238E27FC236}">
              <a16:creationId xmlns:a16="http://schemas.microsoft.com/office/drawing/2014/main" id="{2774D398-ABED-44E7-94DA-C5E3D4C315B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38100"/>
    <xdr:sp macro="" textlink="">
      <xdr:nvSpPr>
        <xdr:cNvPr id="247285" name="Text Box 41">
          <a:extLst>
            <a:ext uri="{FF2B5EF4-FFF2-40B4-BE49-F238E27FC236}">
              <a16:creationId xmlns:a16="http://schemas.microsoft.com/office/drawing/2014/main" id="{FCA1B89F-3553-4068-ACBB-155E795E91B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38100"/>
    <xdr:sp macro="" textlink="">
      <xdr:nvSpPr>
        <xdr:cNvPr id="247286" name="Text Box 43">
          <a:extLst>
            <a:ext uri="{FF2B5EF4-FFF2-40B4-BE49-F238E27FC236}">
              <a16:creationId xmlns:a16="http://schemas.microsoft.com/office/drawing/2014/main" id="{AF809E8E-512A-4D91-91F0-B825FA27C54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38100"/>
    <xdr:sp macro="" textlink="">
      <xdr:nvSpPr>
        <xdr:cNvPr id="247287" name="Text Box 1">
          <a:extLst>
            <a:ext uri="{FF2B5EF4-FFF2-40B4-BE49-F238E27FC236}">
              <a16:creationId xmlns:a16="http://schemas.microsoft.com/office/drawing/2014/main" id="{211E364E-B1F3-4ACA-B8EB-C0FB07144DD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38100"/>
    <xdr:sp macro="" textlink="">
      <xdr:nvSpPr>
        <xdr:cNvPr id="247288" name="Text Box 8">
          <a:extLst>
            <a:ext uri="{FF2B5EF4-FFF2-40B4-BE49-F238E27FC236}">
              <a16:creationId xmlns:a16="http://schemas.microsoft.com/office/drawing/2014/main" id="{D42F6425-4EC4-4C9F-A255-D6E170DCE2F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38100"/>
    <xdr:sp macro="" textlink="">
      <xdr:nvSpPr>
        <xdr:cNvPr id="247289" name="Text Box 9">
          <a:extLst>
            <a:ext uri="{FF2B5EF4-FFF2-40B4-BE49-F238E27FC236}">
              <a16:creationId xmlns:a16="http://schemas.microsoft.com/office/drawing/2014/main" id="{C43F9E3A-4325-4150-BC10-C49B7FCED07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38100"/>
    <xdr:sp macro="" textlink="">
      <xdr:nvSpPr>
        <xdr:cNvPr id="247290" name="Text Box 10">
          <a:extLst>
            <a:ext uri="{FF2B5EF4-FFF2-40B4-BE49-F238E27FC236}">
              <a16:creationId xmlns:a16="http://schemas.microsoft.com/office/drawing/2014/main" id="{BBAEE1A6-A651-44FE-9822-51015B6A4ED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38100"/>
    <xdr:sp macro="" textlink="">
      <xdr:nvSpPr>
        <xdr:cNvPr id="247291" name="Text Box 41">
          <a:extLst>
            <a:ext uri="{FF2B5EF4-FFF2-40B4-BE49-F238E27FC236}">
              <a16:creationId xmlns:a16="http://schemas.microsoft.com/office/drawing/2014/main" id="{BA48D6D5-D164-4FF4-A281-5BE5FF47F28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38100"/>
    <xdr:sp macro="" textlink="">
      <xdr:nvSpPr>
        <xdr:cNvPr id="247292" name="Text Box 43">
          <a:extLst>
            <a:ext uri="{FF2B5EF4-FFF2-40B4-BE49-F238E27FC236}">
              <a16:creationId xmlns:a16="http://schemas.microsoft.com/office/drawing/2014/main" id="{DD6B81F9-0487-4740-95AC-76E190E8037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293" name="Text Box 1">
          <a:extLst>
            <a:ext uri="{FF2B5EF4-FFF2-40B4-BE49-F238E27FC236}">
              <a16:creationId xmlns:a16="http://schemas.microsoft.com/office/drawing/2014/main" id="{96CFFB18-8934-4F0D-8955-6F44A376D9D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294" name="Text Box 8">
          <a:extLst>
            <a:ext uri="{FF2B5EF4-FFF2-40B4-BE49-F238E27FC236}">
              <a16:creationId xmlns:a16="http://schemas.microsoft.com/office/drawing/2014/main" id="{A5071A3E-6916-4663-A7EA-741BFA90C7A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295" name="Text Box 9">
          <a:extLst>
            <a:ext uri="{FF2B5EF4-FFF2-40B4-BE49-F238E27FC236}">
              <a16:creationId xmlns:a16="http://schemas.microsoft.com/office/drawing/2014/main" id="{647E8E59-4115-4917-B98E-6B809A46DBC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296" name="Text Box 10">
          <a:extLst>
            <a:ext uri="{FF2B5EF4-FFF2-40B4-BE49-F238E27FC236}">
              <a16:creationId xmlns:a16="http://schemas.microsoft.com/office/drawing/2014/main" id="{E9224D34-CA4E-4469-A2F5-E5D404C2A55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297" name="Text Box 41">
          <a:extLst>
            <a:ext uri="{FF2B5EF4-FFF2-40B4-BE49-F238E27FC236}">
              <a16:creationId xmlns:a16="http://schemas.microsoft.com/office/drawing/2014/main" id="{26819B10-FD77-4F72-BFDE-2561432EDCA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298" name="Text Box 43">
          <a:extLst>
            <a:ext uri="{FF2B5EF4-FFF2-40B4-BE49-F238E27FC236}">
              <a16:creationId xmlns:a16="http://schemas.microsoft.com/office/drawing/2014/main" id="{35D2E892-B6BA-468E-9366-3D2C5427D1D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299" name="Text Box 1">
          <a:extLst>
            <a:ext uri="{FF2B5EF4-FFF2-40B4-BE49-F238E27FC236}">
              <a16:creationId xmlns:a16="http://schemas.microsoft.com/office/drawing/2014/main" id="{647B1E17-DFCB-4033-8992-E514BA0972F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300" name="Text Box 8">
          <a:extLst>
            <a:ext uri="{FF2B5EF4-FFF2-40B4-BE49-F238E27FC236}">
              <a16:creationId xmlns:a16="http://schemas.microsoft.com/office/drawing/2014/main" id="{EC061647-BE66-48D0-8A95-AAF0454475B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301" name="Text Box 9">
          <a:extLst>
            <a:ext uri="{FF2B5EF4-FFF2-40B4-BE49-F238E27FC236}">
              <a16:creationId xmlns:a16="http://schemas.microsoft.com/office/drawing/2014/main" id="{B4FDD94F-8026-4849-AEF7-963498004A4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302" name="Text Box 10">
          <a:extLst>
            <a:ext uri="{FF2B5EF4-FFF2-40B4-BE49-F238E27FC236}">
              <a16:creationId xmlns:a16="http://schemas.microsoft.com/office/drawing/2014/main" id="{ACC66537-1FFA-4306-A483-EFDF5FE7377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303" name="Text Box 41">
          <a:extLst>
            <a:ext uri="{FF2B5EF4-FFF2-40B4-BE49-F238E27FC236}">
              <a16:creationId xmlns:a16="http://schemas.microsoft.com/office/drawing/2014/main" id="{07A5742F-E57A-44BA-ABDF-E3C67B5C35A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304" name="Text Box 43">
          <a:extLst>
            <a:ext uri="{FF2B5EF4-FFF2-40B4-BE49-F238E27FC236}">
              <a16:creationId xmlns:a16="http://schemas.microsoft.com/office/drawing/2014/main" id="{DE187EFE-C64F-488F-83C7-331E72D187B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305" name="Text Box 1">
          <a:extLst>
            <a:ext uri="{FF2B5EF4-FFF2-40B4-BE49-F238E27FC236}">
              <a16:creationId xmlns:a16="http://schemas.microsoft.com/office/drawing/2014/main" id="{37CEDA1F-7C5D-4736-808A-0363E117D6B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306" name="Text Box 8">
          <a:extLst>
            <a:ext uri="{FF2B5EF4-FFF2-40B4-BE49-F238E27FC236}">
              <a16:creationId xmlns:a16="http://schemas.microsoft.com/office/drawing/2014/main" id="{5B205E97-C884-4F51-A2DF-9284E537442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307" name="Text Box 9">
          <a:extLst>
            <a:ext uri="{FF2B5EF4-FFF2-40B4-BE49-F238E27FC236}">
              <a16:creationId xmlns:a16="http://schemas.microsoft.com/office/drawing/2014/main" id="{D4C1CDD8-A925-4E66-8BEB-F03D1EBA96B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308" name="Text Box 10">
          <a:extLst>
            <a:ext uri="{FF2B5EF4-FFF2-40B4-BE49-F238E27FC236}">
              <a16:creationId xmlns:a16="http://schemas.microsoft.com/office/drawing/2014/main" id="{A7230174-521F-41CB-B166-6F075A15431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309" name="Text Box 41">
          <a:extLst>
            <a:ext uri="{FF2B5EF4-FFF2-40B4-BE49-F238E27FC236}">
              <a16:creationId xmlns:a16="http://schemas.microsoft.com/office/drawing/2014/main" id="{7173DB1E-C276-4359-9EAD-44946676BC2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310" name="Text Box 43">
          <a:extLst>
            <a:ext uri="{FF2B5EF4-FFF2-40B4-BE49-F238E27FC236}">
              <a16:creationId xmlns:a16="http://schemas.microsoft.com/office/drawing/2014/main" id="{D51B4865-32C1-405A-A176-D43EC0AD8BA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311" name="Text Box 1">
          <a:extLst>
            <a:ext uri="{FF2B5EF4-FFF2-40B4-BE49-F238E27FC236}">
              <a16:creationId xmlns:a16="http://schemas.microsoft.com/office/drawing/2014/main" id="{14DE316A-5A6D-458F-A468-4270F3FF0E5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312" name="Text Box 8">
          <a:extLst>
            <a:ext uri="{FF2B5EF4-FFF2-40B4-BE49-F238E27FC236}">
              <a16:creationId xmlns:a16="http://schemas.microsoft.com/office/drawing/2014/main" id="{AC627213-0EAB-45A3-BAE5-C6EE4EB966C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313" name="Text Box 9">
          <a:extLst>
            <a:ext uri="{FF2B5EF4-FFF2-40B4-BE49-F238E27FC236}">
              <a16:creationId xmlns:a16="http://schemas.microsoft.com/office/drawing/2014/main" id="{5902E47A-6069-4342-AE76-06EEA15278A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314" name="Text Box 10">
          <a:extLst>
            <a:ext uri="{FF2B5EF4-FFF2-40B4-BE49-F238E27FC236}">
              <a16:creationId xmlns:a16="http://schemas.microsoft.com/office/drawing/2014/main" id="{B2EEB5A7-9AAD-4A6A-90FD-07CD076C0BB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315" name="Text Box 41">
          <a:extLst>
            <a:ext uri="{FF2B5EF4-FFF2-40B4-BE49-F238E27FC236}">
              <a16:creationId xmlns:a16="http://schemas.microsoft.com/office/drawing/2014/main" id="{AC3332E0-5D62-42A2-AFC3-A1F1FFEAA0C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316" name="Text Box 43">
          <a:extLst>
            <a:ext uri="{FF2B5EF4-FFF2-40B4-BE49-F238E27FC236}">
              <a16:creationId xmlns:a16="http://schemas.microsoft.com/office/drawing/2014/main" id="{78B673B0-1F02-40C3-B7F8-92C4EF44E07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317" name="Text Box 1">
          <a:extLst>
            <a:ext uri="{FF2B5EF4-FFF2-40B4-BE49-F238E27FC236}">
              <a16:creationId xmlns:a16="http://schemas.microsoft.com/office/drawing/2014/main" id="{B0727786-4F3C-4260-9A28-87F859CA97F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318" name="Text Box 8">
          <a:extLst>
            <a:ext uri="{FF2B5EF4-FFF2-40B4-BE49-F238E27FC236}">
              <a16:creationId xmlns:a16="http://schemas.microsoft.com/office/drawing/2014/main" id="{B5D5B2C6-E1BA-446A-85F8-49F8B148E07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319" name="Text Box 9">
          <a:extLst>
            <a:ext uri="{FF2B5EF4-FFF2-40B4-BE49-F238E27FC236}">
              <a16:creationId xmlns:a16="http://schemas.microsoft.com/office/drawing/2014/main" id="{B02D23D5-8180-4F96-A395-9A3FEC1A5AB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320" name="Text Box 10">
          <a:extLst>
            <a:ext uri="{FF2B5EF4-FFF2-40B4-BE49-F238E27FC236}">
              <a16:creationId xmlns:a16="http://schemas.microsoft.com/office/drawing/2014/main" id="{50D773E9-A855-407D-9200-0D1835D5ADF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321" name="Text Box 41">
          <a:extLst>
            <a:ext uri="{FF2B5EF4-FFF2-40B4-BE49-F238E27FC236}">
              <a16:creationId xmlns:a16="http://schemas.microsoft.com/office/drawing/2014/main" id="{F4FFAB1A-C120-4080-8746-C28E62F0DA3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322" name="Text Box 43">
          <a:extLst>
            <a:ext uri="{FF2B5EF4-FFF2-40B4-BE49-F238E27FC236}">
              <a16:creationId xmlns:a16="http://schemas.microsoft.com/office/drawing/2014/main" id="{D7037F41-6976-4098-9130-A39E76BA077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323" name="Text Box 1">
          <a:extLst>
            <a:ext uri="{FF2B5EF4-FFF2-40B4-BE49-F238E27FC236}">
              <a16:creationId xmlns:a16="http://schemas.microsoft.com/office/drawing/2014/main" id="{03C67030-D0FB-4AC7-BB3F-7FE7C379A24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324" name="Text Box 8">
          <a:extLst>
            <a:ext uri="{FF2B5EF4-FFF2-40B4-BE49-F238E27FC236}">
              <a16:creationId xmlns:a16="http://schemas.microsoft.com/office/drawing/2014/main" id="{82EC9984-1CC2-48EE-B52E-46BEAF76471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325" name="Text Box 9">
          <a:extLst>
            <a:ext uri="{FF2B5EF4-FFF2-40B4-BE49-F238E27FC236}">
              <a16:creationId xmlns:a16="http://schemas.microsoft.com/office/drawing/2014/main" id="{8CF5FD27-1F89-40BA-91DE-ACA82657B92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326" name="Text Box 10">
          <a:extLst>
            <a:ext uri="{FF2B5EF4-FFF2-40B4-BE49-F238E27FC236}">
              <a16:creationId xmlns:a16="http://schemas.microsoft.com/office/drawing/2014/main" id="{8E805AC0-74F4-4BBE-BD13-847E2299936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327" name="Text Box 41">
          <a:extLst>
            <a:ext uri="{FF2B5EF4-FFF2-40B4-BE49-F238E27FC236}">
              <a16:creationId xmlns:a16="http://schemas.microsoft.com/office/drawing/2014/main" id="{E819888C-ECF8-4E0B-95E3-2161A48FA54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328" name="Text Box 43">
          <a:extLst>
            <a:ext uri="{FF2B5EF4-FFF2-40B4-BE49-F238E27FC236}">
              <a16:creationId xmlns:a16="http://schemas.microsoft.com/office/drawing/2014/main" id="{111AB958-36B0-415F-8269-E29E209D365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329" name="Text Box 1">
          <a:extLst>
            <a:ext uri="{FF2B5EF4-FFF2-40B4-BE49-F238E27FC236}">
              <a16:creationId xmlns:a16="http://schemas.microsoft.com/office/drawing/2014/main" id="{75C37F8A-B78F-4A86-9C03-9E5FEC53740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330" name="Text Box 8">
          <a:extLst>
            <a:ext uri="{FF2B5EF4-FFF2-40B4-BE49-F238E27FC236}">
              <a16:creationId xmlns:a16="http://schemas.microsoft.com/office/drawing/2014/main" id="{DA6540E3-280A-4BA5-AE07-E71912EEF5E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331" name="Text Box 9">
          <a:extLst>
            <a:ext uri="{FF2B5EF4-FFF2-40B4-BE49-F238E27FC236}">
              <a16:creationId xmlns:a16="http://schemas.microsoft.com/office/drawing/2014/main" id="{AAA08A68-9BA9-44B4-BFBD-1FC36CA66B0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332" name="Text Box 10">
          <a:extLst>
            <a:ext uri="{FF2B5EF4-FFF2-40B4-BE49-F238E27FC236}">
              <a16:creationId xmlns:a16="http://schemas.microsoft.com/office/drawing/2014/main" id="{111D33CF-526F-408C-9100-7C884A62091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333" name="Text Box 41">
          <a:extLst>
            <a:ext uri="{FF2B5EF4-FFF2-40B4-BE49-F238E27FC236}">
              <a16:creationId xmlns:a16="http://schemas.microsoft.com/office/drawing/2014/main" id="{C3B5C64F-2E08-492A-97EE-50FF795DF22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334" name="Text Box 43">
          <a:extLst>
            <a:ext uri="{FF2B5EF4-FFF2-40B4-BE49-F238E27FC236}">
              <a16:creationId xmlns:a16="http://schemas.microsoft.com/office/drawing/2014/main" id="{298B5305-02D8-4DDB-A578-A6302EF3FC1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335" name="Text Box 1">
          <a:extLst>
            <a:ext uri="{FF2B5EF4-FFF2-40B4-BE49-F238E27FC236}">
              <a16:creationId xmlns:a16="http://schemas.microsoft.com/office/drawing/2014/main" id="{1FA8D440-1D62-4762-9A53-76C01927DCE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336" name="Text Box 8">
          <a:extLst>
            <a:ext uri="{FF2B5EF4-FFF2-40B4-BE49-F238E27FC236}">
              <a16:creationId xmlns:a16="http://schemas.microsoft.com/office/drawing/2014/main" id="{0508EB9E-6132-4DE6-BAA7-EB859A3F15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337" name="Text Box 9">
          <a:extLst>
            <a:ext uri="{FF2B5EF4-FFF2-40B4-BE49-F238E27FC236}">
              <a16:creationId xmlns:a16="http://schemas.microsoft.com/office/drawing/2014/main" id="{DC9D800A-3CAC-4248-BBDE-4232DC687ED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338" name="Text Box 10">
          <a:extLst>
            <a:ext uri="{FF2B5EF4-FFF2-40B4-BE49-F238E27FC236}">
              <a16:creationId xmlns:a16="http://schemas.microsoft.com/office/drawing/2014/main" id="{E732EBCF-A0FB-4ECA-BB95-3D63EEF36CF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339" name="Text Box 41">
          <a:extLst>
            <a:ext uri="{FF2B5EF4-FFF2-40B4-BE49-F238E27FC236}">
              <a16:creationId xmlns:a16="http://schemas.microsoft.com/office/drawing/2014/main" id="{55FFCEB7-AE59-4376-B2CC-FEBD1F8E1BD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340" name="Text Box 43">
          <a:extLst>
            <a:ext uri="{FF2B5EF4-FFF2-40B4-BE49-F238E27FC236}">
              <a16:creationId xmlns:a16="http://schemas.microsoft.com/office/drawing/2014/main" id="{18D9FC34-6DB7-40DB-B1E3-1989FE8A0ED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341" name="Text Box 1">
          <a:extLst>
            <a:ext uri="{FF2B5EF4-FFF2-40B4-BE49-F238E27FC236}">
              <a16:creationId xmlns:a16="http://schemas.microsoft.com/office/drawing/2014/main" id="{06D475FF-0B39-49EC-B6E1-B02A3A188D1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342" name="Text Box 8">
          <a:extLst>
            <a:ext uri="{FF2B5EF4-FFF2-40B4-BE49-F238E27FC236}">
              <a16:creationId xmlns:a16="http://schemas.microsoft.com/office/drawing/2014/main" id="{10D8C41F-9CB8-434E-A3F7-2C648C6FD35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343" name="Text Box 9">
          <a:extLst>
            <a:ext uri="{FF2B5EF4-FFF2-40B4-BE49-F238E27FC236}">
              <a16:creationId xmlns:a16="http://schemas.microsoft.com/office/drawing/2014/main" id="{B02C631C-B279-426C-933C-8EEB2A71D1D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344" name="Text Box 10">
          <a:extLst>
            <a:ext uri="{FF2B5EF4-FFF2-40B4-BE49-F238E27FC236}">
              <a16:creationId xmlns:a16="http://schemas.microsoft.com/office/drawing/2014/main" id="{7C7B5BF5-0E49-478D-ABF9-552782E35B0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345" name="Text Box 41">
          <a:extLst>
            <a:ext uri="{FF2B5EF4-FFF2-40B4-BE49-F238E27FC236}">
              <a16:creationId xmlns:a16="http://schemas.microsoft.com/office/drawing/2014/main" id="{C7BEC534-7DAD-42B5-A3F4-DFB18485079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346" name="Text Box 43">
          <a:extLst>
            <a:ext uri="{FF2B5EF4-FFF2-40B4-BE49-F238E27FC236}">
              <a16:creationId xmlns:a16="http://schemas.microsoft.com/office/drawing/2014/main" id="{AA2B40FC-FC79-4A24-85C9-ADF2D489613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347" name="Text Box 1">
          <a:extLst>
            <a:ext uri="{FF2B5EF4-FFF2-40B4-BE49-F238E27FC236}">
              <a16:creationId xmlns:a16="http://schemas.microsoft.com/office/drawing/2014/main" id="{3706C785-E9D0-4498-AF8F-F73F5D58D83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348" name="Text Box 8">
          <a:extLst>
            <a:ext uri="{FF2B5EF4-FFF2-40B4-BE49-F238E27FC236}">
              <a16:creationId xmlns:a16="http://schemas.microsoft.com/office/drawing/2014/main" id="{E2D66293-55E7-46CC-92E6-5A5EC86BD06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349" name="Text Box 9">
          <a:extLst>
            <a:ext uri="{FF2B5EF4-FFF2-40B4-BE49-F238E27FC236}">
              <a16:creationId xmlns:a16="http://schemas.microsoft.com/office/drawing/2014/main" id="{C1E1C739-7A68-4C30-A8A0-7E2648A786D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350" name="Text Box 10">
          <a:extLst>
            <a:ext uri="{FF2B5EF4-FFF2-40B4-BE49-F238E27FC236}">
              <a16:creationId xmlns:a16="http://schemas.microsoft.com/office/drawing/2014/main" id="{96917618-F562-4867-8412-765803CFACD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351" name="Text Box 41">
          <a:extLst>
            <a:ext uri="{FF2B5EF4-FFF2-40B4-BE49-F238E27FC236}">
              <a16:creationId xmlns:a16="http://schemas.microsoft.com/office/drawing/2014/main" id="{2F112745-723B-445C-AFE1-485709EFA79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352" name="Text Box 43">
          <a:extLst>
            <a:ext uri="{FF2B5EF4-FFF2-40B4-BE49-F238E27FC236}">
              <a16:creationId xmlns:a16="http://schemas.microsoft.com/office/drawing/2014/main" id="{008FF93A-CF2B-4562-8DAA-30C71EF2156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353" name="Text Box 1">
          <a:extLst>
            <a:ext uri="{FF2B5EF4-FFF2-40B4-BE49-F238E27FC236}">
              <a16:creationId xmlns:a16="http://schemas.microsoft.com/office/drawing/2014/main" id="{5C02C8AA-1184-43C9-82EB-B0DB3FF453C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354" name="Text Box 8">
          <a:extLst>
            <a:ext uri="{FF2B5EF4-FFF2-40B4-BE49-F238E27FC236}">
              <a16:creationId xmlns:a16="http://schemas.microsoft.com/office/drawing/2014/main" id="{619D18DC-BE6E-4D96-BAE2-DE051E1A911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355" name="Text Box 9">
          <a:extLst>
            <a:ext uri="{FF2B5EF4-FFF2-40B4-BE49-F238E27FC236}">
              <a16:creationId xmlns:a16="http://schemas.microsoft.com/office/drawing/2014/main" id="{5EC379F2-BDB5-470F-B761-EABE9AD73E4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356" name="Text Box 10">
          <a:extLst>
            <a:ext uri="{FF2B5EF4-FFF2-40B4-BE49-F238E27FC236}">
              <a16:creationId xmlns:a16="http://schemas.microsoft.com/office/drawing/2014/main" id="{EB142B02-3DF3-4090-9D6D-D4DB35EF529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357" name="Text Box 41">
          <a:extLst>
            <a:ext uri="{FF2B5EF4-FFF2-40B4-BE49-F238E27FC236}">
              <a16:creationId xmlns:a16="http://schemas.microsoft.com/office/drawing/2014/main" id="{EE0C6ED5-B88A-4E67-9021-61CEAD1A631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358" name="Text Box 43">
          <a:extLst>
            <a:ext uri="{FF2B5EF4-FFF2-40B4-BE49-F238E27FC236}">
              <a16:creationId xmlns:a16="http://schemas.microsoft.com/office/drawing/2014/main" id="{08FBE8B9-A440-45FE-8CB4-E0E5E4104F7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359" name="Text Box 1">
          <a:extLst>
            <a:ext uri="{FF2B5EF4-FFF2-40B4-BE49-F238E27FC236}">
              <a16:creationId xmlns:a16="http://schemas.microsoft.com/office/drawing/2014/main" id="{7155BCFE-0073-4F06-88F7-AF390A0A7BE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360" name="Text Box 8">
          <a:extLst>
            <a:ext uri="{FF2B5EF4-FFF2-40B4-BE49-F238E27FC236}">
              <a16:creationId xmlns:a16="http://schemas.microsoft.com/office/drawing/2014/main" id="{0A95A2F2-60B5-4092-A078-556453E4947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361" name="Text Box 9">
          <a:extLst>
            <a:ext uri="{FF2B5EF4-FFF2-40B4-BE49-F238E27FC236}">
              <a16:creationId xmlns:a16="http://schemas.microsoft.com/office/drawing/2014/main" id="{F4DB89D2-9EF6-4C1F-B1E1-CD7560E9D9D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362" name="Text Box 10">
          <a:extLst>
            <a:ext uri="{FF2B5EF4-FFF2-40B4-BE49-F238E27FC236}">
              <a16:creationId xmlns:a16="http://schemas.microsoft.com/office/drawing/2014/main" id="{F8B5C01D-BCBD-404A-AB0F-4FC2CE2F4E4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363" name="Text Box 41">
          <a:extLst>
            <a:ext uri="{FF2B5EF4-FFF2-40B4-BE49-F238E27FC236}">
              <a16:creationId xmlns:a16="http://schemas.microsoft.com/office/drawing/2014/main" id="{269DB438-D7FF-4508-A1E5-2798355A6DA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364" name="Text Box 43">
          <a:extLst>
            <a:ext uri="{FF2B5EF4-FFF2-40B4-BE49-F238E27FC236}">
              <a16:creationId xmlns:a16="http://schemas.microsoft.com/office/drawing/2014/main" id="{E34B7BEF-688D-4D7D-8E3F-38598CE58D6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365" name="Text Box 1">
          <a:extLst>
            <a:ext uri="{FF2B5EF4-FFF2-40B4-BE49-F238E27FC236}">
              <a16:creationId xmlns:a16="http://schemas.microsoft.com/office/drawing/2014/main" id="{53B83612-F3B3-4322-ACED-3E201E41461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366" name="Text Box 8">
          <a:extLst>
            <a:ext uri="{FF2B5EF4-FFF2-40B4-BE49-F238E27FC236}">
              <a16:creationId xmlns:a16="http://schemas.microsoft.com/office/drawing/2014/main" id="{BAAE674C-77AA-4E7F-B060-EB2A44695D4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367" name="Text Box 9">
          <a:extLst>
            <a:ext uri="{FF2B5EF4-FFF2-40B4-BE49-F238E27FC236}">
              <a16:creationId xmlns:a16="http://schemas.microsoft.com/office/drawing/2014/main" id="{CE528A6E-D57D-4775-8810-AA551620951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368" name="Text Box 10">
          <a:extLst>
            <a:ext uri="{FF2B5EF4-FFF2-40B4-BE49-F238E27FC236}">
              <a16:creationId xmlns:a16="http://schemas.microsoft.com/office/drawing/2014/main" id="{AA13855E-7C1F-43E8-80AE-88E34BDA997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369" name="Text Box 41">
          <a:extLst>
            <a:ext uri="{FF2B5EF4-FFF2-40B4-BE49-F238E27FC236}">
              <a16:creationId xmlns:a16="http://schemas.microsoft.com/office/drawing/2014/main" id="{26D80C7A-F766-4F60-A0B8-8FDA03B110D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370" name="Text Box 43">
          <a:extLst>
            <a:ext uri="{FF2B5EF4-FFF2-40B4-BE49-F238E27FC236}">
              <a16:creationId xmlns:a16="http://schemas.microsoft.com/office/drawing/2014/main" id="{795A09AA-97CD-4E30-BEFF-F3AF092049D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371" name="Text Box 1">
          <a:extLst>
            <a:ext uri="{FF2B5EF4-FFF2-40B4-BE49-F238E27FC236}">
              <a16:creationId xmlns:a16="http://schemas.microsoft.com/office/drawing/2014/main" id="{45F66EEB-920B-4B8A-8371-1715B65BFF8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372" name="Text Box 8">
          <a:extLst>
            <a:ext uri="{FF2B5EF4-FFF2-40B4-BE49-F238E27FC236}">
              <a16:creationId xmlns:a16="http://schemas.microsoft.com/office/drawing/2014/main" id="{A67FD9A6-723A-4131-A6D3-78E6993DB83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373" name="Text Box 9">
          <a:extLst>
            <a:ext uri="{FF2B5EF4-FFF2-40B4-BE49-F238E27FC236}">
              <a16:creationId xmlns:a16="http://schemas.microsoft.com/office/drawing/2014/main" id="{B1ECC1E8-DDCD-4242-98F9-CCBEADE83BA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374" name="Text Box 10">
          <a:extLst>
            <a:ext uri="{FF2B5EF4-FFF2-40B4-BE49-F238E27FC236}">
              <a16:creationId xmlns:a16="http://schemas.microsoft.com/office/drawing/2014/main" id="{9324E114-AAAC-46BF-B119-72D6C01A20E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375" name="Text Box 41">
          <a:extLst>
            <a:ext uri="{FF2B5EF4-FFF2-40B4-BE49-F238E27FC236}">
              <a16:creationId xmlns:a16="http://schemas.microsoft.com/office/drawing/2014/main" id="{F064D0D8-67A8-4B7A-BAEC-D2E065789AF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376" name="Text Box 43">
          <a:extLst>
            <a:ext uri="{FF2B5EF4-FFF2-40B4-BE49-F238E27FC236}">
              <a16:creationId xmlns:a16="http://schemas.microsoft.com/office/drawing/2014/main" id="{0D20F456-03FE-406A-9DDE-DFA8CE6C923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377" name="Text Box 1">
          <a:extLst>
            <a:ext uri="{FF2B5EF4-FFF2-40B4-BE49-F238E27FC236}">
              <a16:creationId xmlns:a16="http://schemas.microsoft.com/office/drawing/2014/main" id="{8D01E885-32EF-4A95-9465-A4ED2851BC6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378" name="Text Box 8">
          <a:extLst>
            <a:ext uri="{FF2B5EF4-FFF2-40B4-BE49-F238E27FC236}">
              <a16:creationId xmlns:a16="http://schemas.microsoft.com/office/drawing/2014/main" id="{B49EA04B-7032-431D-B382-8C6DAFE4F1A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379" name="Text Box 9">
          <a:extLst>
            <a:ext uri="{FF2B5EF4-FFF2-40B4-BE49-F238E27FC236}">
              <a16:creationId xmlns:a16="http://schemas.microsoft.com/office/drawing/2014/main" id="{F4F5C905-E4FF-484C-9E2D-1F16A0D5A1D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380" name="Text Box 10">
          <a:extLst>
            <a:ext uri="{FF2B5EF4-FFF2-40B4-BE49-F238E27FC236}">
              <a16:creationId xmlns:a16="http://schemas.microsoft.com/office/drawing/2014/main" id="{C8A7FA51-BC6F-412F-925F-27FAD623E90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381" name="Text Box 41">
          <a:extLst>
            <a:ext uri="{FF2B5EF4-FFF2-40B4-BE49-F238E27FC236}">
              <a16:creationId xmlns:a16="http://schemas.microsoft.com/office/drawing/2014/main" id="{45BA32BD-EC15-4AA1-BD2F-35ACFEB4F55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382" name="Text Box 43">
          <a:extLst>
            <a:ext uri="{FF2B5EF4-FFF2-40B4-BE49-F238E27FC236}">
              <a16:creationId xmlns:a16="http://schemas.microsoft.com/office/drawing/2014/main" id="{EB4C0DE1-E8FD-4A2E-BDF4-1A6478F614E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383" name="Text Box 1">
          <a:extLst>
            <a:ext uri="{FF2B5EF4-FFF2-40B4-BE49-F238E27FC236}">
              <a16:creationId xmlns:a16="http://schemas.microsoft.com/office/drawing/2014/main" id="{8300DB10-60CA-48D5-A9BD-5E50D1B6FFF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384" name="Text Box 8">
          <a:extLst>
            <a:ext uri="{FF2B5EF4-FFF2-40B4-BE49-F238E27FC236}">
              <a16:creationId xmlns:a16="http://schemas.microsoft.com/office/drawing/2014/main" id="{0EE5664A-04D6-42C6-AF48-72A81C00E29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385" name="Text Box 9">
          <a:extLst>
            <a:ext uri="{FF2B5EF4-FFF2-40B4-BE49-F238E27FC236}">
              <a16:creationId xmlns:a16="http://schemas.microsoft.com/office/drawing/2014/main" id="{7C4DAEFA-0C34-48B7-BFA0-6748E6EBE23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386" name="Text Box 10">
          <a:extLst>
            <a:ext uri="{FF2B5EF4-FFF2-40B4-BE49-F238E27FC236}">
              <a16:creationId xmlns:a16="http://schemas.microsoft.com/office/drawing/2014/main" id="{F49F5BD3-7B59-4C6A-87A5-2EB351EAA71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387" name="Text Box 41">
          <a:extLst>
            <a:ext uri="{FF2B5EF4-FFF2-40B4-BE49-F238E27FC236}">
              <a16:creationId xmlns:a16="http://schemas.microsoft.com/office/drawing/2014/main" id="{80C54934-6CDC-48DC-ADF4-9693363D52F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388" name="Text Box 43">
          <a:extLst>
            <a:ext uri="{FF2B5EF4-FFF2-40B4-BE49-F238E27FC236}">
              <a16:creationId xmlns:a16="http://schemas.microsoft.com/office/drawing/2014/main" id="{03FC9F31-925C-41BB-A360-D6A5C91537F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389" name="Text Box 1">
          <a:extLst>
            <a:ext uri="{FF2B5EF4-FFF2-40B4-BE49-F238E27FC236}">
              <a16:creationId xmlns:a16="http://schemas.microsoft.com/office/drawing/2014/main" id="{55334EEB-FEF5-42CA-9B7D-01BC2FE1899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390" name="Text Box 8">
          <a:extLst>
            <a:ext uri="{FF2B5EF4-FFF2-40B4-BE49-F238E27FC236}">
              <a16:creationId xmlns:a16="http://schemas.microsoft.com/office/drawing/2014/main" id="{BA1586FD-5C1E-47ED-8AC2-8E7473B079D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391" name="Text Box 9">
          <a:extLst>
            <a:ext uri="{FF2B5EF4-FFF2-40B4-BE49-F238E27FC236}">
              <a16:creationId xmlns:a16="http://schemas.microsoft.com/office/drawing/2014/main" id="{ECA27086-B400-46C5-8250-2C179483A19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392" name="Text Box 10">
          <a:extLst>
            <a:ext uri="{FF2B5EF4-FFF2-40B4-BE49-F238E27FC236}">
              <a16:creationId xmlns:a16="http://schemas.microsoft.com/office/drawing/2014/main" id="{62176E95-8409-4D2F-A178-2D33191C351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393" name="Text Box 41">
          <a:extLst>
            <a:ext uri="{FF2B5EF4-FFF2-40B4-BE49-F238E27FC236}">
              <a16:creationId xmlns:a16="http://schemas.microsoft.com/office/drawing/2014/main" id="{E1C4C4AF-FC27-43D2-A43F-CD25D7273E2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394" name="Text Box 43">
          <a:extLst>
            <a:ext uri="{FF2B5EF4-FFF2-40B4-BE49-F238E27FC236}">
              <a16:creationId xmlns:a16="http://schemas.microsoft.com/office/drawing/2014/main" id="{688BF958-7BDC-4193-9BCE-E3A6B39DA7D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395" name="Text Box 1">
          <a:extLst>
            <a:ext uri="{FF2B5EF4-FFF2-40B4-BE49-F238E27FC236}">
              <a16:creationId xmlns:a16="http://schemas.microsoft.com/office/drawing/2014/main" id="{D24C1BFC-7BA8-403C-99BE-D59360E07F8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396" name="Text Box 8">
          <a:extLst>
            <a:ext uri="{FF2B5EF4-FFF2-40B4-BE49-F238E27FC236}">
              <a16:creationId xmlns:a16="http://schemas.microsoft.com/office/drawing/2014/main" id="{B4E0A0F2-727F-4541-962E-7696E683A77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397" name="Text Box 9">
          <a:extLst>
            <a:ext uri="{FF2B5EF4-FFF2-40B4-BE49-F238E27FC236}">
              <a16:creationId xmlns:a16="http://schemas.microsoft.com/office/drawing/2014/main" id="{70BED564-2659-4741-99BB-4A0010A5A01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398" name="Text Box 10">
          <a:extLst>
            <a:ext uri="{FF2B5EF4-FFF2-40B4-BE49-F238E27FC236}">
              <a16:creationId xmlns:a16="http://schemas.microsoft.com/office/drawing/2014/main" id="{D988C0DF-DFA0-453E-8AAA-0626CD54F81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399" name="Text Box 41">
          <a:extLst>
            <a:ext uri="{FF2B5EF4-FFF2-40B4-BE49-F238E27FC236}">
              <a16:creationId xmlns:a16="http://schemas.microsoft.com/office/drawing/2014/main" id="{BF17CA5D-DECA-418D-ADE0-F5E1B8FC631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400" name="Text Box 43">
          <a:extLst>
            <a:ext uri="{FF2B5EF4-FFF2-40B4-BE49-F238E27FC236}">
              <a16:creationId xmlns:a16="http://schemas.microsoft.com/office/drawing/2014/main" id="{7144B1F8-D063-4DE5-A897-6F67980A020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401" name="Text Box 1">
          <a:extLst>
            <a:ext uri="{FF2B5EF4-FFF2-40B4-BE49-F238E27FC236}">
              <a16:creationId xmlns:a16="http://schemas.microsoft.com/office/drawing/2014/main" id="{E6985411-CD2E-4B93-A69F-3C9CD98EF1F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402" name="Text Box 8">
          <a:extLst>
            <a:ext uri="{FF2B5EF4-FFF2-40B4-BE49-F238E27FC236}">
              <a16:creationId xmlns:a16="http://schemas.microsoft.com/office/drawing/2014/main" id="{EBD4710F-6A3F-4295-A6C6-B84317C562A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403" name="Text Box 9">
          <a:extLst>
            <a:ext uri="{FF2B5EF4-FFF2-40B4-BE49-F238E27FC236}">
              <a16:creationId xmlns:a16="http://schemas.microsoft.com/office/drawing/2014/main" id="{C87265ED-E136-4330-8078-B15AB79A408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404" name="Text Box 10">
          <a:extLst>
            <a:ext uri="{FF2B5EF4-FFF2-40B4-BE49-F238E27FC236}">
              <a16:creationId xmlns:a16="http://schemas.microsoft.com/office/drawing/2014/main" id="{046CAB8F-8FC3-48D9-A571-BE70D3ED2DF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405" name="Text Box 41">
          <a:extLst>
            <a:ext uri="{FF2B5EF4-FFF2-40B4-BE49-F238E27FC236}">
              <a16:creationId xmlns:a16="http://schemas.microsoft.com/office/drawing/2014/main" id="{9887EC2D-1F5C-4861-9AB0-9E1DBBF2401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406" name="Text Box 43">
          <a:extLst>
            <a:ext uri="{FF2B5EF4-FFF2-40B4-BE49-F238E27FC236}">
              <a16:creationId xmlns:a16="http://schemas.microsoft.com/office/drawing/2014/main" id="{9549D0E5-2234-4107-BFF0-467EC347136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407" name="Text Box 1">
          <a:extLst>
            <a:ext uri="{FF2B5EF4-FFF2-40B4-BE49-F238E27FC236}">
              <a16:creationId xmlns:a16="http://schemas.microsoft.com/office/drawing/2014/main" id="{AF75AFD1-D5C1-4846-9812-2A80A068C4E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408" name="Text Box 8">
          <a:extLst>
            <a:ext uri="{FF2B5EF4-FFF2-40B4-BE49-F238E27FC236}">
              <a16:creationId xmlns:a16="http://schemas.microsoft.com/office/drawing/2014/main" id="{A9B175FB-91AA-423A-933A-F440A458058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409" name="Text Box 9">
          <a:extLst>
            <a:ext uri="{FF2B5EF4-FFF2-40B4-BE49-F238E27FC236}">
              <a16:creationId xmlns:a16="http://schemas.microsoft.com/office/drawing/2014/main" id="{57FCB630-BE02-4B8C-B676-92AE6D299D1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410" name="Text Box 10">
          <a:extLst>
            <a:ext uri="{FF2B5EF4-FFF2-40B4-BE49-F238E27FC236}">
              <a16:creationId xmlns:a16="http://schemas.microsoft.com/office/drawing/2014/main" id="{8528C119-ADB3-4294-B0BB-57884C6D7F3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411" name="Text Box 41">
          <a:extLst>
            <a:ext uri="{FF2B5EF4-FFF2-40B4-BE49-F238E27FC236}">
              <a16:creationId xmlns:a16="http://schemas.microsoft.com/office/drawing/2014/main" id="{B61C369D-DC48-4186-AA77-EF2AC060E9E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412" name="Text Box 43">
          <a:extLst>
            <a:ext uri="{FF2B5EF4-FFF2-40B4-BE49-F238E27FC236}">
              <a16:creationId xmlns:a16="http://schemas.microsoft.com/office/drawing/2014/main" id="{EA3DB6FD-BCB6-4D78-A83D-B95C7221C26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413" name="Text Box 1">
          <a:extLst>
            <a:ext uri="{FF2B5EF4-FFF2-40B4-BE49-F238E27FC236}">
              <a16:creationId xmlns:a16="http://schemas.microsoft.com/office/drawing/2014/main" id="{137EE536-5600-4DC0-B0F5-89220435BF7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414" name="Text Box 8">
          <a:extLst>
            <a:ext uri="{FF2B5EF4-FFF2-40B4-BE49-F238E27FC236}">
              <a16:creationId xmlns:a16="http://schemas.microsoft.com/office/drawing/2014/main" id="{C422EA71-CB17-449D-97FF-D0045BB5D17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415" name="Text Box 9">
          <a:extLst>
            <a:ext uri="{FF2B5EF4-FFF2-40B4-BE49-F238E27FC236}">
              <a16:creationId xmlns:a16="http://schemas.microsoft.com/office/drawing/2014/main" id="{8AF913DF-A0EE-40F4-BD2B-660AA4B4CE5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416" name="Text Box 10">
          <a:extLst>
            <a:ext uri="{FF2B5EF4-FFF2-40B4-BE49-F238E27FC236}">
              <a16:creationId xmlns:a16="http://schemas.microsoft.com/office/drawing/2014/main" id="{31B48131-5D70-4691-B24B-4249AE784E6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417" name="Text Box 41">
          <a:extLst>
            <a:ext uri="{FF2B5EF4-FFF2-40B4-BE49-F238E27FC236}">
              <a16:creationId xmlns:a16="http://schemas.microsoft.com/office/drawing/2014/main" id="{122F06CD-7351-462E-B302-B92C820B17A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418" name="Text Box 43">
          <a:extLst>
            <a:ext uri="{FF2B5EF4-FFF2-40B4-BE49-F238E27FC236}">
              <a16:creationId xmlns:a16="http://schemas.microsoft.com/office/drawing/2014/main" id="{6A501F4D-6B6D-40CC-A70F-A25C85981DC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419" name="Text Box 1">
          <a:extLst>
            <a:ext uri="{FF2B5EF4-FFF2-40B4-BE49-F238E27FC236}">
              <a16:creationId xmlns:a16="http://schemas.microsoft.com/office/drawing/2014/main" id="{F7568370-BDBB-4F77-95CA-A5E4DF814D3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420" name="Text Box 8">
          <a:extLst>
            <a:ext uri="{FF2B5EF4-FFF2-40B4-BE49-F238E27FC236}">
              <a16:creationId xmlns:a16="http://schemas.microsoft.com/office/drawing/2014/main" id="{03E7F77B-C6F8-47DF-B405-90AD305226E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421" name="Text Box 9">
          <a:extLst>
            <a:ext uri="{FF2B5EF4-FFF2-40B4-BE49-F238E27FC236}">
              <a16:creationId xmlns:a16="http://schemas.microsoft.com/office/drawing/2014/main" id="{B0BB71ED-D22D-4647-B190-310A1D1560A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422" name="Text Box 10">
          <a:extLst>
            <a:ext uri="{FF2B5EF4-FFF2-40B4-BE49-F238E27FC236}">
              <a16:creationId xmlns:a16="http://schemas.microsoft.com/office/drawing/2014/main" id="{C0FE8120-2B15-4C19-9EE3-7478BCF98C2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423" name="Text Box 41">
          <a:extLst>
            <a:ext uri="{FF2B5EF4-FFF2-40B4-BE49-F238E27FC236}">
              <a16:creationId xmlns:a16="http://schemas.microsoft.com/office/drawing/2014/main" id="{56F25DFC-A37F-489A-89E3-A761E5A32AE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424" name="Text Box 43">
          <a:extLst>
            <a:ext uri="{FF2B5EF4-FFF2-40B4-BE49-F238E27FC236}">
              <a16:creationId xmlns:a16="http://schemas.microsoft.com/office/drawing/2014/main" id="{9D93D662-2B5B-4C21-8A63-DAD7D797439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425" name="Text Box 1">
          <a:extLst>
            <a:ext uri="{FF2B5EF4-FFF2-40B4-BE49-F238E27FC236}">
              <a16:creationId xmlns:a16="http://schemas.microsoft.com/office/drawing/2014/main" id="{2A8130FE-CE0D-464F-9779-E6D5CF07A36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426" name="Text Box 8">
          <a:extLst>
            <a:ext uri="{FF2B5EF4-FFF2-40B4-BE49-F238E27FC236}">
              <a16:creationId xmlns:a16="http://schemas.microsoft.com/office/drawing/2014/main" id="{205E3CB5-6058-4081-A989-20A841CE40B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427" name="Text Box 9">
          <a:extLst>
            <a:ext uri="{FF2B5EF4-FFF2-40B4-BE49-F238E27FC236}">
              <a16:creationId xmlns:a16="http://schemas.microsoft.com/office/drawing/2014/main" id="{D327E982-0A20-4B3C-8F67-12217E595E6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428" name="Text Box 10">
          <a:extLst>
            <a:ext uri="{FF2B5EF4-FFF2-40B4-BE49-F238E27FC236}">
              <a16:creationId xmlns:a16="http://schemas.microsoft.com/office/drawing/2014/main" id="{D1686383-94B5-4C9C-AA1F-D236E4EFF77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429" name="Text Box 41">
          <a:extLst>
            <a:ext uri="{FF2B5EF4-FFF2-40B4-BE49-F238E27FC236}">
              <a16:creationId xmlns:a16="http://schemas.microsoft.com/office/drawing/2014/main" id="{31520A32-A579-4E72-B292-20F99F6C197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430" name="Text Box 43">
          <a:extLst>
            <a:ext uri="{FF2B5EF4-FFF2-40B4-BE49-F238E27FC236}">
              <a16:creationId xmlns:a16="http://schemas.microsoft.com/office/drawing/2014/main" id="{A8F93989-50BB-4188-B99A-7F605904D20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431" name="Text Box 1">
          <a:extLst>
            <a:ext uri="{FF2B5EF4-FFF2-40B4-BE49-F238E27FC236}">
              <a16:creationId xmlns:a16="http://schemas.microsoft.com/office/drawing/2014/main" id="{2076F25B-3422-4B5A-86F2-8F4E2D4189E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432" name="Text Box 8">
          <a:extLst>
            <a:ext uri="{FF2B5EF4-FFF2-40B4-BE49-F238E27FC236}">
              <a16:creationId xmlns:a16="http://schemas.microsoft.com/office/drawing/2014/main" id="{4BE9DCFE-9B5F-4074-9B45-52FE41C11DF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433" name="Text Box 9">
          <a:extLst>
            <a:ext uri="{FF2B5EF4-FFF2-40B4-BE49-F238E27FC236}">
              <a16:creationId xmlns:a16="http://schemas.microsoft.com/office/drawing/2014/main" id="{4F6F4461-708F-46AB-A573-48A4D70925D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434" name="Text Box 10">
          <a:extLst>
            <a:ext uri="{FF2B5EF4-FFF2-40B4-BE49-F238E27FC236}">
              <a16:creationId xmlns:a16="http://schemas.microsoft.com/office/drawing/2014/main" id="{575FD420-CE84-404B-8D7B-F8E5A1D223E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435" name="Text Box 41">
          <a:extLst>
            <a:ext uri="{FF2B5EF4-FFF2-40B4-BE49-F238E27FC236}">
              <a16:creationId xmlns:a16="http://schemas.microsoft.com/office/drawing/2014/main" id="{E7CB2FF3-D8A3-4060-A046-EE1E7B68D10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436" name="Text Box 43">
          <a:extLst>
            <a:ext uri="{FF2B5EF4-FFF2-40B4-BE49-F238E27FC236}">
              <a16:creationId xmlns:a16="http://schemas.microsoft.com/office/drawing/2014/main" id="{CB6D8A4A-E6E1-4612-BC38-414E81B3684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437" name="Text Box 1">
          <a:extLst>
            <a:ext uri="{FF2B5EF4-FFF2-40B4-BE49-F238E27FC236}">
              <a16:creationId xmlns:a16="http://schemas.microsoft.com/office/drawing/2014/main" id="{6ADBBF1A-4B9A-4EA9-9846-96CCC44BEF3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438" name="Text Box 8">
          <a:extLst>
            <a:ext uri="{FF2B5EF4-FFF2-40B4-BE49-F238E27FC236}">
              <a16:creationId xmlns:a16="http://schemas.microsoft.com/office/drawing/2014/main" id="{44BC2034-7DF3-4E7B-87AA-EBF985E18DD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439" name="Text Box 9">
          <a:extLst>
            <a:ext uri="{FF2B5EF4-FFF2-40B4-BE49-F238E27FC236}">
              <a16:creationId xmlns:a16="http://schemas.microsoft.com/office/drawing/2014/main" id="{F42D47E4-C458-4B15-A297-CD9B5466399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440" name="Text Box 10">
          <a:extLst>
            <a:ext uri="{FF2B5EF4-FFF2-40B4-BE49-F238E27FC236}">
              <a16:creationId xmlns:a16="http://schemas.microsoft.com/office/drawing/2014/main" id="{7E47FCBE-84C6-4BA2-8DD5-0B11BB8BED2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441" name="Text Box 41">
          <a:extLst>
            <a:ext uri="{FF2B5EF4-FFF2-40B4-BE49-F238E27FC236}">
              <a16:creationId xmlns:a16="http://schemas.microsoft.com/office/drawing/2014/main" id="{1D62522A-1D38-455D-BCB2-8B205813B6B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442" name="Text Box 43">
          <a:extLst>
            <a:ext uri="{FF2B5EF4-FFF2-40B4-BE49-F238E27FC236}">
              <a16:creationId xmlns:a16="http://schemas.microsoft.com/office/drawing/2014/main" id="{0E86B0EE-9ABD-44A9-AD62-9872B7ECD73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443" name="Text Box 1">
          <a:extLst>
            <a:ext uri="{FF2B5EF4-FFF2-40B4-BE49-F238E27FC236}">
              <a16:creationId xmlns:a16="http://schemas.microsoft.com/office/drawing/2014/main" id="{F26F0106-8B1D-4308-A177-0A99FD89F23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444" name="Text Box 8">
          <a:extLst>
            <a:ext uri="{FF2B5EF4-FFF2-40B4-BE49-F238E27FC236}">
              <a16:creationId xmlns:a16="http://schemas.microsoft.com/office/drawing/2014/main" id="{30237A52-382F-4724-B65A-162C11FBF4C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445" name="Text Box 9">
          <a:extLst>
            <a:ext uri="{FF2B5EF4-FFF2-40B4-BE49-F238E27FC236}">
              <a16:creationId xmlns:a16="http://schemas.microsoft.com/office/drawing/2014/main" id="{0471B68A-BAA9-46B1-A9A3-995F2B4DB9C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446" name="Text Box 10">
          <a:extLst>
            <a:ext uri="{FF2B5EF4-FFF2-40B4-BE49-F238E27FC236}">
              <a16:creationId xmlns:a16="http://schemas.microsoft.com/office/drawing/2014/main" id="{32F74DBD-AD5A-4DC4-9E36-1427E6F6858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447" name="Text Box 41">
          <a:extLst>
            <a:ext uri="{FF2B5EF4-FFF2-40B4-BE49-F238E27FC236}">
              <a16:creationId xmlns:a16="http://schemas.microsoft.com/office/drawing/2014/main" id="{8FE67FDE-564D-402E-B2CF-4AB9389E05C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448" name="Text Box 43">
          <a:extLst>
            <a:ext uri="{FF2B5EF4-FFF2-40B4-BE49-F238E27FC236}">
              <a16:creationId xmlns:a16="http://schemas.microsoft.com/office/drawing/2014/main" id="{84CC8603-37E6-4C2B-AF24-4FE7F33E22F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449" name="Text Box 1">
          <a:extLst>
            <a:ext uri="{FF2B5EF4-FFF2-40B4-BE49-F238E27FC236}">
              <a16:creationId xmlns:a16="http://schemas.microsoft.com/office/drawing/2014/main" id="{8F380160-3EE8-4979-A665-6D396D817AA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450" name="Text Box 8">
          <a:extLst>
            <a:ext uri="{FF2B5EF4-FFF2-40B4-BE49-F238E27FC236}">
              <a16:creationId xmlns:a16="http://schemas.microsoft.com/office/drawing/2014/main" id="{32A7EB7C-14E3-475B-9983-708FE46D93B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451" name="Text Box 9">
          <a:extLst>
            <a:ext uri="{FF2B5EF4-FFF2-40B4-BE49-F238E27FC236}">
              <a16:creationId xmlns:a16="http://schemas.microsoft.com/office/drawing/2014/main" id="{BEA77631-A65F-47CE-9C70-562B22CE59D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452" name="Text Box 10">
          <a:extLst>
            <a:ext uri="{FF2B5EF4-FFF2-40B4-BE49-F238E27FC236}">
              <a16:creationId xmlns:a16="http://schemas.microsoft.com/office/drawing/2014/main" id="{592FB575-817E-41BC-BFC1-6516FCE717B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453" name="Text Box 41">
          <a:extLst>
            <a:ext uri="{FF2B5EF4-FFF2-40B4-BE49-F238E27FC236}">
              <a16:creationId xmlns:a16="http://schemas.microsoft.com/office/drawing/2014/main" id="{324DBD69-22A5-4BB9-A2ED-7C85D143C6C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454" name="Text Box 43">
          <a:extLst>
            <a:ext uri="{FF2B5EF4-FFF2-40B4-BE49-F238E27FC236}">
              <a16:creationId xmlns:a16="http://schemas.microsoft.com/office/drawing/2014/main" id="{C91B0334-503B-4E72-B4BE-592635E8BEF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455" name="Text Box 1">
          <a:extLst>
            <a:ext uri="{FF2B5EF4-FFF2-40B4-BE49-F238E27FC236}">
              <a16:creationId xmlns:a16="http://schemas.microsoft.com/office/drawing/2014/main" id="{4F9EF80D-F732-40D3-B3D8-BA6B0719531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456" name="Text Box 8">
          <a:extLst>
            <a:ext uri="{FF2B5EF4-FFF2-40B4-BE49-F238E27FC236}">
              <a16:creationId xmlns:a16="http://schemas.microsoft.com/office/drawing/2014/main" id="{3A102B1B-2146-46FF-BA2A-712E58262AD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457" name="Text Box 9">
          <a:extLst>
            <a:ext uri="{FF2B5EF4-FFF2-40B4-BE49-F238E27FC236}">
              <a16:creationId xmlns:a16="http://schemas.microsoft.com/office/drawing/2014/main" id="{524C0B29-BCF4-4B7E-A354-4B16BC6FF64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458" name="Text Box 10">
          <a:extLst>
            <a:ext uri="{FF2B5EF4-FFF2-40B4-BE49-F238E27FC236}">
              <a16:creationId xmlns:a16="http://schemas.microsoft.com/office/drawing/2014/main" id="{9CB7367B-54CC-4B91-A712-3ACE0CA6DFD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459" name="Text Box 41">
          <a:extLst>
            <a:ext uri="{FF2B5EF4-FFF2-40B4-BE49-F238E27FC236}">
              <a16:creationId xmlns:a16="http://schemas.microsoft.com/office/drawing/2014/main" id="{8D76492D-0293-482A-930C-9F96E110CD4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460" name="Text Box 43">
          <a:extLst>
            <a:ext uri="{FF2B5EF4-FFF2-40B4-BE49-F238E27FC236}">
              <a16:creationId xmlns:a16="http://schemas.microsoft.com/office/drawing/2014/main" id="{0831BA3D-95DE-4710-B10B-16962546369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461" name="Text Box 1">
          <a:extLst>
            <a:ext uri="{FF2B5EF4-FFF2-40B4-BE49-F238E27FC236}">
              <a16:creationId xmlns:a16="http://schemas.microsoft.com/office/drawing/2014/main" id="{E1009339-016D-42CF-B718-8FEFA4C1EAF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462" name="Text Box 8">
          <a:extLst>
            <a:ext uri="{FF2B5EF4-FFF2-40B4-BE49-F238E27FC236}">
              <a16:creationId xmlns:a16="http://schemas.microsoft.com/office/drawing/2014/main" id="{F3F2D71A-AB96-45FE-A0DB-0696ADE1B08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463" name="Text Box 9">
          <a:extLst>
            <a:ext uri="{FF2B5EF4-FFF2-40B4-BE49-F238E27FC236}">
              <a16:creationId xmlns:a16="http://schemas.microsoft.com/office/drawing/2014/main" id="{15FF9A3A-0836-435B-9943-FE6258C08E4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464" name="Text Box 10">
          <a:extLst>
            <a:ext uri="{FF2B5EF4-FFF2-40B4-BE49-F238E27FC236}">
              <a16:creationId xmlns:a16="http://schemas.microsoft.com/office/drawing/2014/main" id="{B6DD6FE7-7436-4935-9F0F-31D9B5C4BD3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465" name="Text Box 41">
          <a:extLst>
            <a:ext uri="{FF2B5EF4-FFF2-40B4-BE49-F238E27FC236}">
              <a16:creationId xmlns:a16="http://schemas.microsoft.com/office/drawing/2014/main" id="{E0B98C59-51EA-4065-84A4-19F40B38A61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466" name="Text Box 43">
          <a:extLst>
            <a:ext uri="{FF2B5EF4-FFF2-40B4-BE49-F238E27FC236}">
              <a16:creationId xmlns:a16="http://schemas.microsoft.com/office/drawing/2014/main" id="{0A9B6519-0828-4C0C-989E-632EF96090E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467" name="Text Box 1">
          <a:extLst>
            <a:ext uri="{FF2B5EF4-FFF2-40B4-BE49-F238E27FC236}">
              <a16:creationId xmlns:a16="http://schemas.microsoft.com/office/drawing/2014/main" id="{63DA588C-A508-4D01-8925-2945F67BECE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468" name="Text Box 8">
          <a:extLst>
            <a:ext uri="{FF2B5EF4-FFF2-40B4-BE49-F238E27FC236}">
              <a16:creationId xmlns:a16="http://schemas.microsoft.com/office/drawing/2014/main" id="{16D9C37E-1CE1-4DBB-ABA4-0C705AF20B5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469" name="Text Box 9">
          <a:extLst>
            <a:ext uri="{FF2B5EF4-FFF2-40B4-BE49-F238E27FC236}">
              <a16:creationId xmlns:a16="http://schemas.microsoft.com/office/drawing/2014/main" id="{7EBE1003-C3F7-4BEF-A96A-1D373946CCA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470" name="Text Box 10">
          <a:extLst>
            <a:ext uri="{FF2B5EF4-FFF2-40B4-BE49-F238E27FC236}">
              <a16:creationId xmlns:a16="http://schemas.microsoft.com/office/drawing/2014/main" id="{F1D0F248-6271-400D-980C-07107B808E5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471" name="Text Box 41">
          <a:extLst>
            <a:ext uri="{FF2B5EF4-FFF2-40B4-BE49-F238E27FC236}">
              <a16:creationId xmlns:a16="http://schemas.microsoft.com/office/drawing/2014/main" id="{F92089D2-3F9B-4CCC-8B2C-232A41A7A4C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472" name="Text Box 43">
          <a:extLst>
            <a:ext uri="{FF2B5EF4-FFF2-40B4-BE49-F238E27FC236}">
              <a16:creationId xmlns:a16="http://schemas.microsoft.com/office/drawing/2014/main" id="{74E5F5EC-9A78-43E2-940F-753D1FF1D90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473" name="Text Box 1">
          <a:extLst>
            <a:ext uri="{FF2B5EF4-FFF2-40B4-BE49-F238E27FC236}">
              <a16:creationId xmlns:a16="http://schemas.microsoft.com/office/drawing/2014/main" id="{EDF754D8-F572-450E-B1A4-4BB68E16F39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474" name="Text Box 8">
          <a:extLst>
            <a:ext uri="{FF2B5EF4-FFF2-40B4-BE49-F238E27FC236}">
              <a16:creationId xmlns:a16="http://schemas.microsoft.com/office/drawing/2014/main" id="{E96613AC-17AE-4B4F-B0E9-FBF572CC5DE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475" name="Text Box 9">
          <a:extLst>
            <a:ext uri="{FF2B5EF4-FFF2-40B4-BE49-F238E27FC236}">
              <a16:creationId xmlns:a16="http://schemas.microsoft.com/office/drawing/2014/main" id="{B2EF936C-DB56-4B92-B3BC-CE8021A213B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476" name="Text Box 10">
          <a:extLst>
            <a:ext uri="{FF2B5EF4-FFF2-40B4-BE49-F238E27FC236}">
              <a16:creationId xmlns:a16="http://schemas.microsoft.com/office/drawing/2014/main" id="{D5D0A4EC-453D-4ED4-BEBA-9AD86836E26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477" name="Text Box 41">
          <a:extLst>
            <a:ext uri="{FF2B5EF4-FFF2-40B4-BE49-F238E27FC236}">
              <a16:creationId xmlns:a16="http://schemas.microsoft.com/office/drawing/2014/main" id="{C717F1E4-F7E2-4E76-8E02-BA1D84FB69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478" name="Text Box 43">
          <a:extLst>
            <a:ext uri="{FF2B5EF4-FFF2-40B4-BE49-F238E27FC236}">
              <a16:creationId xmlns:a16="http://schemas.microsoft.com/office/drawing/2014/main" id="{BF212278-7087-4CEE-A274-DA1A85070CD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479" name="Text Box 1">
          <a:extLst>
            <a:ext uri="{FF2B5EF4-FFF2-40B4-BE49-F238E27FC236}">
              <a16:creationId xmlns:a16="http://schemas.microsoft.com/office/drawing/2014/main" id="{1E929EBC-BF37-450A-9822-097E1DB61B4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480" name="Text Box 8">
          <a:extLst>
            <a:ext uri="{FF2B5EF4-FFF2-40B4-BE49-F238E27FC236}">
              <a16:creationId xmlns:a16="http://schemas.microsoft.com/office/drawing/2014/main" id="{B4697A70-33AC-4414-8BAC-B09BA7A201A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481" name="Text Box 9">
          <a:extLst>
            <a:ext uri="{FF2B5EF4-FFF2-40B4-BE49-F238E27FC236}">
              <a16:creationId xmlns:a16="http://schemas.microsoft.com/office/drawing/2014/main" id="{E22841C3-4282-4257-AB94-2A6FA126574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482" name="Text Box 10">
          <a:extLst>
            <a:ext uri="{FF2B5EF4-FFF2-40B4-BE49-F238E27FC236}">
              <a16:creationId xmlns:a16="http://schemas.microsoft.com/office/drawing/2014/main" id="{EFD235D5-A925-4CA6-B6C8-BE40D8B8B46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483" name="Text Box 41">
          <a:extLst>
            <a:ext uri="{FF2B5EF4-FFF2-40B4-BE49-F238E27FC236}">
              <a16:creationId xmlns:a16="http://schemas.microsoft.com/office/drawing/2014/main" id="{887665F4-CFD6-40CD-AAF5-90F757ECB17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484" name="Text Box 43">
          <a:extLst>
            <a:ext uri="{FF2B5EF4-FFF2-40B4-BE49-F238E27FC236}">
              <a16:creationId xmlns:a16="http://schemas.microsoft.com/office/drawing/2014/main" id="{8A2E0479-A220-4D5D-858F-726B21FBF23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247485" name="Text Box 1">
          <a:extLst>
            <a:ext uri="{FF2B5EF4-FFF2-40B4-BE49-F238E27FC236}">
              <a16:creationId xmlns:a16="http://schemas.microsoft.com/office/drawing/2014/main" id="{9390F184-7EF9-4576-82BE-3CCF0B61178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247486" name="Text Box 8">
          <a:extLst>
            <a:ext uri="{FF2B5EF4-FFF2-40B4-BE49-F238E27FC236}">
              <a16:creationId xmlns:a16="http://schemas.microsoft.com/office/drawing/2014/main" id="{997126C5-9FCB-4FD9-84FE-5D92E1481A1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247487" name="Text Box 9">
          <a:extLst>
            <a:ext uri="{FF2B5EF4-FFF2-40B4-BE49-F238E27FC236}">
              <a16:creationId xmlns:a16="http://schemas.microsoft.com/office/drawing/2014/main" id="{C5401BB1-5AAF-44CA-806F-F929977D170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247488" name="Text Box 10">
          <a:extLst>
            <a:ext uri="{FF2B5EF4-FFF2-40B4-BE49-F238E27FC236}">
              <a16:creationId xmlns:a16="http://schemas.microsoft.com/office/drawing/2014/main" id="{88B886F6-A397-44F6-AA81-1E09EB3B848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247489" name="Text Box 41">
          <a:extLst>
            <a:ext uri="{FF2B5EF4-FFF2-40B4-BE49-F238E27FC236}">
              <a16:creationId xmlns:a16="http://schemas.microsoft.com/office/drawing/2014/main" id="{F209BCA0-B5C8-45ED-AADF-BC762B5BE28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247490" name="Text Box 43">
          <a:extLst>
            <a:ext uri="{FF2B5EF4-FFF2-40B4-BE49-F238E27FC236}">
              <a16:creationId xmlns:a16="http://schemas.microsoft.com/office/drawing/2014/main" id="{B31BEC92-A21C-447D-9ACF-929AAD2968D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491" name="Text Box 1">
          <a:extLst>
            <a:ext uri="{FF2B5EF4-FFF2-40B4-BE49-F238E27FC236}">
              <a16:creationId xmlns:a16="http://schemas.microsoft.com/office/drawing/2014/main" id="{A686E2BC-53DB-4B1A-B629-3DCD96D8230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492" name="Text Box 8">
          <a:extLst>
            <a:ext uri="{FF2B5EF4-FFF2-40B4-BE49-F238E27FC236}">
              <a16:creationId xmlns:a16="http://schemas.microsoft.com/office/drawing/2014/main" id="{D474E5D3-FCDA-4B82-8FE9-1FDD6623AE8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493" name="Text Box 9">
          <a:extLst>
            <a:ext uri="{FF2B5EF4-FFF2-40B4-BE49-F238E27FC236}">
              <a16:creationId xmlns:a16="http://schemas.microsoft.com/office/drawing/2014/main" id="{2B37BF44-B8C0-4300-A18B-6BB2A6D7666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494" name="Text Box 10">
          <a:extLst>
            <a:ext uri="{FF2B5EF4-FFF2-40B4-BE49-F238E27FC236}">
              <a16:creationId xmlns:a16="http://schemas.microsoft.com/office/drawing/2014/main" id="{B0993385-E4E0-47B5-B881-B5C29B8FED0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495" name="Text Box 41">
          <a:extLst>
            <a:ext uri="{FF2B5EF4-FFF2-40B4-BE49-F238E27FC236}">
              <a16:creationId xmlns:a16="http://schemas.microsoft.com/office/drawing/2014/main" id="{DE8D2D05-66A4-4E6A-807B-644D6E44BDE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496" name="Text Box 43">
          <a:extLst>
            <a:ext uri="{FF2B5EF4-FFF2-40B4-BE49-F238E27FC236}">
              <a16:creationId xmlns:a16="http://schemas.microsoft.com/office/drawing/2014/main" id="{A2B4EBF9-C948-49DF-B51D-BAABCDFCEAD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497" name="Text Box 1">
          <a:extLst>
            <a:ext uri="{FF2B5EF4-FFF2-40B4-BE49-F238E27FC236}">
              <a16:creationId xmlns:a16="http://schemas.microsoft.com/office/drawing/2014/main" id="{B448DC2C-D443-4984-82FE-EE3E498D114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498" name="Text Box 8">
          <a:extLst>
            <a:ext uri="{FF2B5EF4-FFF2-40B4-BE49-F238E27FC236}">
              <a16:creationId xmlns:a16="http://schemas.microsoft.com/office/drawing/2014/main" id="{E6759FF1-609A-4E8F-B82C-6A96539CC8C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499" name="Text Box 9">
          <a:extLst>
            <a:ext uri="{FF2B5EF4-FFF2-40B4-BE49-F238E27FC236}">
              <a16:creationId xmlns:a16="http://schemas.microsoft.com/office/drawing/2014/main" id="{A649BE9B-D632-4AAF-8561-5ACC30ED7EB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500" name="Text Box 10">
          <a:extLst>
            <a:ext uri="{FF2B5EF4-FFF2-40B4-BE49-F238E27FC236}">
              <a16:creationId xmlns:a16="http://schemas.microsoft.com/office/drawing/2014/main" id="{20CE8580-F93F-4B67-91F2-B4470EE9189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501" name="Text Box 41">
          <a:extLst>
            <a:ext uri="{FF2B5EF4-FFF2-40B4-BE49-F238E27FC236}">
              <a16:creationId xmlns:a16="http://schemas.microsoft.com/office/drawing/2014/main" id="{DDFA44DF-09E8-45BA-A5F9-68829486E82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502" name="Text Box 43">
          <a:extLst>
            <a:ext uri="{FF2B5EF4-FFF2-40B4-BE49-F238E27FC236}">
              <a16:creationId xmlns:a16="http://schemas.microsoft.com/office/drawing/2014/main" id="{DBB37067-6B87-4C94-98B5-F314C4088D2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503" name="Text Box 1">
          <a:extLst>
            <a:ext uri="{FF2B5EF4-FFF2-40B4-BE49-F238E27FC236}">
              <a16:creationId xmlns:a16="http://schemas.microsoft.com/office/drawing/2014/main" id="{168A9FD1-5585-418D-B9C4-D31D13EC337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504" name="Text Box 8">
          <a:extLst>
            <a:ext uri="{FF2B5EF4-FFF2-40B4-BE49-F238E27FC236}">
              <a16:creationId xmlns:a16="http://schemas.microsoft.com/office/drawing/2014/main" id="{B555A0A5-14AE-4F6E-A553-15F4EA4CE06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505" name="Text Box 9">
          <a:extLst>
            <a:ext uri="{FF2B5EF4-FFF2-40B4-BE49-F238E27FC236}">
              <a16:creationId xmlns:a16="http://schemas.microsoft.com/office/drawing/2014/main" id="{11292765-7198-4343-B721-26B2334F64D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506" name="Text Box 10">
          <a:extLst>
            <a:ext uri="{FF2B5EF4-FFF2-40B4-BE49-F238E27FC236}">
              <a16:creationId xmlns:a16="http://schemas.microsoft.com/office/drawing/2014/main" id="{8D913130-81B4-47DA-8C9A-930438349FC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507" name="Text Box 41">
          <a:extLst>
            <a:ext uri="{FF2B5EF4-FFF2-40B4-BE49-F238E27FC236}">
              <a16:creationId xmlns:a16="http://schemas.microsoft.com/office/drawing/2014/main" id="{28296CDF-3C25-40FA-AF92-B49DBE7DE9E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508" name="Text Box 43">
          <a:extLst>
            <a:ext uri="{FF2B5EF4-FFF2-40B4-BE49-F238E27FC236}">
              <a16:creationId xmlns:a16="http://schemas.microsoft.com/office/drawing/2014/main" id="{AEA86F10-2FA0-44F3-BDB4-F98AD9ABE6B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509" name="Text Box 1">
          <a:extLst>
            <a:ext uri="{FF2B5EF4-FFF2-40B4-BE49-F238E27FC236}">
              <a16:creationId xmlns:a16="http://schemas.microsoft.com/office/drawing/2014/main" id="{97262339-DAA3-4409-8EE1-8D3B652A33C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510" name="Text Box 8">
          <a:extLst>
            <a:ext uri="{FF2B5EF4-FFF2-40B4-BE49-F238E27FC236}">
              <a16:creationId xmlns:a16="http://schemas.microsoft.com/office/drawing/2014/main" id="{E9AC03E2-5B0C-449C-BFB9-952B870AC25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511" name="Text Box 9">
          <a:extLst>
            <a:ext uri="{FF2B5EF4-FFF2-40B4-BE49-F238E27FC236}">
              <a16:creationId xmlns:a16="http://schemas.microsoft.com/office/drawing/2014/main" id="{6ECCD430-1278-4F10-B6EA-948E0ADCAB2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512" name="Text Box 10">
          <a:extLst>
            <a:ext uri="{FF2B5EF4-FFF2-40B4-BE49-F238E27FC236}">
              <a16:creationId xmlns:a16="http://schemas.microsoft.com/office/drawing/2014/main" id="{4B74D974-AF76-4833-B050-22546851A52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513" name="Text Box 41">
          <a:extLst>
            <a:ext uri="{FF2B5EF4-FFF2-40B4-BE49-F238E27FC236}">
              <a16:creationId xmlns:a16="http://schemas.microsoft.com/office/drawing/2014/main" id="{C915BA1E-DE94-4A0C-B02C-459C2F89810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514" name="Text Box 43">
          <a:extLst>
            <a:ext uri="{FF2B5EF4-FFF2-40B4-BE49-F238E27FC236}">
              <a16:creationId xmlns:a16="http://schemas.microsoft.com/office/drawing/2014/main" id="{A6BD2A12-5504-4CE3-8E49-A8D3B22BF05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247515" name="Text Box 1">
          <a:extLst>
            <a:ext uri="{FF2B5EF4-FFF2-40B4-BE49-F238E27FC236}">
              <a16:creationId xmlns:a16="http://schemas.microsoft.com/office/drawing/2014/main" id="{612F8FD5-F120-428B-B25F-66726368F08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247516" name="Text Box 8">
          <a:extLst>
            <a:ext uri="{FF2B5EF4-FFF2-40B4-BE49-F238E27FC236}">
              <a16:creationId xmlns:a16="http://schemas.microsoft.com/office/drawing/2014/main" id="{5B418BB5-A692-48DE-976F-D1C64E6BDFB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247517" name="Text Box 9">
          <a:extLst>
            <a:ext uri="{FF2B5EF4-FFF2-40B4-BE49-F238E27FC236}">
              <a16:creationId xmlns:a16="http://schemas.microsoft.com/office/drawing/2014/main" id="{6F8471B0-DDFB-4515-93E8-B0D1763BA16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247518" name="Text Box 10">
          <a:extLst>
            <a:ext uri="{FF2B5EF4-FFF2-40B4-BE49-F238E27FC236}">
              <a16:creationId xmlns:a16="http://schemas.microsoft.com/office/drawing/2014/main" id="{E09D0393-7346-415A-99CF-F8ED754C433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247519" name="Text Box 41">
          <a:extLst>
            <a:ext uri="{FF2B5EF4-FFF2-40B4-BE49-F238E27FC236}">
              <a16:creationId xmlns:a16="http://schemas.microsoft.com/office/drawing/2014/main" id="{30126354-DC15-4AFA-920F-11BEB53382E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247520" name="Text Box 43">
          <a:extLst>
            <a:ext uri="{FF2B5EF4-FFF2-40B4-BE49-F238E27FC236}">
              <a16:creationId xmlns:a16="http://schemas.microsoft.com/office/drawing/2014/main" id="{E3B64F06-A5C8-49A5-B358-1C26A0A076A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521" name="Text Box 1">
          <a:extLst>
            <a:ext uri="{FF2B5EF4-FFF2-40B4-BE49-F238E27FC236}">
              <a16:creationId xmlns:a16="http://schemas.microsoft.com/office/drawing/2014/main" id="{90386B5D-E91B-4C47-B302-A603C260710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522" name="Text Box 8">
          <a:extLst>
            <a:ext uri="{FF2B5EF4-FFF2-40B4-BE49-F238E27FC236}">
              <a16:creationId xmlns:a16="http://schemas.microsoft.com/office/drawing/2014/main" id="{1DC59EB2-7EF7-479B-A202-2E321973EDE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523" name="Text Box 9">
          <a:extLst>
            <a:ext uri="{FF2B5EF4-FFF2-40B4-BE49-F238E27FC236}">
              <a16:creationId xmlns:a16="http://schemas.microsoft.com/office/drawing/2014/main" id="{9B8D7E06-6EE7-4F4C-800D-E9ACD3326E5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524" name="Text Box 10">
          <a:extLst>
            <a:ext uri="{FF2B5EF4-FFF2-40B4-BE49-F238E27FC236}">
              <a16:creationId xmlns:a16="http://schemas.microsoft.com/office/drawing/2014/main" id="{77B61E84-3911-4112-BCC4-3F0ACC86F8B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525" name="Text Box 41">
          <a:extLst>
            <a:ext uri="{FF2B5EF4-FFF2-40B4-BE49-F238E27FC236}">
              <a16:creationId xmlns:a16="http://schemas.microsoft.com/office/drawing/2014/main" id="{45F9C319-352E-483B-8997-9B1322B0DC9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526" name="Text Box 43">
          <a:extLst>
            <a:ext uri="{FF2B5EF4-FFF2-40B4-BE49-F238E27FC236}">
              <a16:creationId xmlns:a16="http://schemas.microsoft.com/office/drawing/2014/main" id="{EA35A049-E435-4E52-9D99-4BEF7EBD7DF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527" name="Text Box 1">
          <a:extLst>
            <a:ext uri="{FF2B5EF4-FFF2-40B4-BE49-F238E27FC236}">
              <a16:creationId xmlns:a16="http://schemas.microsoft.com/office/drawing/2014/main" id="{F436E46A-2B5D-4CA9-8BC4-102645274D6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528" name="Text Box 8">
          <a:extLst>
            <a:ext uri="{FF2B5EF4-FFF2-40B4-BE49-F238E27FC236}">
              <a16:creationId xmlns:a16="http://schemas.microsoft.com/office/drawing/2014/main" id="{F3DA022D-31AC-4048-97BD-46500E668BE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529" name="Text Box 9">
          <a:extLst>
            <a:ext uri="{FF2B5EF4-FFF2-40B4-BE49-F238E27FC236}">
              <a16:creationId xmlns:a16="http://schemas.microsoft.com/office/drawing/2014/main" id="{6ECF1BFF-4FBD-4593-9FEE-0F5E7A9A47D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530" name="Text Box 10">
          <a:extLst>
            <a:ext uri="{FF2B5EF4-FFF2-40B4-BE49-F238E27FC236}">
              <a16:creationId xmlns:a16="http://schemas.microsoft.com/office/drawing/2014/main" id="{CDF14B45-95BE-4BC5-AD48-09249779FBB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531" name="Text Box 41">
          <a:extLst>
            <a:ext uri="{FF2B5EF4-FFF2-40B4-BE49-F238E27FC236}">
              <a16:creationId xmlns:a16="http://schemas.microsoft.com/office/drawing/2014/main" id="{3B58BBE9-8E6B-4D57-92EA-3734122E337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532" name="Text Box 43">
          <a:extLst>
            <a:ext uri="{FF2B5EF4-FFF2-40B4-BE49-F238E27FC236}">
              <a16:creationId xmlns:a16="http://schemas.microsoft.com/office/drawing/2014/main" id="{60D9B73A-1CF2-4996-88FF-50955677E4A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533" name="Text Box 1">
          <a:extLst>
            <a:ext uri="{FF2B5EF4-FFF2-40B4-BE49-F238E27FC236}">
              <a16:creationId xmlns:a16="http://schemas.microsoft.com/office/drawing/2014/main" id="{FCAD1671-1DF7-4042-92C7-21BFD6990BA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534" name="Text Box 8">
          <a:extLst>
            <a:ext uri="{FF2B5EF4-FFF2-40B4-BE49-F238E27FC236}">
              <a16:creationId xmlns:a16="http://schemas.microsoft.com/office/drawing/2014/main" id="{06B8CF01-4606-4EAA-8040-9674A37F131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535" name="Text Box 9">
          <a:extLst>
            <a:ext uri="{FF2B5EF4-FFF2-40B4-BE49-F238E27FC236}">
              <a16:creationId xmlns:a16="http://schemas.microsoft.com/office/drawing/2014/main" id="{542DCBB3-78AF-4CD6-A302-70AC2BFBD6D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536" name="Text Box 10">
          <a:extLst>
            <a:ext uri="{FF2B5EF4-FFF2-40B4-BE49-F238E27FC236}">
              <a16:creationId xmlns:a16="http://schemas.microsoft.com/office/drawing/2014/main" id="{1B3E450E-F82D-45D3-A98E-C866BBC07CB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537" name="Text Box 41">
          <a:extLst>
            <a:ext uri="{FF2B5EF4-FFF2-40B4-BE49-F238E27FC236}">
              <a16:creationId xmlns:a16="http://schemas.microsoft.com/office/drawing/2014/main" id="{5FBB8338-2984-48CE-9F65-44C9C05D718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538" name="Text Box 43">
          <a:extLst>
            <a:ext uri="{FF2B5EF4-FFF2-40B4-BE49-F238E27FC236}">
              <a16:creationId xmlns:a16="http://schemas.microsoft.com/office/drawing/2014/main" id="{E1F9A9C6-BB9B-4EE6-8A4C-7F90086E732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539" name="Text Box 1">
          <a:extLst>
            <a:ext uri="{FF2B5EF4-FFF2-40B4-BE49-F238E27FC236}">
              <a16:creationId xmlns:a16="http://schemas.microsoft.com/office/drawing/2014/main" id="{05E28964-F43B-4C05-8A67-ED9658ECEF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540" name="Text Box 8">
          <a:extLst>
            <a:ext uri="{FF2B5EF4-FFF2-40B4-BE49-F238E27FC236}">
              <a16:creationId xmlns:a16="http://schemas.microsoft.com/office/drawing/2014/main" id="{ED6D590D-0B4B-4476-9070-38DDBFB24BB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541" name="Text Box 9">
          <a:extLst>
            <a:ext uri="{FF2B5EF4-FFF2-40B4-BE49-F238E27FC236}">
              <a16:creationId xmlns:a16="http://schemas.microsoft.com/office/drawing/2014/main" id="{30BC197A-33B1-4D07-86C7-920380E0C2A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542" name="Text Box 10">
          <a:extLst>
            <a:ext uri="{FF2B5EF4-FFF2-40B4-BE49-F238E27FC236}">
              <a16:creationId xmlns:a16="http://schemas.microsoft.com/office/drawing/2014/main" id="{0A2EE4B6-8474-4AB4-9571-66016EAE32E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543" name="Text Box 41">
          <a:extLst>
            <a:ext uri="{FF2B5EF4-FFF2-40B4-BE49-F238E27FC236}">
              <a16:creationId xmlns:a16="http://schemas.microsoft.com/office/drawing/2014/main" id="{3900417C-5E04-42F2-9533-BF67C20047D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544" name="Text Box 43">
          <a:extLst>
            <a:ext uri="{FF2B5EF4-FFF2-40B4-BE49-F238E27FC236}">
              <a16:creationId xmlns:a16="http://schemas.microsoft.com/office/drawing/2014/main" id="{8C53AA3B-BBD8-4165-A791-D9C374D41E2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545" name="Text Box 1">
          <a:extLst>
            <a:ext uri="{FF2B5EF4-FFF2-40B4-BE49-F238E27FC236}">
              <a16:creationId xmlns:a16="http://schemas.microsoft.com/office/drawing/2014/main" id="{ACA94C6B-8D8B-4571-B3C7-E5A77F7A158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546" name="Text Box 8">
          <a:extLst>
            <a:ext uri="{FF2B5EF4-FFF2-40B4-BE49-F238E27FC236}">
              <a16:creationId xmlns:a16="http://schemas.microsoft.com/office/drawing/2014/main" id="{1810E94F-2123-47FF-822A-F1D7ED8D6B3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547" name="Text Box 9">
          <a:extLst>
            <a:ext uri="{FF2B5EF4-FFF2-40B4-BE49-F238E27FC236}">
              <a16:creationId xmlns:a16="http://schemas.microsoft.com/office/drawing/2014/main" id="{10E1EDB3-D7EA-4AB3-BBEA-71F44A2780D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548" name="Text Box 10">
          <a:extLst>
            <a:ext uri="{FF2B5EF4-FFF2-40B4-BE49-F238E27FC236}">
              <a16:creationId xmlns:a16="http://schemas.microsoft.com/office/drawing/2014/main" id="{4DF47E11-B8F5-41A9-92D1-8E90B20A32B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549" name="Text Box 41">
          <a:extLst>
            <a:ext uri="{FF2B5EF4-FFF2-40B4-BE49-F238E27FC236}">
              <a16:creationId xmlns:a16="http://schemas.microsoft.com/office/drawing/2014/main" id="{E2175D39-548A-40AF-AD5E-1D282FAFFEC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550" name="Text Box 43">
          <a:extLst>
            <a:ext uri="{FF2B5EF4-FFF2-40B4-BE49-F238E27FC236}">
              <a16:creationId xmlns:a16="http://schemas.microsoft.com/office/drawing/2014/main" id="{674ADADB-ED2F-4015-B06E-92538D88E5F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551" name="Text Box 1">
          <a:extLst>
            <a:ext uri="{FF2B5EF4-FFF2-40B4-BE49-F238E27FC236}">
              <a16:creationId xmlns:a16="http://schemas.microsoft.com/office/drawing/2014/main" id="{CDD81128-FC89-4C1F-89D1-4BF0CA17ECE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552" name="Text Box 8">
          <a:extLst>
            <a:ext uri="{FF2B5EF4-FFF2-40B4-BE49-F238E27FC236}">
              <a16:creationId xmlns:a16="http://schemas.microsoft.com/office/drawing/2014/main" id="{7E7BD268-5701-4FF3-AEA0-605A5239090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553" name="Text Box 9">
          <a:extLst>
            <a:ext uri="{FF2B5EF4-FFF2-40B4-BE49-F238E27FC236}">
              <a16:creationId xmlns:a16="http://schemas.microsoft.com/office/drawing/2014/main" id="{027D6AB9-ECC1-4C17-8F30-E2C4B7B5AA0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554" name="Text Box 10">
          <a:extLst>
            <a:ext uri="{FF2B5EF4-FFF2-40B4-BE49-F238E27FC236}">
              <a16:creationId xmlns:a16="http://schemas.microsoft.com/office/drawing/2014/main" id="{FE711496-2E28-4503-B57D-64E8E9A2AA9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555" name="Text Box 41">
          <a:extLst>
            <a:ext uri="{FF2B5EF4-FFF2-40B4-BE49-F238E27FC236}">
              <a16:creationId xmlns:a16="http://schemas.microsoft.com/office/drawing/2014/main" id="{5243D6EF-E34E-4E70-B612-2DD33878D42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556" name="Text Box 43">
          <a:extLst>
            <a:ext uri="{FF2B5EF4-FFF2-40B4-BE49-F238E27FC236}">
              <a16:creationId xmlns:a16="http://schemas.microsoft.com/office/drawing/2014/main" id="{12BA0639-5580-443C-889B-3F46EDE9781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7557" name="Text Box 1">
          <a:extLst>
            <a:ext uri="{FF2B5EF4-FFF2-40B4-BE49-F238E27FC236}">
              <a16:creationId xmlns:a16="http://schemas.microsoft.com/office/drawing/2014/main" id="{5D50F620-1CB2-4E70-A099-D255D80370E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7558" name="Text Box 8">
          <a:extLst>
            <a:ext uri="{FF2B5EF4-FFF2-40B4-BE49-F238E27FC236}">
              <a16:creationId xmlns:a16="http://schemas.microsoft.com/office/drawing/2014/main" id="{49A0E63C-14F6-4648-B188-944EE9B9D80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7559" name="Text Box 9">
          <a:extLst>
            <a:ext uri="{FF2B5EF4-FFF2-40B4-BE49-F238E27FC236}">
              <a16:creationId xmlns:a16="http://schemas.microsoft.com/office/drawing/2014/main" id="{826CADE7-B585-404B-8378-14075ACFE67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7560" name="Text Box 10">
          <a:extLst>
            <a:ext uri="{FF2B5EF4-FFF2-40B4-BE49-F238E27FC236}">
              <a16:creationId xmlns:a16="http://schemas.microsoft.com/office/drawing/2014/main" id="{E4F154AC-0939-4445-B2D0-291EAB801FF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7561" name="Text Box 41">
          <a:extLst>
            <a:ext uri="{FF2B5EF4-FFF2-40B4-BE49-F238E27FC236}">
              <a16:creationId xmlns:a16="http://schemas.microsoft.com/office/drawing/2014/main" id="{ADF1B0A7-D7A8-4E9B-9D8B-5B45CE403CF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7562" name="Text Box 43">
          <a:extLst>
            <a:ext uri="{FF2B5EF4-FFF2-40B4-BE49-F238E27FC236}">
              <a16:creationId xmlns:a16="http://schemas.microsoft.com/office/drawing/2014/main" id="{6FDCB2FF-DAE3-4EE8-8B70-7326B364301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247563" name="Text Box 1">
          <a:extLst>
            <a:ext uri="{FF2B5EF4-FFF2-40B4-BE49-F238E27FC236}">
              <a16:creationId xmlns:a16="http://schemas.microsoft.com/office/drawing/2014/main" id="{D638A4D1-EC6E-4191-A760-022EB1835B2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247564" name="Text Box 8">
          <a:extLst>
            <a:ext uri="{FF2B5EF4-FFF2-40B4-BE49-F238E27FC236}">
              <a16:creationId xmlns:a16="http://schemas.microsoft.com/office/drawing/2014/main" id="{9821F7C1-2B2D-4281-874E-FCC8F6D2894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247565" name="Text Box 9">
          <a:extLst>
            <a:ext uri="{FF2B5EF4-FFF2-40B4-BE49-F238E27FC236}">
              <a16:creationId xmlns:a16="http://schemas.microsoft.com/office/drawing/2014/main" id="{747E94B5-E31A-43A6-BCB8-79DD24FE300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247566" name="Text Box 10">
          <a:extLst>
            <a:ext uri="{FF2B5EF4-FFF2-40B4-BE49-F238E27FC236}">
              <a16:creationId xmlns:a16="http://schemas.microsoft.com/office/drawing/2014/main" id="{5B5A8E60-3FE5-4530-B486-E204410628D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247567" name="Text Box 41">
          <a:extLst>
            <a:ext uri="{FF2B5EF4-FFF2-40B4-BE49-F238E27FC236}">
              <a16:creationId xmlns:a16="http://schemas.microsoft.com/office/drawing/2014/main" id="{8E650843-DF69-4CD5-8E09-FC7BF74E94D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247568" name="Text Box 43">
          <a:extLst>
            <a:ext uri="{FF2B5EF4-FFF2-40B4-BE49-F238E27FC236}">
              <a16:creationId xmlns:a16="http://schemas.microsoft.com/office/drawing/2014/main" id="{602BA440-5483-44B1-96E2-E2C31CD5FE6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569" name="Text Box 1">
          <a:extLst>
            <a:ext uri="{FF2B5EF4-FFF2-40B4-BE49-F238E27FC236}">
              <a16:creationId xmlns:a16="http://schemas.microsoft.com/office/drawing/2014/main" id="{4A3C51E6-249C-4F5D-A5AB-9EC7DCA55D2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570" name="Text Box 8">
          <a:extLst>
            <a:ext uri="{FF2B5EF4-FFF2-40B4-BE49-F238E27FC236}">
              <a16:creationId xmlns:a16="http://schemas.microsoft.com/office/drawing/2014/main" id="{442642B6-AB37-4EF4-A826-022AD2BA270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571" name="Text Box 9">
          <a:extLst>
            <a:ext uri="{FF2B5EF4-FFF2-40B4-BE49-F238E27FC236}">
              <a16:creationId xmlns:a16="http://schemas.microsoft.com/office/drawing/2014/main" id="{E4B0B34E-C2DB-4231-89DB-C7D62E1AB1A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572" name="Text Box 10">
          <a:extLst>
            <a:ext uri="{FF2B5EF4-FFF2-40B4-BE49-F238E27FC236}">
              <a16:creationId xmlns:a16="http://schemas.microsoft.com/office/drawing/2014/main" id="{6503F75B-ADAA-4826-8B51-058F42D1D00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573" name="Text Box 41">
          <a:extLst>
            <a:ext uri="{FF2B5EF4-FFF2-40B4-BE49-F238E27FC236}">
              <a16:creationId xmlns:a16="http://schemas.microsoft.com/office/drawing/2014/main" id="{3FA87C88-79CC-4DAD-85BD-E82F28E572A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574" name="Text Box 43">
          <a:extLst>
            <a:ext uri="{FF2B5EF4-FFF2-40B4-BE49-F238E27FC236}">
              <a16:creationId xmlns:a16="http://schemas.microsoft.com/office/drawing/2014/main" id="{48BA4EE2-B446-4706-9E70-AC5763D637A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575" name="Text Box 1">
          <a:extLst>
            <a:ext uri="{FF2B5EF4-FFF2-40B4-BE49-F238E27FC236}">
              <a16:creationId xmlns:a16="http://schemas.microsoft.com/office/drawing/2014/main" id="{8DD81827-72E4-4035-A2C9-A497FFA3E5C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576" name="Text Box 8">
          <a:extLst>
            <a:ext uri="{FF2B5EF4-FFF2-40B4-BE49-F238E27FC236}">
              <a16:creationId xmlns:a16="http://schemas.microsoft.com/office/drawing/2014/main" id="{8E3B2745-516D-4E9A-880C-9F0AC938A37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577" name="Text Box 9">
          <a:extLst>
            <a:ext uri="{FF2B5EF4-FFF2-40B4-BE49-F238E27FC236}">
              <a16:creationId xmlns:a16="http://schemas.microsoft.com/office/drawing/2014/main" id="{E254B53B-6D4B-49B2-A833-0F9499E9843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578" name="Text Box 10">
          <a:extLst>
            <a:ext uri="{FF2B5EF4-FFF2-40B4-BE49-F238E27FC236}">
              <a16:creationId xmlns:a16="http://schemas.microsoft.com/office/drawing/2014/main" id="{1DE7A4FA-004D-4E79-B461-EFF8978123A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579" name="Text Box 41">
          <a:extLst>
            <a:ext uri="{FF2B5EF4-FFF2-40B4-BE49-F238E27FC236}">
              <a16:creationId xmlns:a16="http://schemas.microsoft.com/office/drawing/2014/main" id="{039BCF61-51CE-48A2-BA0C-976BC3F2FC3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580" name="Text Box 43">
          <a:extLst>
            <a:ext uri="{FF2B5EF4-FFF2-40B4-BE49-F238E27FC236}">
              <a16:creationId xmlns:a16="http://schemas.microsoft.com/office/drawing/2014/main" id="{9FA73213-1CD7-4B31-A119-2B565CC59E6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581" name="Text Box 1">
          <a:extLst>
            <a:ext uri="{FF2B5EF4-FFF2-40B4-BE49-F238E27FC236}">
              <a16:creationId xmlns:a16="http://schemas.microsoft.com/office/drawing/2014/main" id="{FA7A9DCD-5191-40BF-803F-15E40BC2BDA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582" name="Text Box 8">
          <a:extLst>
            <a:ext uri="{FF2B5EF4-FFF2-40B4-BE49-F238E27FC236}">
              <a16:creationId xmlns:a16="http://schemas.microsoft.com/office/drawing/2014/main" id="{A231CC72-EADC-402E-9306-3A3FD672FF7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583" name="Text Box 9">
          <a:extLst>
            <a:ext uri="{FF2B5EF4-FFF2-40B4-BE49-F238E27FC236}">
              <a16:creationId xmlns:a16="http://schemas.microsoft.com/office/drawing/2014/main" id="{856A5AC2-1A26-4DC4-9727-F4C80673167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584" name="Text Box 10">
          <a:extLst>
            <a:ext uri="{FF2B5EF4-FFF2-40B4-BE49-F238E27FC236}">
              <a16:creationId xmlns:a16="http://schemas.microsoft.com/office/drawing/2014/main" id="{CB1239EF-4D97-4A51-9A3A-CBB2643340F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585" name="Text Box 41">
          <a:extLst>
            <a:ext uri="{FF2B5EF4-FFF2-40B4-BE49-F238E27FC236}">
              <a16:creationId xmlns:a16="http://schemas.microsoft.com/office/drawing/2014/main" id="{4C4A6D4E-A79F-47B1-9F7D-5CFDD0C199E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586" name="Text Box 43">
          <a:extLst>
            <a:ext uri="{FF2B5EF4-FFF2-40B4-BE49-F238E27FC236}">
              <a16:creationId xmlns:a16="http://schemas.microsoft.com/office/drawing/2014/main" id="{5B427B3B-BD46-49A9-882F-FE1CAA9DF06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587" name="Text Box 1">
          <a:extLst>
            <a:ext uri="{FF2B5EF4-FFF2-40B4-BE49-F238E27FC236}">
              <a16:creationId xmlns:a16="http://schemas.microsoft.com/office/drawing/2014/main" id="{254CC090-8E7B-4864-A118-E5CB575A09A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588" name="Text Box 8">
          <a:extLst>
            <a:ext uri="{FF2B5EF4-FFF2-40B4-BE49-F238E27FC236}">
              <a16:creationId xmlns:a16="http://schemas.microsoft.com/office/drawing/2014/main" id="{0C829710-E117-494F-8CD9-0E857F90E85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589" name="Text Box 9">
          <a:extLst>
            <a:ext uri="{FF2B5EF4-FFF2-40B4-BE49-F238E27FC236}">
              <a16:creationId xmlns:a16="http://schemas.microsoft.com/office/drawing/2014/main" id="{2F4D818C-3D2C-4593-8DC3-703798133A1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590" name="Text Box 10">
          <a:extLst>
            <a:ext uri="{FF2B5EF4-FFF2-40B4-BE49-F238E27FC236}">
              <a16:creationId xmlns:a16="http://schemas.microsoft.com/office/drawing/2014/main" id="{BA21D6E9-AC95-4F5C-823B-1FFB59F5548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591" name="Text Box 41">
          <a:extLst>
            <a:ext uri="{FF2B5EF4-FFF2-40B4-BE49-F238E27FC236}">
              <a16:creationId xmlns:a16="http://schemas.microsoft.com/office/drawing/2014/main" id="{5A12A6A0-7E99-4276-87DF-6C49023AB39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592" name="Text Box 43">
          <a:extLst>
            <a:ext uri="{FF2B5EF4-FFF2-40B4-BE49-F238E27FC236}">
              <a16:creationId xmlns:a16="http://schemas.microsoft.com/office/drawing/2014/main" id="{EB7049B9-4A80-4CC4-BB95-E074487A4F8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247593" name="Text Box 1">
          <a:extLst>
            <a:ext uri="{FF2B5EF4-FFF2-40B4-BE49-F238E27FC236}">
              <a16:creationId xmlns:a16="http://schemas.microsoft.com/office/drawing/2014/main" id="{7768AA43-4D8E-4C41-A762-2A338AF691C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247594" name="Text Box 8">
          <a:extLst>
            <a:ext uri="{FF2B5EF4-FFF2-40B4-BE49-F238E27FC236}">
              <a16:creationId xmlns:a16="http://schemas.microsoft.com/office/drawing/2014/main" id="{976F280D-6AF8-4E6E-B9F1-922CC606AB4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247595" name="Text Box 9">
          <a:extLst>
            <a:ext uri="{FF2B5EF4-FFF2-40B4-BE49-F238E27FC236}">
              <a16:creationId xmlns:a16="http://schemas.microsoft.com/office/drawing/2014/main" id="{4236FEE4-6A32-49F1-BBD6-3EEFD404793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247596" name="Text Box 10">
          <a:extLst>
            <a:ext uri="{FF2B5EF4-FFF2-40B4-BE49-F238E27FC236}">
              <a16:creationId xmlns:a16="http://schemas.microsoft.com/office/drawing/2014/main" id="{311E1963-6014-432A-8AE6-A0FF9251AD5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247597" name="Text Box 41">
          <a:extLst>
            <a:ext uri="{FF2B5EF4-FFF2-40B4-BE49-F238E27FC236}">
              <a16:creationId xmlns:a16="http://schemas.microsoft.com/office/drawing/2014/main" id="{F7164E5C-FFDE-4064-8868-795114AEC9B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247598" name="Text Box 43">
          <a:extLst>
            <a:ext uri="{FF2B5EF4-FFF2-40B4-BE49-F238E27FC236}">
              <a16:creationId xmlns:a16="http://schemas.microsoft.com/office/drawing/2014/main" id="{0EA99F1A-8821-43FF-B6A8-DD10A98204B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599" name="Text Box 1">
          <a:extLst>
            <a:ext uri="{FF2B5EF4-FFF2-40B4-BE49-F238E27FC236}">
              <a16:creationId xmlns:a16="http://schemas.microsoft.com/office/drawing/2014/main" id="{31871FAF-FE1E-4730-9383-E72C99BC3DD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600" name="Text Box 8">
          <a:extLst>
            <a:ext uri="{FF2B5EF4-FFF2-40B4-BE49-F238E27FC236}">
              <a16:creationId xmlns:a16="http://schemas.microsoft.com/office/drawing/2014/main" id="{5F266399-4DA6-4C3A-8EC9-830C300A7B0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601" name="Text Box 9">
          <a:extLst>
            <a:ext uri="{FF2B5EF4-FFF2-40B4-BE49-F238E27FC236}">
              <a16:creationId xmlns:a16="http://schemas.microsoft.com/office/drawing/2014/main" id="{0198059B-C85D-4474-907D-80B7EB9CEB6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602" name="Text Box 10">
          <a:extLst>
            <a:ext uri="{FF2B5EF4-FFF2-40B4-BE49-F238E27FC236}">
              <a16:creationId xmlns:a16="http://schemas.microsoft.com/office/drawing/2014/main" id="{AA600EC8-4A9E-45D9-928E-9F6BE959C9F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603" name="Text Box 41">
          <a:extLst>
            <a:ext uri="{FF2B5EF4-FFF2-40B4-BE49-F238E27FC236}">
              <a16:creationId xmlns:a16="http://schemas.microsoft.com/office/drawing/2014/main" id="{E264E34C-B3DE-49AF-ABB3-EA12F30F40C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604" name="Text Box 43">
          <a:extLst>
            <a:ext uri="{FF2B5EF4-FFF2-40B4-BE49-F238E27FC236}">
              <a16:creationId xmlns:a16="http://schemas.microsoft.com/office/drawing/2014/main" id="{0FBBC4C1-B498-40CA-BD89-F4A91C8A5E0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605" name="Text Box 1">
          <a:extLst>
            <a:ext uri="{FF2B5EF4-FFF2-40B4-BE49-F238E27FC236}">
              <a16:creationId xmlns:a16="http://schemas.microsoft.com/office/drawing/2014/main" id="{B585C5B9-4C8B-4B1E-B6EC-952ECF68C2E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606" name="Text Box 8">
          <a:extLst>
            <a:ext uri="{FF2B5EF4-FFF2-40B4-BE49-F238E27FC236}">
              <a16:creationId xmlns:a16="http://schemas.microsoft.com/office/drawing/2014/main" id="{71396491-827E-4A61-AEDE-D8BD592F898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607" name="Text Box 9">
          <a:extLst>
            <a:ext uri="{FF2B5EF4-FFF2-40B4-BE49-F238E27FC236}">
              <a16:creationId xmlns:a16="http://schemas.microsoft.com/office/drawing/2014/main" id="{79F049D2-184C-4265-9241-B70A19CB3EE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608" name="Text Box 10">
          <a:extLst>
            <a:ext uri="{FF2B5EF4-FFF2-40B4-BE49-F238E27FC236}">
              <a16:creationId xmlns:a16="http://schemas.microsoft.com/office/drawing/2014/main" id="{BE634B5B-28D0-4163-8D12-70A1A61A7F4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609" name="Text Box 41">
          <a:extLst>
            <a:ext uri="{FF2B5EF4-FFF2-40B4-BE49-F238E27FC236}">
              <a16:creationId xmlns:a16="http://schemas.microsoft.com/office/drawing/2014/main" id="{64B7BB72-9439-4850-B9C5-5B2567F88DD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610" name="Text Box 43">
          <a:extLst>
            <a:ext uri="{FF2B5EF4-FFF2-40B4-BE49-F238E27FC236}">
              <a16:creationId xmlns:a16="http://schemas.microsoft.com/office/drawing/2014/main" id="{281F879D-971A-411E-9846-13726E9111F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611" name="Text Box 1">
          <a:extLst>
            <a:ext uri="{FF2B5EF4-FFF2-40B4-BE49-F238E27FC236}">
              <a16:creationId xmlns:a16="http://schemas.microsoft.com/office/drawing/2014/main" id="{5D05D3A6-1A19-41F1-9336-5217DF969CA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612" name="Text Box 8">
          <a:extLst>
            <a:ext uri="{FF2B5EF4-FFF2-40B4-BE49-F238E27FC236}">
              <a16:creationId xmlns:a16="http://schemas.microsoft.com/office/drawing/2014/main" id="{D82A3384-DE7A-44A8-A5CE-556B187D4ED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613" name="Text Box 9">
          <a:extLst>
            <a:ext uri="{FF2B5EF4-FFF2-40B4-BE49-F238E27FC236}">
              <a16:creationId xmlns:a16="http://schemas.microsoft.com/office/drawing/2014/main" id="{829B5815-6BEF-458C-A158-2D277306A10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614" name="Text Box 10">
          <a:extLst>
            <a:ext uri="{FF2B5EF4-FFF2-40B4-BE49-F238E27FC236}">
              <a16:creationId xmlns:a16="http://schemas.microsoft.com/office/drawing/2014/main" id="{7C5F051E-7F57-4C33-83F9-C11D436101D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615" name="Text Box 41">
          <a:extLst>
            <a:ext uri="{FF2B5EF4-FFF2-40B4-BE49-F238E27FC236}">
              <a16:creationId xmlns:a16="http://schemas.microsoft.com/office/drawing/2014/main" id="{F3FFEC19-5B99-4E78-A7DB-024298A077D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616" name="Text Box 43">
          <a:extLst>
            <a:ext uri="{FF2B5EF4-FFF2-40B4-BE49-F238E27FC236}">
              <a16:creationId xmlns:a16="http://schemas.microsoft.com/office/drawing/2014/main" id="{7846CE84-3340-48B5-A9F8-D1153ED3A91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617" name="Text Box 1">
          <a:extLst>
            <a:ext uri="{FF2B5EF4-FFF2-40B4-BE49-F238E27FC236}">
              <a16:creationId xmlns:a16="http://schemas.microsoft.com/office/drawing/2014/main" id="{B46EBC4F-8BD3-4AA3-B0F7-2A5DCEFDC10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618" name="Text Box 8">
          <a:extLst>
            <a:ext uri="{FF2B5EF4-FFF2-40B4-BE49-F238E27FC236}">
              <a16:creationId xmlns:a16="http://schemas.microsoft.com/office/drawing/2014/main" id="{F7B8C956-01CA-4247-B991-8D4B28C3BD0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619" name="Text Box 9">
          <a:extLst>
            <a:ext uri="{FF2B5EF4-FFF2-40B4-BE49-F238E27FC236}">
              <a16:creationId xmlns:a16="http://schemas.microsoft.com/office/drawing/2014/main" id="{1C1009EB-CC93-46AB-8326-2092E157674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620" name="Text Box 10">
          <a:extLst>
            <a:ext uri="{FF2B5EF4-FFF2-40B4-BE49-F238E27FC236}">
              <a16:creationId xmlns:a16="http://schemas.microsoft.com/office/drawing/2014/main" id="{92369C5D-E682-470D-BAEB-3281A2771D6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621" name="Text Box 41">
          <a:extLst>
            <a:ext uri="{FF2B5EF4-FFF2-40B4-BE49-F238E27FC236}">
              <a16:creationId xmlns:a16="http://schemas.microsoft.com/office/drawing/2014/main" id="{29FC37B3-C829-4F56-9D18-BCDBA7F80C2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622" name="Text Box 43">
          <a:extLst>
            <a:ext uri="{FF2B5EF4-FFF2-40B4-BE49-F238E27FC236}">
              <a16:creationId xmlns:a16="http://schemas.microsoft.com/office/drawing/2014/main" id="{C501F2D4-D631-4C4B-99E3-6737EF53510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623" name="Text Box 1">
          <a:extLst>
            <a:ext uri="{FF2B5EF4-FFF2-40B4-BE49-F238E27FC236}">
              <a16:creationId xmlns:a16="http://schemas.microsoft.com/office/drawing/2014/main" id="{B3D4D718-6819-4AEF-914D-0C731BEE74C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624" name="Text Box 8">
          <a:extLst>
            <a:ext uri="{FF2B5EF4-FFF2-40B4-BE49-F238E27FC236}">
              <a16:creationId xmlns:a16="http://schemas.microsoft.com/office/drawing/2014/main" id="{AC5FD98C-23B0-4205-A533-E0B08AB1FF2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625" name="Text Box 9">
          <a:extLst>
            <a:ext uri="{FF2B5EF4-FFF2-40B4-BE49-F238E27FC236}">
              <a16:creationId xmlns:a16="http://schemas.microsoft.com/office/drawing/2014/main" id="{891F0FE7-F4A4-4BD6-A342-4388DAC4A43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626" name="Text Box 10">
          <a:extLst>
            <a:ext uri="{FF2B5EF4-FFF2-40B4-BE49-F238E27FC236}">
              <a16:creationId xmlns:a16="http://schemas.microsoft.com/office/drawing/2014/main" id="{56CC1A87-F7F7-4C45-A859-97D88356192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627" name="Text Box 41">
          <a:extLst>
            <a:ext uri="{FF2B5EF4-FFF2-40B4-BE49-F238E27FC236}">
              <a16:creationId xmlns:a16="http://schemas.microsoft.com/office/drawing/2014/main" id="{19C4873C-3896-46C6-8FE9-EBC41E4E551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628" name="Text Box 43">
          <a:extLst>
            <a:ext uri="{FF2B5EF4-FFF2-40B4-BE49-F238E27FC236}">
              <a16:creationId xmlns:a16="http://schemas.microsoft.com/office/drawing/2014/main" id="{3D093C8D-4B97-44BB-B9E7-7FC8AF0CE35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629" name="Text Box 1">
          <a:extLst>
            <a:ext uri="{FF2B5EF4-FFF2-40B4-BE49-F238E27FC236}">
              <a16:creationId xmlns:a16="http://schemas.microsoft.com/office/drawing/2014/main" id="{93E5532F-90DC-458D-BE73-747578BC4E3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630" name="Text Box 8">
          <a:extLst>
            <a:ext uri="{FF2B5EF4-FFF2-40B4-BE49-F238E27FC236}">
              <a16:creationId xmlns:a16="http://schemas.microsoft.com/office/drawing/2014/main" id="{06C7A16B-0EC1-4776-940B-B0115D28C02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631" name="Text Box 9">
          <a:extLst>
            <a:ext uri="{FF2B5EF4-FFF2-40B4-BE49-F238E27FC236}">
              <a16:creationId xmlns:a16="http://schemas.microsoft.com/office/drawing/2014/main" id="{E421139E-16D3-4269-AB65-23E8C643E5C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632" name="Text Box 10">
          <a:extLst>
            <a:ext uri="{FF2B5EF4-FFF2-40B4-BE49-F238E27FC236}">
              <a16:creationId xmlns:a16="http://schemas.microsoft.com/office/drawing/2014/main" id="{F6BEB1C5-793C-4DA3-A0DB-45ACC5557E4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633" name="Text Box 41">
          <a:extLst>
            <a:ext uri="{FF2B5EF4-FFF2-40B4-BE49-F238E27FC236}">
              <a16:creationId xmlns:a16="http://schemas.microsoft.com/office/drawing/2014/main" id="{6BE78DA2-14A8-4C4F-B834-9627A41BCD7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634" name="Text Box 43">
          <a:extLst>
            <a:ext uri="{FF2B5EF4-FFF2-40B4-BE49-F238E27FC236}">
              <a16:creationId xmlns:a16="http://schemas.microsoft.com/office/drawing/2014/main" id="{752E85D1-9A43-4F0E-9A49-2583CD2D120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7635" name="Text Box 1">
          <a:extLst>
            <a:ext uri="{FF2B5EF4-FFF2-40B4-BE49-F238E27FC236}">
              <a16:creationId xmlns:a16="http://schemas.microsoft.com/office/drawing/2014/main" id="{7F66258E-46CF-4775-9592-222E7865C29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7636" name="Text Box 8">
          <a:extLst>
            <a:ext uri="{FF2B5EF4-FFF2-40B4-BE49-F238E27FC236}">
              <a16:creationId xmlns:a16="http://schemas.microsoft.com/office/drawing/2014/main" id="{78F779DF-4A36-4A3B-BEE0-83B30AAF771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7637" name="Text Box 9">
          <a:extLst>
            <a:ext uri="{FF2B5EF4-FFF2-40B4-BE49-F238E27FC236}">
              <a16:creationId xmlns:a16="http://schemas.microsoft.com/office/drawing/2014/main" id="{C629FC31-A1B1-4175-990B-DE05DD21EDE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7638" name="Text Box 10">
          <a:extLst>
            <a:ext uri="{FF2B5EF4-FFF2-40B4-BE49-F238E27FC236}">
              <a16:creationId xmlns:a16="http://schemas.microsoft.com/office/drawing/2014/main" id="{62E68139-C8EE-4924-BCD4-FF36C1A3A63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7639" name="Text Box 41">
          <a:extLst>
            <a:ext uri="{FF2B5EF4-FFF2-40B4-BE49-F238E27FC236}">
              <a16:creationId xmlns:a16="http://schemas.microsoft.com/office/drawing/2014/main" id="{B2BA64FC-9522-4E1E-B946-A7AEA6A34A0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7640" name="Text Box 43">
          <a:extLst>
            <a:ext uri="{FF2B5EF4-FFF2-40B4-BE49-F238E27FC236}">
              <a16:creationId xmlns:a16="http://schemas.microsoft.com/office/drawing/2014/main" id="{54587087-7443-46EF-AF4C-091DE1E4330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641" name="Text Box 1">
          <a:extLst>
            <a:ext uri="{FF2B5EF4-FFF2-40B4-BE49-F238E27FC236}">
              <a16:creationId xmlns:a16="http://schemas.microsoft.com/office/drawing/2014/main" id="{BCC4F829-53C9-495E-AC7E-DC089275F2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642" name="Text Box 8">
          <a:extLst>
            <a:ext uri="{FF2B5EF4-FFF2-40B4-BE49-F238E27FC236}">
              <a16:creationId xmlns:a16="http://schemas.microsoft.com/office/drawing/2014/main" id="{357B81DE-B8BB-4C4D-A2EB-480DBEE6E71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643" name="Text Box 9">
          <a:extLst>
            <a:ext uri="{FF2B5EF4-FFF2-40B4-BE49-F238E27FC236}">
              <a16:creationId xmlns:a16="http://schemas.microsoft.com/office/drawing/2014/main" id="{01C16ED3-8005-4CCF-AA2F-A58E8C23F69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644" name="Text Box 10">
          <a:extLst>
            <a:ext uri="{FF2B5EF4-FFF2-40B4-BE49-F238E27FC236}">
              <a16:creationId xmlns:a16="http://schemas.microsoft.com/office/drawing/2014/main" id="{97F3FEE1-89AA-4306-A40F-3D969AF42F3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645" name="Text Box 41">
          <a:extLst>
            <a:ext uri="{FF2B5EF4-FFF2-40B4-BE49-F238E27FC236}">
              <a16:creationId xmlns:a16="http://schemas.microsoft.com/office/drawing/2014/main" id="{9B200526-4A28-4C03-B4A4-0A0DCAB2EFE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646" name="Text Box 43">
          <a:extLst>
            <a:ext uri="{FF2B5EF4-FFF2-40B4-BE49-F238E27FC236}">
              <a16:creationId xmlns:a16="http://schemas.microsoft.com/office/drawing/2014/main" id="{E90E02A0-8E63-446C-B215-2C21B133C59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647" name="Text Box 1">
          <a:extLst>
            <a:ext uri="{FF2B5EF4-FFF2-40B4-BE49-F238E27FC236}">
              <a16:creationId xmlns:a16="http://schemas.microsoft.com/office/drawing/2014/main" id="{1DB248EF-8EF6-4621-B845-9B2EA819401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648" name="Text Box 8">
          <a:extLst>
            <a:ext uri="{FF2B5EF4-FFF2-40B4-BE49-F238E27FC236}">
              <a16:creationId xmlns:a16="http://schemas.microsoft.com/office/drawing/2014/main" id="{69986915-7157-48D8-ADBE-8596EFA6BE6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649" name="Text Box 9">
          <a:extLst>
            <a:ext uri="{FF2B5EF4-FFF2-40B4-BE49-F238E27FC236}">
              <a16:creationId xmlns:a16="http://schemas.microsoft.com/office/drawing/2014/main" id="{69A742FE-0050-4C1C-87DD-AF8332618A9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650" name="Text Box 10">
          <a:extLst>
            <a:ext uri="{FF2B5EF4-FFF2-40B4-BE49-F238E27FC236}">
              <a16:creationId xmlns:a16="http://schemas.microsoft.com/office/drawing/2014/main" id="{88A54399-43D1-4659-9C60-2B2E0056D91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651" name="Text Box 41">
          <a:extLst>
            <a:ext uri="{FF2B5EF4-FFF2-40B4-BE49-F238E27FC236}">
              <a16:creationId xmlns:a16="http://schemas.microsoft.com/office/drawing/2014/main" id="{25D40C01-807B-4C41-A200-CDB3D9F1E03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652" name="Text Box 43">
          <a:extLst>
            <a:ext uri="{FF2B5EF4-FFF2-40B4-BE49-F238E27FC236}">
              <a16:creationId xmlns:a16="http://schemas.microsoft.com/office/drawing/2014/main" id="{AB5BC8DC-570C-4086-8A18-B88C8FE6344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653" name="Text Box 1">
          <a:extLst>
            <a:ext uri="{FF2B5EF4-FFF2-40B4-BE49-F238E27FC236}">
              <a16:creationId xmlns:a16="http://schemas.microsoft.com/office/drawing/2014/main" id="{97BA12A6-36A5-4325-946C-862DFD9AD8B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654" name="Text Box 8">
          <a:extLst>
            <a:ext uri="{FF2B5EF4-FFF2-40B4-BE49-F238E27FC236}">
              <a16:creationId xmlns:a16="http://schemas.microsoft.com/office/drawing/2014/main" id="{EF509907-DEF2-4ABA-A1BD-1A61E9ECA4E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655" name="Text Box 9">
          <a:extLst>
            <a:ext uri="{FF2B5EF4-FFF2-40B4-BE49-F238E27FC236}">
              <a16:creationId xmlns:a16="http://schemas.microsoft.com/office/drawing/2014/main" id="{37FB2978-B523-4924-B7C2-C8877CC949F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656" name="Text Box 10">
          <a:extLst>
            <a:ext uri="{FF2B5EF4-FFF2-40B4-BE49-F238E27FC236}">
              <a16:creationId xmlns:a16="http://schemas.microsoft.com/office/drawing/2014/main" id="{512B6D1F-8013-48E3-9500-A61072D6CE2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657" name="Text Box 41">
          <a:extLst>
            <a:ext uri="{FF2B5EF4-FFF2-40B4-BE49-F238E27FC236}">
              <a16:creationId xmlns:a16="http://schemas.microsoft.com/office/drawing/2014/main" id="{0EC4C571-0F8B-48FA-844C-D2D56A6CF2E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658" name="Text Box 43">
          <a:extLst>
            <a:ext uri="{FF2B5EF4-FFF2-40B4-BE49-F238E27FC236}">
              <a16:creationId xmlns:a16="http://schemas.microsoft.com/office/drawing/2014/main" id="{A4417A04-984C-4363-B408-82F1773AD81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659" name="Text Box 1">
          <a:extLst>
            <a:ext uri="{FF2B5EF4-FFF2-40B4-BE49-F238E27FC236}">
              <a16:creationId xmlns:a16="http://schemas.microsoft.com/office/drawing/2014/main" id="{E2D47314-05DE-4A4E-BEBC-B6997DC5471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660" name="Text Box 8">
          <a:extLst>
            <a:ext uri="{FF2B5EF4-FFF2-40B4-BE49-F238E27FC236}">
              <a16:creationId xmlns:a16="http://schemas.microsoft.com/office/drawing/2014/main" id="{3AEB9C1E-0DC4-4A32-BDE7-0ADECAD7719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661" name="Text Box 9">
          <a:extLst>
            <a:ext uri="{FF2B5EF4-FFF2-40B4-BE49-F238E27FC236}">
              <a16:creationId xmlns:a16="http://schemas.microsoft.com/office/drawing/2014/main" id="{25B8A010-7016-4630-A0FC-2D475C3E240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662" name="Text Box 10">
          <a:extLst>
            <a:ext uri="{FF2B5EF4-FFF2-40B4-BE49-F238E27FC236}">
              <a16:creationId xmlns:a16="http://schemas.microsoft.com/office/drawing/2014/main" id="{1FC13290-7EFF-47CE-8C4C-AB0775C2777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663" name="Text Box 41">
          <a:extLst>
            <a:ext uri="{FF2B5EF4-FFF2-40B4-BE49-F238E27FC236}">
              <a16:creationId xmlns:a16="http://schemas.microsoft.com/office/drawing/2014/main" id="{DDB0C78A-CFEF-43DF-B4EE-640E40E248F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664" name="Text Box 43">
          <a:extLst>
            <a:ext uri="{FF2B5EF4-FFF2-40B4-BE49-F238E27FC236}">
              <a16:creationId xmlns:a16="http://schemas.microsoft.com/office/drawing/2014/main" id="{B1338057-7A7F-43EF-8A31-CD85D8ECDDD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247665" name="Text Box 1">
          <a:extLst>
            <a:ext uri="{FF2B5EF4-FFF2-40B4-BE49-F238E27FC236}">
              <a16:creationId xmlns:a16="http://schemas.microsoft.com/office/drawing/2014/main" id="{B4D49C79-86BC-4A1C-8BC3-3BCB8F8FD08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247666" name="Text Box 8">
          <a:extLst>
            <a:ext uri="{FF2B5EF4-FFF2-40B4-BE49-F238E27FC236}">
              <a16:creationId xmlns:a16="http://schemas.microsoft.com/office/drawing/2014/main" id="{FEE1A00D-B3A0-4598-930C-2AD2B1D055C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247667" name="Text Box 9">
          <a:extLst>
            <a:ext uri="{FF2B5EF4-FFF2-40B4-BE49-F238E27FC236}">
              <a16:creationId xmlns:a16="http://schemas.microsoft.com/office/drawing/2014/main" id="{8C991B2C-0D58-493A-BC1B-409F6859B08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247668" name="Text Box 10">
          <a:extLst>
            <a:ext uri="{FF2B5EF4-FFF2-40B4-BE49-F238E27FC236}">
              <a16:creationId xmlns:a16="http://schemas.microsoft.com/office/drawing/2014/main" id="{C2AD1805-231B-4B94-A327-FAD908B5243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247669" name="Text Box 41">
          <a:extLst>
            <a:ext uri="{FF2B5EF4-FFF2-40B4-BE49-F238E27FC236}">
              <a16:creationId xmlns:a16="http://schemas.microsoft.com/office/drawing/2014/main" id="{93D41A86-E124-4C3D-93ED-BAD2842B83C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247670" name="Text Box 43">
          <a:extLst>
            <a:ext uri="{FF2B5EF4-FFF2-40B4-BE49-F238E27FC236}">
              <a16:creationId xmlns:a16="http://schemas.microsoft.com/office/drawing/2014/main" id="{2A7130DB-009F-4160-9B35-65CCBD476B6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671" name="Text Box 1">
          <a:extLst>
            <a:ext uri="{FF2B5EF4-FFF2-40B4-BE49-F238E27FC236}">
              <a16:creationId xmlns:a16="http://schemas.microsoft.com/office/drawing/2014/main" id="{DFE04D3B-7DC4-47A8-B4BB-C29B2482ECE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672" name="Text Box 8">
          <a:extLst>
            <a:ext uri="{FF2B5EF4-FFF2-40B4-BE49-F238E27FC236}">
              <a16:creationId xmlns:a16="http://schemas.microsoft.com/office/drawing/2014/main" id="{A5E96272-E743-4C6A-90E4-9E78301FF42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673" name="Text Box 9">
          <a:extLst>
            <a:ext uri="{FF2B5EF4-FFF2-40B4-BE49-F238E27FC236}">
              <a16:creationId xmlns:a16="http://schemas.microsoft.com/office/drawing/2014/main" id="{2BBEA67B-EEA7-4052-83FD-BA4EFE046A5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674" name="Text Box 10">
          <a:extLst>
            <a:ext uri="{FF2B5EF4-FFF2-40B4-BE49-F238E27FC236}">
              <a16:creationId xmlns:a16="http://schemas.microsoft.com/office/drawing/2014/main" id="{77AC95C5-428D-4525-A650-CF3B7A8A33A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675" name="Text Box 41">
          <a:extLst>
            <a:ext uri="{FF2B5EF4-FFF2-40B4-BE49-F238E27FC236}">
              <a16:creationId xmlns:a16="http://schemas.microsoft.com/office/drawing/2014/main" id="{CE626930-2656-4606-8597-FD4DED8CCB4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676" name="Text Box 43">
          <a:extLst>
            <a:ext uri="{FF2B5EF4-FFF2-40B4-BE49-F238E27FC236}">
              <a16:creationId xmlns:a16="http://schemas.microsoft.com/office/drawing/2014/main" id="{0F214F8F-E6E9-4F16-BF7C-8D75A0A789F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677" name="Text Box 1">
          <a:extLst>
            <a:ext uri="{FF2B5EF4-FFF2-40B4-BE49-F238E27FC236}">
              <a16:creationId xmlns:a16="http://schemas.microsoft.com/office/drawing/2014/main" id="{EFF098B2-67AE-4479-A07D-842DECC539D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678" name="Text Box 8">
          <a:extLst>
            <a:ext uri="{FF2B5EF4-FFF2-40B4-BE49-F238E27FC236}">
              <a16:creationId xmlns:a16="http://schemas.microsoft.com/office/drawing/2014/main" id="{C8ADD45A-901E-44AC-88B7-520D8761E60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679" name="Text Box 9">
          <a:extLst>
            <a:ext uri="{FF2B5EF4-FFF2-40B4-BE49-F238E27FC236}">
              <a16:creationId xmlns:a16="http://schemas.microsoft.com/office/drawing/2014/main" id="{EC27D435-021D-4AD5-A535-011A2F231F2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680" name="Text Box 10">
          <a:extLst>
            <a:ext uri="{FF2B5EF4-FFF2-40B4-BE49-F238E27FC236}">
              <a16:creationId xmlns:a16="http://schemas.microsoft.com/office/drawing/2014/main" id="{E7B8F413-F896-4869-A726-542F628B483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681" name="Text Box 41">
          <a:extLst>
            <a:ext uri="{FF2B5EF4-FFF2-40B4-BE49-F238E27FC236}">
              <a16:creationId xmlns:a16="http://schemas.microsoft.com/office/drawing/2014/main" id="{6DF57259-25C3-4D29-90E7-61D7B7CC2E9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682" name="Text Box 43">
          <a:extLst>
            <a:ext uri="{FF2B5EF4-FFF2-40B4-BE49-F238E27FC236}">
              <a16:creationId xmlns:a16="http://schemas.microsoft.com/office/drawing/2014/main" id="{299816E7-0560-48F0-B34A-F19525708B3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683" name="Text Box 1">
          <a:extLst>
            <a:ext uri="{FF2B5EF4-FFF2-40B4-BE49-F238E27FC236}">
              <a16:creationId xmlns:a16="http://schemas.microsoft.com/office/drawing/2014/main" id="{1A741870-326B-48E7-B845-69B8BCE8F7A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684" name="Text Box 8">
          <a:extLst>
            <a:ext uri="{FF2B5EF4-FFF2-40B4-BE49-F238E27FC236}">
              <a16:creationId xmlns:a16="http://schemas.microsoft.com/office/drawing/2014/main" id="{117ADF0E-C25C-4F22-A835-D80E38C309B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685" name="Text Box 9">
          <a:extLst>
            <a:ext uri="{FF2B5EF4-FFF2-40B4-BE49-F238E27FC236}">
              <a16:creationId xmlns:a16="http://schemas.microsoft.com/office/drawing/2014/main" id="{057A56B8-11DE-406A-8FCA-2B503D682BF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686" name="Text Box 10">
          <a:extLst>
            <a:ext uri="{FF2B5EF4-FFF2-40B4-BE49-F238E27FC236}">
              <a16:creationId xmlns:a16="http://schemas.microsoft.com/office/drawing/2014/main" id="{DB1F41CE-5205-4F73-95C5-C9F18A18CC0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687" name="Text Box 41">
          <a:extLst>
            <a:ext uri="{FF2B5EF4-FFF2-40B4-BE49-F238E27FC236}">
              <a16:creationId xmlns:a16="http://schemas.microsoft.com/office/drawing/2014/main" id="{E41594DF-C437-4E69-8E23-1024A252640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688" name="Text Box 43">
          <a:extLst>
            <a:ext uri="{FF2B5EF4-FFF2-40B4-BE49-F238E27FC236}">
              <a16:creationId xmlns:a16="http://schemas.microsoft.com/office/drawing/2014/main" id="{DA2C561C-C0EC-40FC-9116-65A2F83097F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689" name="Text Box 1">
          <a:extLst>
            <a:ext uri="{FF2B5EF4-FFF2-40B4-BE49-F238E27FC236}">
              <a16:creationId xmlns:a16="http://schemas.microsoft.com/office/drawing/2014/main" id="{C63AFE02-731E-4F78-B5CB-58D4D7CBF60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690" name="Text Box 8">
          <a:extLst>
            <a:ext uri="{FF2B5EF4-FFF2-40B4-BE49-F238E27FC236}">
              <a16:creationId xmlns:a16="http://schemas.microsoft.com/office/drawing/2014/main" id="{10D163C7-0786-4A05-85FB-CC088C02AC4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691" name="Text Box 9">
          <a:extLst>
            <a:ext uri="{FF2B5EF4-FFF2-40B4-BE49-F238E27FC236}">
              <a16:creationId xmlns:a16="http://schemas.microsoft.com/office/drawing/2014/main" id="{DFB79819-4C80-41C3-916E-1F47B7BFDD3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692" name="Text Box 10">
          <a:extLst>
            <a:ext uri="{FF2B5EF4-FFF2-40B4-BE49-F238E27FC236}">
              <a16:creationId xmlns:a16="http://schemas.microsoft.com/office/drawing/2014/main" id="{7C949670-9A90-4DDF-96F8-419EAACC524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693" name="Text Box 41">
          <a:extLst>
            <a:ext uri="{FF2B5EF4-FFF2-40B4-BE49-F238E27FC236}">
              <a16:creationId xmlns:a16="http://schemas.microsoft.com/office/drawing/2014/main" id="{D2D92D21-558E-4DF4-942F-C1D6B7ECEBD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694" name="Text Box 43">
          <a:extLst>
            <a:ext uri="{FF2B5EF4-FFF2-40B4-BE49-F238E27FC236}">
              <a16:creationId xmlns:a16="http://schemas.microsoft.com/office/drawing/2014/main" id="{DB397057-2356-4767-882C-DD7EB304B73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247695" name="Text Box 1">
          <a:extLst>
            <a:ext uri="{FF2B5EF4-FFF2-40B4-BE49-F238E27FC236}">
              <a16:creationId xmlns:a16="http://schemas.microsoft.com/office/drawing/2014/main" id="{9EEBE753-1BCA-4246-9D51-BAD8356115A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247696" name="Text Box 8">
          <a:extLst>
            <a:ext uri="{FF2B5EF4-FFF2-40B4-BE49-F238E27FC236}">
              <a16:creationId xmlns:a16="http://schemas.microsoft.com/office/drawing/2014/main" id="{3F0ADE8E-236F-4864-810C-6135074F64F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247697" name="Text Box 9">
          <a:extLst>
            <a:ext uri="{FF2B5EF4-FFF2-40B4-BE49-F238E27FC236}">
              <a16:creationId xmlns:a16="http://schemas.microsoft.com/office/drawing/2014/main" id="{90FE873F-0B14-4AC1-978F-B3182A5454D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247698" name="Text Box 10">
          <a:extLst>
            <a:ext uri="{FF2B5EF4-FFF2-40B4-BE49-F238E27FC236}">
              <a16:creationId xmlns:a16="http://schemas.microsoft.com/office/drawing/2014/main" id="{591164FE-05B0-49DB-AEDA-A1F99B43022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247699" name="Text Box 41">
          <a:extLst>
            <a:ext uri="{FF2B5EF4-FFF2-40B4-BE49-F238E27FC236}">
              <a16:creationId xmlns:a16="http://schemas.microsoft.com/office/drawing/2014/main" id="{5086178C-3A91-40A6-B9E2-29B41342178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247700" name="Text Box 43">
          <a:extLst>
            <a:ext uri="{FF2B5EF4-FFF2-40B4-BE49-F238E27FC236}">
              <a16:creationId xmlns:a16="http://schemas.microsoft.com/office/drawing/2014/main" id="{198032B2-8ACD-400E-967D-B483DE4D030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701" name="Text Box 1">
          <a:extLst>
            <a:ext uri="{FF2B5EF4-FFF2-40B4-BE49-F238E27FC236}">
              <a16:creationId xmlns:a16="http://schemas.microsoft.com/office/drawing/2014/main" id="{DB0A0544-9CA0-46A7-B59C-55E447F620C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702" name="Text Box 8">
          <a:extLst>
            <a:ext uri="{FF2B5EF4-FFF2-40B4-BE49-F238E27FC236}">
              <a16:creationId xmlns:a16="http://schemas.microsoft.com/office/drawing/2014/main" id="{137CF023-9C22-44BD-A893-88BA7284A43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703" name="Text Box 9">
          <a:extLst>
            <a:ext uri="{FF2B5EF4-FFF2-40B4-BE49-F238E27FC236}">
              <a16:creationId xmlns:a16="http://schemas.microsoft.com/office/drawing/2014/main" id="{A330F6DC-7CB6-4648-B7CA-172C4B676E1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704" name="Text Box 10">
          <a:extLst>
            <a:ext uri="{FF2B5EF4-FFF2-40B4-BE49-F238E27FC236}">
              <a16:creationId xmlns:a16="http://schemas.microsoft.com/office/drawing/2014/main" id="{94074368-7742-4306-A498-7B0F3A207FA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705" name="Text Box 41">
          <a:extLst>
            <a:ext uri="{FF2B5EF4-FFF2-40B4-BE49-F238E27FC236}">
              <a16:creationId xmlns:a16="http://schemas.microsoft.com/office/drawing/2014/main" id="{CB6F722E-1D3D-4DCE-809C-2D4E5E66D03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706" name="Text Box 43">
          <a:extLst>
            <a:ext uri="{FF2B5EF4-FFF2-40B4-BE49-F238E27FC236}">
              <a16:creationId xmlns:a16="http://schemas.microsoft.com/office/drawing/2014/main" id="{1EE1D4C0-CEFB-49A5-8BF2-BF00128F775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707" name="Text Box 1">
          <a:extLst>
            <a:ext uri="{FF2B5EF4-FFF2-40B4-BE49-F238E27FC236}">
              <a16:creationId xmlns:a16="http://schemas.microsoft.com/office/drawing/2014/main" id="{727E9354-7674-4C0E-A4D6-3DE2F372726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708" name="Text Box 8">
          <a:extLst>
            <a:ext uri="{FF2B5EF4-FFF2-40B4-BE49-F238E27FC236}">
              <a16:creationId xmlns:a16="http://schemas.microsoft.com/office/drawing/2014/main" id="{F98E82FB-C7E1-4D87-BAA9-38DF4FE3364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709" name="Text Box 9">
          <a:extLst>
            <a:ext uri="{FF2B5EF4-FFF2-40B4-BE49-F238E27FC236}">
              <a16:creationId xmlns:a16="http://schemas.microsoft.com/office/drawing/2014/main" id="{8D0D7B18-C967-42DE-A97B-68394F18604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710" name="Text Box 10">
          <a:extLst>
            <a:ext uri="{FF2B5EF4-FFF2-40B4-BE49-F238E27FC236}">
              <a16:creationId xmlns:a16="http://schemas.microsoft.com/office/drawing/2014/main" id="{BC002A61-617E-40E5-A4D8-2395242BB8F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711" name="Text Box 41">
          <a:extLst>
            <a:ext uri="{FF2B5EF4-FFF2-40B4-BE49-F238E27FC236}">
              <a16:creationId xmlns:a16="http://schemas.microsoft.com/office/drawing/2014/main" id="{3AFF6D56-E792-498D-BE00-D8B851C0B9B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712" name="Text Box 43">
          <a:extLst>
            <a:ext uri="{FF2B5EF4-FFF2-40B4-BE49-F238E27FC236}">
              <a16:creationId xmlns:a16="http://schemas.microsoft.com/office/drawing/2014/main" id="{C0649B79-58C7-46A8-A3E4-FF03E3B36AC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713" name="Text Box 1">
          <a:extLst>
            <a:ext uri="{FF2B5EF4-FFF2-40B4-BE49-F238E27FC236}">
              <a16:creationId xmlns:a16="http://schemas.microsoft.com/office/drawing/2014/main" id="{E7E6405A-E846-4DCF-93A3-1BE67F116C6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714" name="Text Box 8">
          <a:extLst>
            <a:ext uri="{FF2B5EF4-FFF2-40B4-BE49-F238E27FC236}">
              <a16:creationId xmlns:a16="http://schemas.microsoft.com/office/drawing/2014/main" id="{9F8B75E6-3FDC-42F3-A466-AB21DB44A87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715" name="Text Box 9">
          <a:extLst>
            <a:ext uri="{FF2B5EF4-FFF2-40B4-BE49-F238E27FC236}">
              <a16:creationId xmlns:a16="http://schemas.microsoft.com/office/drawing/2014/main" id="{03901A3B-F028-4475-BAF3-F2BA78C32C0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716" name="Text Box 10">
          <a:extLst>
            <a:ext uri="{FF2B5EF4-FFF2-40B4-BE49-F238E27FC236}">
              <a16:creationId xmlns:a16="http://schemas.microsoft.com/office/drawing/2014/main" id="{0BD9DE7E-34F9-4337-A763-4E3185A02FC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717" name="Text Box 41">
          <a:extLst>
            <a:ext uri="{FF2B5EF4-FFF2-40B4-BE49-F238E27FC236}">
              <a16:creationId xmlns:a16="http://schemas.microsoft.com/office/drawing/2014/main" id="{0EC19D50-73C5-4DC7-97F0-4EB092AB034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718" name="Text Box 43">
          <a:extLst>
            <a:ext uri="{FF2B5EF4-FFF2-40B4-BE49-F238E27FC236}">
              <a16:creationId xmlns:a16="http://schemas.microsoft.com/office/drawing/2014/main" id="{32131233-10DC-4C0D-BF49-C838BF6B332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719" name="Text Box 1">
          <a:extLst>
            <a:ext uri="{FF2B5EF4-FFF2-40B4-BE49-F238E27FC236}">
              <a16:creationId xmlns:a16="http://schemas.microsoft.com/office/drawing/2014/main" id="{E85F902D-821D-4EB3-AFB3-EC1A47C4E1F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720" name="Text Box 8">
          <a:extLst>
            <a:ext uri="{FF2B5EF4-FFF2-40B4-BE49-F238E27FC236}">
              <a16:creationId xmlns:a16="http://schemas.microsoft.com/office/drawing/2014/main" id="{12248E26-755D-40A4-968C-9688458E3CB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721" name="Text Box 9">
          <a:extLst>
            <a:ext uri="{FF2B5EF4-FFF2-40B4-BE49-F238E27FC236}">
              <a16:creationId xmlns:a16="http://schemas.microsoft.com/office/drawing/2014/main" id="{5088B555-CBBB-415C-8D2F-A07E9735E96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722" name="Text Box 10">
          <a:extLst>
            <a:ext uri="{FF2B5EF4-FFF2-40B4-BE49-F238E27FC236}">
              <a16:creationId xmlns:a16="http://schemas.microsoft.com/office/drawing/2014/main" id="{99C6FBFF-33AA-4D51-8352-15992E3BCA9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723" name="Text Box 41">
          <a:extLst>
            <a:ext uri="{FF2B5EF4-FFF2-40B4-BE49-F238E27FC236}">
              <a16:creationId xmlns:a16="http://schemas.microsoft.com/office/drawing/2014/main" id="{FF1D3C4F-0B8E-4493-8198-101623F1D12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724" name="Text Box 43">
          <a:extLst>
            <a:ext uri="{FF2B5EF4-FFF2-40B4-BE49-F238E27FC236}">
              <a16:creationId xmlns:a16="http://schemas.microsoft.com/office/drawing/2014/main" id="{B2FD9635-A2A6-42B4-9F87-F5B68CCC1E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725" name="Text Box 1">
          <a:extLst>
            <a:ext uri="{FF2B5EF4-FFF2-40B4-BE49-F238E27FC236}">
              <a16:creationId xmlns:a16="http://schemas.microsoft.com/office/drawing/2014/main" id="{CC43CE25-220B-412C-A8E0-F9606E350DC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726" name="Text Box 8">
          <a:extLst>
            <a:ext uri="{FF2B5EF4-FFF2-40B4-BE49-F238E27FC236}">
              <a16:creationId xmlns:a16="http://schemas.microsoft.com/office/drawing/2014/main" id="{81F93A51-6ED5-4698-8436-1542C31DEFE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727" name="Text Box 9">
          <a:extLst>
            <a:ext uri="{FF2B5EF4-FFF2-40B4-BE49-F238E27FC236}">
              <a16:creationId xmlns:a16="http://schemas.microsoft.com/office/drawing/2014/main" id="{73433926-356C-49CF-AB80-0207554E2E1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728" name="Text Box 10">
          <a:extLst>
            <a:ext uri="{FF2B5EF4-FFF2-40B4-BE49-F238E27FC236}">
              <a16:creationId xmlns:a16="http://schemas.microsoft.com/office/drawing/2014/main" id="{A96DF58F-92C8-4F98-A737-4D26E98BF91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729" name="Text Box 41">
          <a:extLst>
            <a:ext uri="{FF2B5EF4-FFF2-40B4-BE49-F238E27FC236}">
              <a16:creationId xmlns:a16="http://schemas.microsoft.com/office/drawing/2014/main" id="{B6B631A0-A181-41BF-A6A9-50E6CED363A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730" name="Text Box 43">
          <a:extLst>
            <a:ext uri="{FF2B5EF4-FFF2-40B4-BE49-F238E27FC236}">
              <a16:creationId xmlns:a16="http://schemas.microsoft.com/office/drawing/2014/main" id="{82B7C2B8-4B72-4924-855C-F99DE5074A4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731" name="Text Box 1">
          <a:extLst>
            <a:ext uri="{FF2B5EF4-FFF2-40B4-BE49-F238E27FC236}">
              <a16:creationId xmlns:a16="http://schemas.microsoft.com/office/drawing/2014/main" id="{974F5C30-2298-41C3-A4D9-C98CB2473A4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732" name="Text Box 8">
          <a:extLst>
            <a:ext uri="{FF2B5EF4-FFF2-40B4-BE49-F238E27FC236}">
              <a16:creationId xmlns:a16="http://schemas.microsoft.com/office/drawing/2014/main" id="{CA3BEB0E-F764-4962-BD81-EB973142227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733" name="Text Box 9">
          <a:extLst>
            <a:ext uri="{FF2B5EF4-FFF2-40B4-BE49-F238E27FC236}">
              <a16:creationId xmlns:a16="http://schemas.microsoft.com/office/drawing/2014/main" id="{15A65991-6C9C-4A68-A71C-6DB9F4FC808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734" name="Text Box 10">
          <a:extLst>
            <a:ext uri="{FF2B5EF4-FFF2-40B4-BE49-F238E27FC236}">
              <a16:creationId xmlns:a16="http://schemas.microsoft.com/office/drawing/2014/main" id="{BA945CBC-36B2-4AF0-AF4F-D8F3DB09289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735" name="Text Box 41">
          <a:extLst>
            <a:ext uri="{FF2B5EF4-FFF2-40B4-BE49-F238E27FC236}">
              <a16:creationId xmlns:a16="http://schemas.microsoft.com/office/drawing/2014/main" id="{0879F62B-4039-414E-8005-67D15D96FD2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7736" name="Text Box 43">
          <a:extLst>
            <a:ext uri="{FF2B5EF4-FFF2-40B4-BE49-F238E27FC236}">
              <a16:creationId xmlns:a16="http://schemas.microsoft.com/office/drawing/2014/main" id="{F07012DA-D4DE-4145-8B2B-298A09EAAA0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7737" name="Text Box 1">
          <a:extLst>
            <a:ext uri="{FF2B5EF4-FFF2-40B4-BE49-F238E27FC236}">
              <a16:creationId xmlns:a16="http://schemas.microsoft.com/office/drawing/2014/main" id="{A3E435FC-2170-48E6-A724-EEDC75AFFE7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7738" name="Text Box 8">
          <a:extLst>
            <a:ext uri="{FF2B5EF4-FFF2-40B4-BE49-F238E27FC236}">
              <a16:creationId xmlns:a16="http://schemas.microsoft.com/office/drawing/2014/main" id="{5ED84A34-5CCB-44C2-97C0-2F6D1C71B3C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7739" name="Text Box 9">
          <a:extLst>
            <a:ext uri="{FF2B5EF4-FFF2-40B4-BE49-F238E27FC236}">
              <a16:creationId xmlns:a16="http://schemas.microsoft.com/office/drawing/2014/main" id="{878CD82C-BF4A-495D-A145-DA807E5F497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7740" name="Text Box 10">
          <a:extLst>
            <a:ext uri="{FF2B5EF4-FFF2-40B4-BE49-F238E27FC236}">
              <a16:creationId xmlns:a16="http://schemas.microsoft.com/office/drawing/2014/main" id="{2A897F66-0D6D-431D-8D2A-831F5F500E6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7741" name="Text Box 41">
          <a:extLst>
            <a:ext uri="{FF2B5EF4-FFF2-40B4-BE49-F238E27FC236}">
              <a16:creationId xmlns:a16="http://schemas.microsoft.com/office/drawing/2014/main" id="{5FEBFFF5-2E60-4A2E-B664-E3261B607A0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7742" name="Text Box 43">
          <a:extLst>
            <a:ext uri="{FF2B5EF4-FFF2-40B4-BE49-F238E27FC236}">
              <a16:creationId xmlns:a16="http://schemas.microsoft.com/office/drawing/2014/main" id="{53634C41-21E7-4024-9854-DF79712BDD2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247743" name="Text Box 1">
          <a:extLst>
            <a:ext uri="{FF2B5EF4-FFF2-40B4-BE49-F238E27FC236}">
              <a16:creationId xmlns:a16="http://schemas.microsoft.com/office/drawing/2014/main" id="{4AEB7695-D44F-4A66-8165-6D3BAF5BE98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247744" name="Text Box 8">
          <a:extLst>
            <a:ext uri="{FF2B5EF4-FFF2-40B4-BE49-F238E27FC236}">
              <a16:creationId xmlns:a16="http://schemas.microsoft.com/office/drawing/2014/main" id="{8B213276-088A-4C5F-81B2-AB48B65C650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247745" name="Text Box 9">
          <a:extLst>
            <a:ext uri="{FF2B5EF4-FFF2-40B4-BE49-F238E27FC236}">
              <a16:creationId xmlns:a16="http://schemas.microsoft.com/office/drawing/2014/main" id="{00B66F14-0CE5-43A4-9D99-E18019AA3A2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247746" name="Text Box 10">
          <a:extLst>
            <a:ext uri="{FF2B5EF4-FFF2-40B4-BE49-F238E27FC236}">
              <a16:creationId xmlns:a16="http://schemas.microsoft.com/office/drawing/2014/main" id="{9E7DE39E-C432-499E-B661-C11CE62DA2B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247747" name="Text Box 41">
          <a:extLst>
            <a:ext uri="{FF2B5EF4-FFF2-40B4-BE49-F238E27FC236}">
              <a16:creationId xmlns:a16="http://schemas.microsoft.com/office/drawing/2014/main" id="{409F6652-3F75-4261-B23A-A2D4EF4F3B1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247748" name="Text Box 43">
          <a:extLst>
            <a:ext uri="{FF2B5EF4-FFF2-40B4-BE49-F238E27FC236}">
              <a16:creationId xmlns:a16="http://schemas.microsoft.com/office/drawing/2014/main" id="{76B04D74-2F8E-4926-AEDE-B0FA355E633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749" name="Text Box 1">
          <a:extLst>
            <a:ext uri="{FF2B5EF4-FFF2-40B4-BE49-F238E27FC236}">
              <a16:creationId xmlns:a16="http://schemas.microsoft.com/office/drawing/2014/main" id="{557313D1-EAFB-4856-8441-54DDC39626D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750" name="Text Box 8">
          <a:extLst>
            <a:ext uri="{FF2B5EF4-FFF2-40B4-BE49-F238E27FC236}">
              <a16:creationId xmlns:a16="http://schemas.microsoft.com/office/drawing/2014/main" id="{1F039155-4172-4CB9-9D61-774C01AA82B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751" name="Text Box 9">
          <a:extLst>
            <a:ext uri="{FF2B5EF4-FFF2-40B4-BE49-F238E27FC236}">
              <a16:creationId xmlns:a16="http://schemas.microsoft.com/office/drawing/2014/main" id="{E6A61082-655D-4A88-823B-6E72AF76D69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752" name="Text Box 10">
          <a:extLst>
            <a:ext uri="{FF2B5EF4-FFF2-40B4-BE49-F238E27FC236}">
              <a16:creationId xmlns:a16="http://schemas.microsoft.com/office/drawing/2014/main" id="{D9D6D0A6-D716-41E8-97D3-4A8C8B91D78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753" name="Text Box 41">
          <a:extLst>
            <a:ext uri="{FF2B5EF4-FFF2-40B4-BE49-F238E27FC236}">
              <a16:creationId xmlns:a16="http://schemas.microsoft.com/office/drawing/2014/main" id="{841A3720-BFF2-4AD8-8B07-3CBFF69F42A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754" name="Text Box 43">
          <a:extLst>
            <a:ext uri="{FF2B5EF4-FFF2-40B4-BE49-F238E27FC236}">
              <a16:creationId xmlns:a16="http://schemas.microsoft.com/office/drawing/2014/main" id="{2A992931-239F-4069-8108-3BA861358EA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755" name="Text Box 1">
          <a:extLst>
            <a:ext uri="{FF2B5EF4-FFF2-40B4-BE49-F238E27FC236}">
              <a16:creationId xmlns:a16="http://schemas.microsoft.com/office/drawing/2014/main" id="{F7C6F223-BD28-4762-9959-ED44C1D1AD5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756" name="Text Box 8">
          <a:extLst>
            <a:ext uri="{FF2B5EF4-FFF2-40B4-BE49-F238E27FC236}">
              <a16:creationId xmlns:a16="http://schemas.microsoft.com/office/drawing/2014/main" id="{1BD36066-3562-43F1-A304-8B0EF464592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757" name="Text Box 9">
          <a:extLst>
            <a:ext uri="{FF2B5EF4-FFF2-40B4-BE49-F238E27FC236}">
              <a16:creationId xmlns:a16="http://schemas.microsoft.com/office/drawing/2014/main" id="{3B64E546-6E17-45F9-88ED-C01E987B4A7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758" name="Text Box 10">
          <a:extLst>
            <a:ext uri="{FF2B5EF4-FFF2-40B4-BE49-F238E27FC236}">
              <a16:creationId xmlns:a16="http://schemas.microsoft.com/office/drawing/2014/main" id="{270B9CE1-3850-446F-A3DB-B52DAF4AFDA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759" name="Text Box 41">
          <a:extLst>
            <a:ext uri="{FF2B5EF4-FFF2-40B4-BE49-F238E27FC236}">
              <a16:creationId xmlns:a16="http://schemas.microsoft.com/office/drawing/2014/main" id="{4DE20393-0C25-4363-9D5B-B48FA3A3BF5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760" name="Text Box 43">
          <a:extLst>
            <a:ext uri="{FF2B5EF4-FFF2-40B4-BE49-F238E27FC236}">
              <a16:creationId xmlns:a16="http://schemas.microsoft.com/office/drawing/2014/main" id="{9DEC9B07-64A0-4EE1-B3B6-8334A9F79A2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761" name="Text Box 1">
          <a:extLst>
            <a:ext uri="{FF2B5EF4-FFF2-40B4-BE49-F238E27FC236}">
              <a16:creationId xmlns:a16="http://schemas.microsoft.com/office/drawing/2014/main" id="{C5DACC32-CE98-4088-BC69-A6C642353D5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762" name="Text Box 8">
          <a:extLst>
            <a:ext uri="{FF2B5EF4-FFF2-40B4-BE49-F238E27FC236}">
              <a16:creationId xmlns:a16="http://schemas.microsoft.com/office/drawing/2014/main" id="{067BDFA8-CF50-4002-B8AB-57986245F5F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763" name="Text Box 9">
          <a:extLst>
            <a:ext uri="{FF2B5EF4-FFF2-40B4-BE49-F238E27FC236}">
              <a16:creationId xmlns:a16="http://schemas.microsoft.com/office/drawing/2014/main" id="{AFD70B8C-CAEF-452D-B2B2-1EDE59DC51C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764" name="Text Box 10">
          <a:extLst>
            <a:ext uri="{FF2B5EF4-FFF2-40B4-BE49-F238E27FC236}">
              <a16:creationId xmlns:a16="http://schemas.microsoft.com/office/drawing/2014/main" id="{94182D26-6CAF-4B3A-86D7-3B30979A2FD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765" name="Text Box 41">
          <a:extLst>
            <a:ext uri="{FF2B5EF4-FFF2-40B4-BE49-F238E27FC236}">
              <a16:creationId xmlns:a16="http://schemas.microsoft.com/office/drawing/2014/main" id="{3D29C6BA-4FB5-47E6-AE1E-56DA6A93DFC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766" name="Text Box 43">
          <a:extLst>
            <a:ext uri="{FF2B5EF4-FFF2-40B4-BE49-F238E27FC236}">
              <a16:creationId xmlns:a16="http://schemas.microsoft.com/office/drawing/2014/main" id="{647B0C75-85CD-46FA-912C-CFB09990974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767" name="Text Box 1">
          <a:extLst>
            <a:ext uri="{FF2B5EF4-FFF2-40B4-BE49-F238E27FC236}">
              <a16:creationId xmlns:a16="http://schemas.microsoft.com/office/drawing/2014/main" id="{1B2B1F69-2859-4B3D-862F-7D36DEC8CF2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768" name="Text Box 8">
          <a:extLst>
            <a:ext uri="{FF2B5EF4-FFF2-40B4-BE49-F238E27FC236}">
              <a16:creationId xmlns:a16="http://schemas.microsoft.com/office/drawing/2014/main" id="{E7956356-8F1E-44F4-9C34-AC265FD0835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769" name="Text Box 9">
          <a:extLst>
            <a:ext uri="{FF2B5EF4-FFF2-40B4-BE49-F238E27FC236}">
              <a16:creationId xmlns:a16="http://schemas.microsoft.com/office/drawing/2014/main" id="{36B258CA-A97F-4251-9B04-01A01BD8AEF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770" name="Text Box 10">
          <a:extLst>
            <a:ext uri="{FF2B5EF4-FFF2-40B4-BE49-F238E27FC236}">
              <a16:creationId xmlns:a16="http://schemas.microsoft.com/office/drawing/2014/main" id="{C29D882E-85EE-4E77-A21B-A91982A1AAF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771" name="Text Box 41">
          <a:extLst>
            <a:ext uri="{FF2B5EF4-FFF2-40B4-BE49-F238E27FC236}">
              <a16:creationId xmlns:a16="http://schemas.microsoft.com/office/drawing/2014/main" id="{3B9C9FE2-C2CD-426A-A25E-88820F6C9F3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772" name="Text Box 43">
          <a:extLst>
            <a:ext uri="{FF2B5EF4-FFF2-40B4-BE49-F238E27FC236}">
              <a16:creationId xmlns:a16="http://schemas.microsoft.com/office/drawing/2014/main" id="{2CD56502-D05F-431D-BA63-74503933A7D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247773" name="Text Box 1">
          <a:extLst>
            <a:ext uri="{FF2B5EF4-FFF2-40B4-BE49-F238E27FC236}">
              <a16:creationId xmlns:a16="http://schemas.microsoft.com/office/drawing/2014/main" id="{0D0E666E-661F-4D1E-AFDA-9E5CFB0979D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247774" name="Text Box 8">
          <a:extLst>
            <a:ext uri="{FF2B5EF4-FFF2-40B4-BE49-F238E27FC236}">
              <a16:creationId xmlns:a16="http://schemas.microsoft.com/office/drawing/2014/main" id="{A3783E48-5565-4729-BA8D-9FD7F036CFA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247775" name="Text Box 9">
          <a:extLst>
            <a:ext uri="{FF2B5EF4-FFF2-40B4-BE49-F238E27FC236}">
              <a16:creationId xmlns:a16="http://schemas.microsoft.com/office/drawing/2014/main" id="{545B8FF1-4167-4DD1-A8CC-212E404CE2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247776" name="Text Box 10">
          <a:extLst>
            <a:ext uri="{FF2B5EF4-FFF2-40B4-BE49-F238E27FC236}">
              <a16:creationId xmlns:a16="http://schemas.microsoft.com/office/drawing/2014/main" id="{509265AA-3D6F-48C0-BFEC-4760196BEEA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247777" name="Text Box 41">
          <a:extLst>
            <a:ext uri="{FF2B5EF4-FFF2-40B4-BE49-F238E27FC236}">
              <a16:creationId xmlns:a16="http://schemas.microsoft.com/office/drawing/2014/main" id="{05810773-5891-4140-A74E-CBE3F61B0B2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247778" name="Text Box 43">
          <a:extLst>
            <a:ext uri="{FF2B5EF4-FFF2-40B4-BE49-F238E27FC236}">
              <a16:creationId xmlns:a16="http://schemas.microsoft.com/office/drawing/2014/main" id="{922DDD0F-D8CC-401B-8932-C5AD862D543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779" name="Text Box 1">
          <a:extLst>
            <a:ext uri="{FF2B5EF4-FFF2-40B4-BE49-F238E27FC236}">
              <a16:creationId xmlns:a16="http://schemas.microsoft.com/office/drawing/2014/main" id="{640618C4-746C-42EC-8A40-14BC28A67B5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780" name="Text Box 8">
          <a:extLst>
            <a:ext uri="{FF2B5EF4-FFF2-40B4-BE49-F238E27FC236}">
              <a16:creationId xmlns:a16="http://schemas.microsoft.com/office/drawing/2014/main" id="{9821F085-FC0F-4A14-80A3-24624D295F4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781" name="Text Box 9">
          <a:extLst>
            <a:ext uri="{FF2B5EF4-FFF2-40B4-BE49-F238E27FC236}">
              <a16:creationId xmlns:a16="http://schemas.microsoft.com/office/drawing/2014/main" id="{DD7921E1-1868-457B-9235-C30EA7F81E9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782" name="Text Box 10">
          <a:extLst>
            <a:ext uri="{FF2B5EF4-FFF2-40B4-BE49-F238E27FC236}">
              <a16:creationId xmlns:a16="http://schemas.microsoft.com/office/drawing/2014/main" id="{60C49FD1-7A0B-45E3-98B6-5A2874F11A4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783" name="Text Box 41">
          <a:extLst>
            <a:ext uri="{FF2B5EF4-FFF2-40B4-BE49-F238E27FC236}">
              <a16:creationId xmlns:a16="http://schemas.microsoft.com/office/drawing/2014/main" id="{D669CB43-B453-40A5-833A-DA7A710F1A1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784" name="Text Box 43">
          <a:extLst>
            <a:ext uri="{FF2B5EF4-FFF2-40B4-BE49-F238E27FC236}">
              <a16:creationId xmlns:a16="http://schemas.microsoft.com/office/drawing/2014/main" id="{C91553E1-DF41-4BE8-BAA6-EBE4EC4D37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785" name="Text Box 1">
          <a:extLst>
            <a:ext uri="{FF2B5EF4-FFF2-40B4-BE49-F238E27FC236}">
              <a16:creationId xmlns:a16="http://schemas.microsoft.com/office/drawing/2014/main" id="{8E7148B3-A481-4C05-8292-196479433F1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786" name="Text Box 8">
          <a:extLst>
            <a:ext uri="{FF2B5EF4-FFF2-40B4-BE49-F238E27FC236}">
              <a16:creationId xmlns:a16="http://schemas.microsoft.com/office/drawing/2014/main" id="{CC097FE2-1B99-4729-B90B-E5A23124ECA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787" name="Text Box 9">
          <a:extLst>
            <a:ext uri="{FF2B5EF4-FFF2-40B4-BE49-F238E27FC236}">
              <a16:creationId xmlns:a16="http://schemas.microsoft.com/office/drawing/2014/main" id="{259BEA0D-4689-4606-B074-EE47A5BB3A7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788" name="Text Box 10">
          <a:extLst>
            <a:ext uri="{FF2B5EF4-FFF2-40B4-BE49-F238E27FC236}">
              <a16:creationId xmlns:a16="http://schemas.microsoft.com/office/drawing/2014/main" id="{9F3CFC62-30A4-4038-ACFC-104EFF4F47C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789" name="Text Box 41">
          <a:extLst>
            <a:ext uri="{FF2B5EF4-FFF2-40B4-BE49-F238E27FC236}">
              <a16:creationId xmlns:a16="http://schemas.microsoft.com/office/drawing/2014/main" id="{BDBC7E11-75AF-4024-B732-E7E0FBAB537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790" name="Text Box 43">
          <a:extLst>
            <a:ext uri="{FF2B5EF4-FFF2-40B4-BE49-F238E27FC236}">
              <a16:creationId xmlns:a16="http://schemas.microsoft.com/office/drawing/2014/main" id="{D950B783-A957-4165-902E-4C1D959ECC3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791" name="Text Box 1">
          <a:extLst>
            <a:ext uri="{FF2B5EF4-FFF2-40B4-BE49-F238E27FC236}">
              <a16:creationId xmlns:a16="http://schemas.microsoft.com/office/drawing/2014/main" id="{6E54F1FE-E77F-41CE-B85F-5611B9E23AA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792" name="Text Box 8">
          <a:extLst>
            <a:ext uri="{FF2B5EF4-FFF2-40B4-BE49-F238E27FC236}">
              <a16:creationId xmlns:a16="http://schemas.microsoft.com/office/drawing/2014/main" id="{F64B94AC-793B-4657-99C9-A4A6F702244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793" name="Text Box 9">
          <a:extLst>
            <a:ext uri="{FF2B5EF4-FFF2-40B4-BE49-F238E27FC236}">
              <a16:creationId xmlns:a16="http://schemas.microsoft.com/office/drawing/2014/main" id="{BC9099B8-D41E-40ED-AA94-7D060DC1F37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794" name="Text Box 10">
          <a:extLst>
            <a:ext uri="{FF2B5EF4-FFF2-40B4-BE49-F238E27FC236}">
              <a16:creationId xmlns:a16="http://schemas.microsoft.com/office/drawing/2014/main" id="{82381E1D-2D71-422B-BD80-B3D0B8F0C59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795" name="Text Box 41">
          <a:extLst>
            <a:ext uri="{FF2B5EF4-FFF2-40B4-BE49-F238E27FC236}">
              <a16:creationId xmlns:a16="http://schemas.microsoft.com/office/drawing/2014/main" id="{7C78A018-3D55-4DD5-90A1-D62751045C4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796" name="Text Box 43">
          <a:extLst>
            <a:ext uri="{FF2B5EF4-FFF2-40B4-BE49-F238E27FC236}">
              <a16:creationId xmlns:a16="http://schemas.microsoft.com/office/drawing/2014/main" id="{CFC0A22F-2DDB-47E3-8C4A-872BBC39C8B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797" name="Text Box 1">
          <a:extLst>
            <a:ext uri="{FF2B5EF4-FFF2-40B4-BE49-F238E27FC236}">
              <a16:creationId xmlns:a16="http://schemas.microsoft.com/office/drawing/2014/main" id="{3DB56D27-2879-42BA-8940-E22E83C9AA0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798" name="Text Box 8">
          <a:extLst>
            <a:ext uri="{FF2B5EF4-FFF2-40B4-BE49-F238E27FC236}">
              <a16:creationId xmlns:a16="http://schemas.microsoft.com/office/drawing/2014/main" id="{D0251020-1EB9-496E-B2C1-BD36007BA11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799" name="Text Box 9">
          <a:extLst>
            <a:ext uri="{FF2B5EF4-FFF2-40B4-BE49-F238E27FC236}">
              <a16:creationId xmlns:a16="http://schemas.microsoft.com/office/drawing/2014/main" id="{46FB1AA2-ACCB-497D-A283-BFDEEE9FB41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800" name="Text Box 10">
          <a:extLst>
            <a:ext uri="{FF2B5EF4-FFF2-40B4-BE49-F238E27FC236}">
              <a16:creationId xmlns:a16="http://schemas.microsoft.com/office/drawing/2014/main" id="{16ABA092-FAEB-4858-B879-69704D54914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801" name="Text Box 41">
          <a:extLst>
            <a:ext uri="{FF2B5EF4-FFF2-40B4-BE49-F238E27FC236}">
              <a16:creationId xmlns:a16="http://schemas.microsoft.com/office/drawing/2014/main" id="{7886A606-E7DB-48F1-91AC-25035D9A390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802" name="Text Box 43">
          <a:extLst>
            <a:ext uri="{FF2B5EF4-FFF2-40B4-BE49-F238E27FC236}">
              <a16:creationId xmlns:a16="http://schemas.microsoft.com/office/drawing/2014/main" id="{C73CBFD4-1550-4A82-A87B-F621E631B58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803" name="Text Box 1">
          <a:extLst>
            <a:ext uri="{FF2B5EF4-FFF2-40B4-BE49-F238E27FC236}">
              <a16:creationId xmlns:a16="http://schemas.microsoft.com/office/drawing/2014/main" id="{D83CEA82-8811-42F8-A660-14E0EA19239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804" name="Text Box 8">
          <a:extLst>
            <a:ext uri="{FF2B5EF4-FFF2-40B4-BE49-F238E27FC236}">
              <a16:creationId xmlns:a16="http://schemas.microsoft.com/office/drawing/2014/main" id="{9AF76780-70A0-4615-B972-BB4174DFDAF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805" name="Text Box 9">
          <a:extLst>
            <a:ext uri="{FF2B5EF4-FFF2-40B4-BE49-F238E27FC236}">
              <a16:creationId xmlns:a16="http://schemas.microsoft.com/office/drawing/2014/main" id="{DA571A96-4A1C-4788-87CB-9838D90ADFD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806" name="Text Box 10">
          <a:extLst>
            <a:ext uri="{FF2B5EF4-FFF2-40B4-BE49-F238E27FC236}">
              <a16:creationId xmlns:a16="http://schemas.microsoft.com/office/drawing/2014/main" id="{500EF35F-F239-40F4-9019-BBE8475E057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807" name="Text Box 41">
          <a:extLst>
            <a:ext uri="{FF2B5EF4-FFF2-40B4-BE49-F238E27FC236}">
              <a16:creationId xmlns:a16="http://schemas.microsoft.com/office/drawing/2014/main" id="{D2A405D1-9301-453C-95A1-9555B0BD7E9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808" name="Text Box 43">
          <a:extLst>
            <a:ext uri="{FF2B5EF4-FFF2-40B4-BE49-F238E27FC236}">
              <a16:creationId xmlns:a16="http://schemas.microsoft.com/office/drawing/2014/main" id="{4CB25890-0FC3-4064-ACD3-3C2C2D32025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809" name="Text Box 1">
          <a:extLst>
            <a:ext uri="{FF2B5EF4-FFF2-40B4-BE49-F238E27FC236}">
              <a16:creationId xmlns:a16="http://schemas.microsoft.com/office/drawing/2014/main" id="{D614AF92-CACA-4F11-8B0C-14E27B19827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810" name="Text Box 8">
          <a:extLst>
            <a:ext uri="{FF2B5EF4-FFF2-40B4-BE49-F238E27FC236}">
              <a16:creationId xmlns:a16="http://schemas.microsoft.com/office/drawing/2014/main" id="{3D40E11D-9C2B-437A-9784-9D526F69127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811" name="Text Box 9">
          <a:extLst>
            <a:ext uri="{FF2B5EF4-FFF2-40B4-BE49-F238E27FC236}">
              <a16:creationId xmlns:a16="http://schemas.microsoft.com/office/drawing/2014/main" id="{5AA6C47B-025F-44C8-A8DE-257728C7123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812" name="Text Box 10">
          <a:extLst>
            <a:ext uri="{FF2B5EF4-FFF2-40B4-BE49-F238E27FC236}">
              <a16:creationId xmlns:a16="http://schemas.microsoft.com/office/drawing/2014/main" id="{8B8D6336-F921-431E-AC25-F63ED4B6FC6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813" name="Text Box 41">
          <a:extLst>
            <a:ext uri="{FF2B5EF4-FFF2-40B4-BE49-F238E27FC236}">
              <a16:creationId xmlns:a16="http://schemas.microsoft.com/office/drawing/2014/main" id="{56886A62-DA1F-4578-A74A-DA0BBCC8829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814" name="Text Box 43">
          <a:extLst>
            <a:ext uri="{FF2B5EF4-FFF2-40B4-BE49-F238E27FC236}">
              <a16:creationId xmlns:a16="http://schemas.microsoft.com/office/drawing/2014/main" id="{13EC6512-AF7E-49A5-BE09-ECC4FAA936E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7815" name="Text Box 1">
          <a:extLst>
            <a:ext uri="{FF2B5EF4-FFF2-40B4-BE49-F238E27FC236}">
              <a16:creationId xmlns:a16="http://schemas.microsoft.com/office/drawing/2014/main" id="{A6DD9036-6881-4AD8-B2CC-B7C6FD26239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7816" name="Text Box 8">
          <a:extLst>
            <a:ext uri="{FF2B5EF4-FFF2-40B4-BE49-F238E27FC236}">
              <a16:creationId xmlns:a16="http://schemas.microsoft.com/office/drawing/2014/main" id="{39FCD6DE-9B31-470F-9446-D20AD9618DA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7817" name="Text Box 9">
          <a:extLst>
            <a:ext uri="{FF2B5EF4-FFF2-40B4-BE49-F238E27FC236}">
              <a16:creationId xmlns:a16="http://schemas.microsoft.com/office/drawing/2014/main" id="{FD815CCC-7108-49AA-9470-4E1DB113BB9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7818" name="Text Box 10">
          <a:extLst>
            <a:ext uri="{FF2B5EF4-FFF2-40B4-BE49-F238E27FC236}">
              <a16:creationId xmlns:a16="http://schemas.microsoft.com/office/drawing/2014/main" id="{42C75AF4-44AC-4D13-851E-2E32CA8379E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7819" name="Text Box 41">
          <a:extLst>
            <a:ext uri="{FF2B5EF4-FFF2-40B4-BE49-F238E27FC236}">
              <a16:creationId xmlns:a16="http://schemas.microsoft.com/office/drawing/2014/main" id="{57AFC4F0-0E60-428E-A04B-3BD3965790B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7820" name="Text Box 43">
          <a:extLst>
            <a:ext uri="{FF2B5EF4-FFF2-40B4-BE49-F238E27FC236}">
              <a16:creationId xmlns:a16="http://schemas.microsoft.com/office/drawing/2014/main" id="{8465327A-95FA-4DB1-9026-BC171E89188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821" name="Text Box 1">
          <a:extLst>
            <a:ext uri="{FF2B5EF4-FFF2-40B4-BE49-F238E27FC236}">
              <a16:creationId xmlns:a16="http://schemas.microsoft.com/office/drawing/2014/main" id="{4454F953-187A-4A28-8F0E-F766F616C25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822" name="Text Box 8">
          <a:extLst>
            <a:ext uri="{FF2B5EF4-FFF2-40B4-BE49-F238E27FC236}">
              <a16:creationId xmlns:a16="http://schemas.microsoft.com/office/drawing/2014/main" id="{F0CEBE5D-1BCA-4A77-91F7-3685B25ADB5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823" name="Text Box 9">
          <a:extLst>
            <a:ext uri="{FF2B5EF4-FFF2-40B4-BE49-F238E27FC236}">
              <a16:creationId xmlns:a16="http://schemas.microsoft.com/office/drawing/2014/main" id="{72672C49-D3D5-4BAA-8DB9-44EFF6CCDD2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824" name="Text Box 10">
          <a:extLst>
            <a:ext uri="{FF2B5EF4-FFF2-40B4-BE49-F238E27FC236}">
              <a16:creationId xmlns:a16="http://schemas.microsoft.com/office/drawing/2014/main" id="{5B057729-ECA5-41AB-ABEC-D21177F04C7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825" name="Text Box 41">
          <a:extLst>
            <a:ext uri="{FF2B5EF4-FFF2-40B4-BE49-F238E27FC236}">
              <a16:creationId xmlns:a16="http://schemas.microsoft.com/office/drawing/2014/main" id="{DC97BD27-1047-4A23-80CA-73DF5D095AB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826" name="Text Box 43">
          <a:extLst>
            <a:ext uri="{FF2B5EF4-FFF2-40B4-BE49-F238E27FC236}">
              <a16:creationId xmlns:a16="http://schemas.microsoft.com/office/drawing/2014/main" id="{9D42751F-960A-4C0E-8CE4-9DC5AD84C40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827" name="Text Box 1">
          <a:extLst>
            <a:ext uri="{FF2B5EF4-FFF2-40B4-BE49-F238E27FC236}">
              <a16:creationId xmlns:a16="http://schemas.microsoft.com/office/drawing/2014/main" id="{A9653142-952E-4DE6-A0FF-48E92E6DBAB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828" name="Text Box 8">
          <a:extLst>
            <a:ext uri="{FF2B5EF4-FFF2-40B4-BE49-F238E27FC236}">
              <a16:creationId xmlns:a16="http://schemas.microsoft.com/office/drawing/2014/main" id="{7E7CE709-A5B9-424C-AF0A-1E4B0F9A831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829" name="Text Box 9">
          <a:extLst>
            <a:ext uri="{FF2B5EF4-FFF2-40B4-BE49-F238E27FC236}">
              <a16:creationId xmlns:a16="http://schemas.microsoft.com/office/drawing/2014/main" id="{252F647F-42A2-4FB2-9044-754AE5C76A2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830" name="Text Box 10">
          <a:extLst>
            <a:ext uri="{FF2B5EF4-FFF2-40B4-BE49-F238E27FC236}">
              <a16:creationId xmlns:a16="http://schemas.microsoft.com/office/drawing/2014/main" id="{44377F4F-CA1E-4508-9679-E5633C45901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831" name="Text Box 41">
          <a:extLst>
            <a:ext uri="{FF2B5EF4-FFF2-40B4-BE49-F238E27FC236}">
              <a16:creationId xmlns:a16="http://schemas.microsoft.com/office/drawing/2014/main" id="{290AB01E-FDE9-4E11-978B-E58D13DDC30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832" name="Text Box 43">
          <a:extLst>
            <a:ext uri="{FF2B5EF4-FFF2-40B4-BE49-F238E27FC236}">
              <a16:creationId xmlns:a16="http://schemas.microsoft.com/office/drawing/2014/main" id="{208269F5-590C-469B-8A55-3018F6A2A02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833" name="Text Box 1">
          <a:extLst>
            <a:ext uri="{FF2B5EF4-FFF2-40B4-BE49-F238E27FC236}">
              <a16:creationId xmlns:a16="http://schemas.microsoft.com/office/drawing/2014/main" id="{1644D9BD-3917-4CA4-8617-89C491BC5A0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834" name="Text Box 8">
          <a:extLst>
            <a:ext uri="{FF2B5EF4-FFF2-40B4-BE49-F238E27FC236}">
              <a16:creationId xmlns:a16="http://schemas.microsoft.com/office/drawing/2014/main" id="{DED8AAD4-B2BB-4B69-ABC1-CBD5AC5A29B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835" name="Text Box 9">
          <a:extLst>
            <a:ext uri="{FF2B5EF4-FFF2-40B4-BE49-F238E27FC236}">
              <a16:creationId xmlns:a16="http://schemas.microsoft.com/office/drawing/2014/main" id="{11574059-B340-4546-AFC0-48E9C7704C2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836" name="Text Box 10">
          <a:extLst>
            <a:ext uri="{FF2B5EF4-FFF2-40B4-BE49-F238E27FC236}">
              <a16:creationId xmlns:a16="http://schemas.microsoft.com/office/drawing/2014/main" id="{D141E5D0-6DC4-4AB2-BEFB-DF6C20FAC15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837" name="Text Box 41">
          <a:extLst>
            <a:ext uri="{FF2B5EF4-FFF2-40B4-BE49-F238E27FC236}">
              <a16:creationId xmlns:a16="http://schemas.microsoft.com/office/drawing/2014/main" id="{FEA646A0-66A0-4773-A7D4-B0AA3A6FA3A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838" name="Text Box 43">
          <a:extLst>
            <a:ext uri="{FF2B5EF4-FFF2-40B4-BE49-F238E27FC236}">
              <a16:creationId xmlns:a16="http://schemas.microsoft.com/office/drawing/2014/main" id="{26F54EAD-EDC2-494B-B43C-95F51C0E315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839" name="Text Box 1">
          <a:extLst>
            <a:ext uri="{FF2B5EF4-FFF2-40B4-BE49-F238E27FC236}">
              <a16:creationId xmlns:a16="http://schemas.microsoft.com/office/drawing/2014/main" id="{A6FBC9B1-FDF4-4A67-B172-076DFD6DB15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840" name="Text Box 8">
          <a:extLst>
            <a:ext uri="{FF2B5EF4-FFF2-40B4-BE49-F238E27FC236}">
              <a16:creationId xmlns:a16="http://schemas.microsoft.com/office/drawing/2014/main" id="{B66ACD2A-12C8-421C-BC2F-75205BB8F1F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841" name="Text Box 9">
          <a:extLst>
            <a:ext uri="{FF2B5EF4-FFF2-40B4-BE49-F238E27FC236}">
              <a16:creationId xmlns:a16="http://schemas.microsoft.com/office/drawing/2014/main" id="{B00B198D-3280-4B2F-9713-5E484FB1BA9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842" name="Text Box 10">
          <a:extLst>
            <a:ext uri="{FF2B5EF4-FFF2-40B4-BE49-F238E27FC236}">
              <a16:creationId xmlns:a16="http://schemas.microsoft.com/office/drawing/2014/main" id="{7CEB0E3D-202C-4EF7-BA05-096EBBC3E81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843" name="Text Box 41">
          <a:extLst>
            <a:ext uri="{FF2B5EF4-FFF2-40B4-BE49-F238E27FC236}">
              <a16:creationId xmlns:a16="http://schemas.microsoft.com/office/drawing/2014/main" id="{9DAFA8D9-A205-481D-8804-CAB011108D0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844" name="Text Box 43">
          <a:extLst>
            <a:ext uri="{FF2B5EF4-FFF2-40B4-BE49-F238E27FC236}">
              <a16:creationId xmlns:a16="http://schemas.microsoft.com/office/drawing/2014/main" id="{A13DB479-8FA6-4AD6-BCBD-09ACCCB2A3B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38100"/>
    <xdr:sp macro="" textlink="">
      <xdr:nvSpPr>
        <xdr:cNvPr id="247845" name="Text Box 1">
          <a:extLst>
            <a:ext uri="{FF2B5EF4-FFF2-40B4-BE49-F238E27FC236}">
              <a16:creationId xmlns:a16="http://schemas.microsoft.com/office/drawing/2014/main" id="{324E4BF7-1188-4C25-AA8D-CFF538AC731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38100"/>
    <xdr:sp macro="" textlink="">
      <xdr:nvSpPr>
        <xdr:cNvPr id="247846" name="Text Box 8">
          <a:extLst>
            <a:ext uri="{FF2B5EF4-FFF2-40B4-BE49-F238E27FC236}">
              <a16:creationId xmlns:a16="http://schemas.microsoft.com/office/drawing/2014/main" id="{7623F50B-E8E2-4153-ADEF-580ED60AE82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38100"/>
    <xdr:sp macro="" textlink="">
      <xdr:nvSpPr>
        <xdr:cNvPr id="247847" name="Text Box 9">
          <a:extLst>
            <a:ext uri="{FF2B5EF4-FFF2-40B4-BE49-F238E27FC236}">
              <a16:creationId xmlns:a16="http://schemas.microsoft.com/office/drawing/2014/main" id="{346177DF-3FE2-4004-A66C-FC0AD4B6E65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38100"/>
    <xdr:sp macro="" textlink="">
      <xdr:nvSpPr>
        <xdr:cNvPr id="247848" name="Text Box 10">
          <a:extLst>
            <a:ext uri="{FF2B5EF4-FFF2-40B4-BE49-F238E27FC236}">
              <a16:creationId xmlns:a16="http://schemas.microsoft.com/office/drawing/2014/main" id="{8F16322A-F84A-4782-84BC-4666D4881CC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38100"/>
    <xdr:sp macro="" textlink="">
      <xdr:nvSpPr>
        <xdr:cNvPr id="247849" name="Text Box 41">
          <a:extLst>
            <a:ext uri="{FF2B5EF4-FFF2-40B4-BE49-F238E27FC236}">
              <a16:creationId xmlns:a16="http://schemas.microsoft.com/office/drawing/2014/main" id="{2F033A19-2284-4A77-8A76-47670296909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38100"/>
    <xdr:sp macro="" textlink="">
      <xdr:nvSpPr>
        <xdr:cNvPr id="247850" name="Text Box 43">
          <a:extLst>
            <a:ext uri="{FF2B5EF4-FFF2-40B4-BE49-F238E27FC236}">
              <a16:creationId xmlns:a16="http://schemas.microsoft.com/office/drawing/2014/main" id="{ADD0E988-D8FF-4B36-ABAF-A186B9DB393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38100"/>
    <xdr:sp macro="" textlink="">
      <xdr:nvSpPr>
        <xdr:cNvPr id="247851" name="Text Box 1">
          <a:extLst>
            <a:ext uri="{FF2B5EF4-FFF2-40B4-BE49-F238E27FC236}">
              <a16:creationId xmlns:a16="http://schemas.microsoft.com/office/drawing/2014/main" id="{91614D75-CBF8-4F12-A1D9-346F8996554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38100"/>
    <xdr:sp macro="" textlink="">
      <xdr:nvSpPr>
        <xdr:cNvPr id="247852" name="Text Box 8">
          <a:extLst>
            <a:ext uri="{FF2B5EF4-FFF2-40B4-BE49-F238E27FC236}">
              <a16:creationId xmlns:a16="http://schemas.microsoft.com/office/drawing/2014/main" id="{B1ADD929-8151-4138-A622-A6FB88B0F52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38100"/>
    <xdr:sp macro="" textlink="">
      <xdr:nvSpPr>
        <xdr:cNvPr id="247853" name="Text Box 9">
          <a:extLst>
            <a:ext uri="{FF2B5EF4-FFF2-40B4-BE49-F238E27FC236}">
              <a16:creationId xmlns:a16="http://schemas.microsoft.com/office/drawing/2014/main" id="{FE755A2A-5EA2-419E-830A-62D44830A98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38100"/>
    <xdr:sp macro="" textlink="">
      <xdr:nvSpPr>
        <xdr:cNvPr id="247854" name="Text Box 10">
          <a:extLst>
            <a:ext uri="{FF2B5EF4-FFF2-40B4-BE49-F238E27FC236}">
              <a16:creationId xmlns:a16="http://schemas.microsoft.com/office/drawing/2014/main" id="{39C4B192-1793-46BB-9606-999EDCAE7FA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38100"/>
    <xdr:sp macro="" textlink="">
      <xdr:nvSpPr>
        <xdr:cNvPr id="247855" name="Text Box 41">
          <a:extLst>
            <a:ext uri="{FF2B5EF4-FFF2-40B4-BE49-F238E27FC236}">
              <a16:creationId xmlns:a16="http://schemas.microsoft.com/office/drawing/2014/main" id="{FBBE929E-9D10-4F98-A2CF-E3D2B4B9CD8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38100"/>
    <xdr:sp macro="" textlink="">
      <xdr:nvSpPr>
        <xdr:cNvPr id="247856" name="Text Box 43">
          <a:extLst>
            <a:ext uri="{FF2B5EF4-FFF2-40B4-BE49-F238E27FC236}">
              <a16:creationId xmlns:a16="http://schemas.microsoft.com/office/drawing/2014/main" id="{2D23B3FE-C4A2-4813-82DE-21185376A91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857" name="Text Box 1">
          <a:extLst>
            <a:ext uri="{FF2B5EF4-FFF2-40B4-BE49-F238E27FC236}">
              <a16:creationId xmlns:a16="http://schemas.microsoft.com/office/drawing/2014/main" id="{1A5F3625-8317-4CDD-A1CD-F777FFC8EC1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858" name="Text Box 8">
          <a:extLst>
            <a:ext uri="{FF2B5EF4-FFF2-40B4-BE49-F238E27FC236}">
              <a16:creationId xmlns:a16="http://schemas.microsoft.com/office/drawing/2014/main" id="{253BF47C-A5A4-43C9-915E-E966F1C1021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859" name="Text Box 9">
          <a:extLst>
            <a:ext uri="{FF2B5EF4-FFF2-40B4-BE49-F238E27FC236}">
              <a16:creationId xmlns:a16="http://schemas.microsoft.com/office/drawing/2014/main" id="{2CE8EA08-58BB-4CD0-AF19-F5128E0727E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860" name="Text Box 10">
          <a:extLst>
            <a:ext uri="{FF2B5EF4-FFF2-40B4-BE49-F238E27FC236}">
              <a16:creationId xmlns:a16="http://schemas.microsoft.com/office/drawing/2014/main" id="{BDCA5DE1-EEC6-4E58-8280-343836126BA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861" name="Text Box 41">
          <a:extLst>
            <a:ext uri="{FF2B5EF4-FFF2-40B4-BE49-F238E27FC236}">
              <a16:creationId xmlns:a16="http://schemas.microsoft.com/office/drawing/2014/main" id="{67E5E575-C517-4B69-A1BC-E561022604C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862" name="Text Box 43">
          <a:extLst>
            <a:ext uri="{FF2B5EF4-FFF2-40B4-BE49-F238E27FC236}">
              <a16:creationId xmlns:a16="http://schemas.microsoft.com/office/drawing/2014/main" id="{8130D2C3-214E-4E1F-BA62-005B7E3D4FB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863" name="Text Box 1">
          <a:extLst>
            <a:ext uri="{FF2B5EF4-FFF2-40B4-BE49-F238E27FC236}">
              <a16:creationId xmlns:a16="http://schemas.microsoft.com/office/drawing/2014/main" id="{FEFBFFCC-5614-45C2-8443-B46275A7FEE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864" name="Text Box 8">
          <a:extLst>
            <a:ext uri="{FF2B5EF4-FFF2-40B4-BE49-F238E27FC236}">
              <a16:creationId xmlns:a16="http://schemas.microsoft.com/office/drawing/2014/main" id="{90408E25-D859-477D-B7CB-ECFF631164A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865" name="Text Box 9">
          <a:extLst>
            <a:ext uri="{FF2B5EF4-FFF2-40B4-BE49-F238E27FC236}">
              <a16:creationId xmlns:a16="http://schemas.microsoft.com/office/drawing/2014/main" id="{97ABE05E-1DCD-424A-9491-F397E46E113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866" name="Text Box 10">
          <a:extLst>
            <a:ext uri="{FF2B5EF4-FFF2-40B4-BE49-F238E27FC236}">
              <a16:creationId xmlns:a16="http://schemas.microsoft.com/office/drawing/2014/main" id="{D925DE61-8511-4705-8F7B-E187E08DF85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867" name="Text Box 41">
          <a:extLst>
            <a:ext uri="{FF2B5EF4-FFF2-40B4-BE49-F238E27FC236}">
              <a16:creationId xmlns:a16="http://schemas.microsoft.com/office/drawing/2014/main" id="{11D478DB-D32C-4ECD-B12B-DE2D8885C0B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868" name="Text Box 43">
          <a:extLst>
            <a:ext uri="{FF2B5EF4-FFF2-40B4-BE49-F238E27FC236}">
              <a16:creationId xmlns:a16="http://schemas.microsoft.com/office/drawing/2014/main" id="{27BA1B23-F36B-40F4-9498-96CE8832702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869" name="Text Box 1">
          <a:extLst>
            <a:ext uri="{FF2B5EF4-FFF2-40B4-BE49-F238E27FC236}">
              <a16:creationId xmlns:a16="http://schemas.microsoft.com/office/drawing/2014/main" id="{02C7C568-94C4-4BEC-91B5-D3255E70147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870" name="Text Box 8">
          <a:extLst>
            <a:ext uri="{FF2B5EF4-FFF2-40B4-BE49-F238E27FC236}">
              <a16:creationId xmlns:a16="http://schemas.microsoft.com/office/drawing/2014/main" id="{E39BB8AC-ABE8-4891-8EEB-3645AFB6D62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871" name="Text Box 9">
          <a:extLst>
            <a:ext uri="{FF2B5EF4-FFF2-40B4-BE49-F238E27FC236}">
              <a16:creationId xmlns:a16="http://schemas.microsoft.com/office/drawing/2014/main" id="{95044A5D-F779-4B54-9C4E-B32CC0F3B00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872" name="Text Box 10">
          <a:extLst>
            <a:ext uri="{FF2B5EF4-FFF2-40B4-BE49-F238E27FC236}">
              <a16:creationId xmlns:a16="http://schemas.microsoft.com/office/drawing/2014/main" id="{FF47B0F8-F988-4ED4-B600-214101CE689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873" name="Text Box 41">
          <a:extLst>
            <a:ext uri="{FF2B5EF4-FFF2-40B4-BE49-F238E27FC236}">
              <a16:creationId xmlns:a16="http://schemas.microsoft.com/office/drawing/2014/main" id="{1E9470F1-590D-4417-9A68-B963A9F492F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874" name="Text Box 43">
          <a:extLst>
            <a:ext uri="{FF2B5EF4-FFF2-40B4-BE49-F238E27FC236}">
              <a16:creationId xmlns:a16="http://schemas.microsoft.com/office/drawing/2014/main" id="{FE459AB9-A3AE-443E-A1A2-F22935453D6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875" name="Text Box 1">
          <a:extLst>
            <a:ext uri="{FF2B5EF4-FFF2-40B4-BE49-F238E27FC236}">
              <a16:creationId xmlns:a16="http://schemas.microsoft.com/office/drawing/2014/main" id="{83ADB31E-6B11-472A-9C0D-D573880A2DF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876" name="Text Box 8">
          <a:extLst>
            <a:ext uri="{FF2B5EF4-FFF2-40B4-BE49-F238E27FC236}">
              <a16:creationId xmlns:a16="http://schemas.microsoft.com/office/drawing/2014/main" id="{DE3303BF-4A4C-4E5E-BBEF-16DEFF7A414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877" name="Text Box 9">
          <a:extLst>
            <a:ext uri="{FF2B5EF4-FFF2-40B4-BE49-F238E27FC236}">
              <a16:creationId xmlns:a16="http://schemas.microsoft.com/office/drawing/2014/main" id="{F5CEB905-77EA-40EE-B18E-74DD138A8A2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878" name="Text Box 10">
          <a:extLst>
            <a:ext uri="{FF2B5EF4-FFF2-40B4-BE49-F238E27FC236}">
              <a16:creationId xmlns:a16="http://schemas.microsoft.com/office/drawing/2014/main" id="{62834396-B041-4508-8585-547E747EADD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879" name="Text Box 41">
          <a:extLst>
            <a:ext uri="{FF2B5EF4-FFF2-40B4-BE49-F238E27FC236}">
              <a16:creationId xmlns:a16="http://schemas.microsoft.com/office/drawing/2014/main" id="{C611CE33-814F-441A-A57C-E3AFB700227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880" name="Text Box 43">
          <a:extLst>
            <a:ext uri="{FF2B5EF4-FFF2-40B4-BE49-F238E27FC236}">
              <a16:creationId xmlns:a16="http://schemas.microsoft.com/office/drawing/2014/main" id="{F98F4F02-8348-4ABA-B7AF-7418D32CED4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881" name="Text Box 1">
          <a:extLst>
            <a:ext uri="{FF2B5EF4-FFF2-40B4-BE49-F238E27FC236}">
              <a16:creationId xmlns:a16="http://schemas.microsoft.com/office/drawing/2014/main" id="{14DCF1B4-DA5D-4C53-B4FF-C641F6C6080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882" name="Text Box 8">
          <a:extLst>
            <a:ext uri="{FF2B5EF4-FFF2-40B4-BE49-F238E27FC236}">
              <a16:creationId xmlns:a16="http://schemas.microsoft.com/office/drawing/2014/main" id="{F4E142E3-B961-4BE1-8326-C46BB31B3E5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883" name="Text Box 9">
          <a:extLst>
            <a:ext uri="{FF2B5EF4-FFF2-40B4-BE49-F238E27FC236}">
              <a16:creationId xmlns:a16="http://schemas.microsoft.com/office/drawing/2014/main" id="{37297A64-C7E1-4D94-9FCD-185EE71458A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884" name="Text Box 10">
          <a:extLst>
            <a:ext uri="{FF2B5EF4-FFF2-40B4-BE49-F238E27FC236}">
              <a16:creationId xmlns:a16="http://schemas.microsoft.com/office/drawing/2014/main" id="{BBF095CE-6539-4ECE-8453-C404561DD86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885" name="Text Box 41">
          <a:extLst>
            <a:ext uri="{FF2B5EF4-FFF2-40B4-BE49-F238E27FC236}">
              <a16:creationId xmlns:a16="http://schemas.microsoft.com/office/drawing/2014/main" id="{4EA38E58-C35E-485C-BC2F-38679A46A41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886" name="Text Box 43">
          <a:extLst>
            <a:ext uri="{FF2B5EF4-FFF2-40B4-BE49-F238E27FC236}">
              <a16:creationId xmlns:a16="http://schemas.microsoft.com/office/drawing/2014/main" id="{D08FEC3D-2A0C-4E16-B4A6-CE484C695F9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887" name="Text Box 1">
          <a:extLst>
            <a:ext uri="{FF2B5EF4-FFF2-40B4-BE49-F238E27FC236}">
              <a16:creationId xmlns:a16="http://schemas.microsoft.com/office/drawing/2014/main" id="{3C519EB3-9B93-42E0-ADE6-8ABF74E8F6E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888" name="Text Box 8">
          <a:extLst>
            <a:ext uri="{FF2B5EF4-FFF2-40B4-BE49-F238E27FC236}">
              <a16:creationId xmlns:a16="http://schemas.microsoft.com/office/drawing/2014/main" id="{AC5517A6-0274-443C-8A62-0191C329D1D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889" name="Text Box 9">
          <a:extLst>
            <a:ext uri="{FF2B5EF4-FFF2-40B4-BE49-F238E27FC236}">
              <a16:creationId xmlns:a16="http://schemas.microsoft.com/office/drawing/2014/main" id="{9B73BAEF-F60C-4215-8E8A-B94F755A0B7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890" name="Text Box 10">
          <a:extLst>
            <a:ext uri="{FF2B5EF4-FFF2-40B4-BE49-F238E27FC236}">
              <a16:creationId xmlns:a16="http://schemas.microsoft.com/office/drawing/2014/main" id="{76FD8DF3-CBD6-42E9-B034-FCAC3592901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891" name="Text Box 41">
          <a:extLst>
            <a:ext uri="{FF2B5EF4-FFF2-40B4-BE49-F238E27FC236}">
              <a16:creationId xmlns:a16="http://schemas.microsoft.com/office/drawing/2014/main" id="{6150B182-139B-45C1-AB14-F985C9F693F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892" name="Text Box 43">
          <a:extLst>
            <a:ext uri="{FF2B5EF4-FFF2-40B4-BE49-F238E27FC236}">
              <a16:creationId xmlns:a16="http://schemas.microsoft.com/office/drawing/2014/main" id="{3BE8748B-20EE-4472-9842-FA47BB82252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893" name="Text Box 1">
          <a:extLst>
            <a:ext uri="{FF2B5EF4-FFF2-40B4-BE49-F238E27FC236}">
              <a16:creationId xmlns:a16="http://schemas.microsoft.com/office/drawing/2014/main" id="{F83AD916-E83C-4AA1-B477-D6B00854884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894" name="Text Box 8">
          <a:extLst>
            <a:ext uri="{FF2B5EF4-FFF2-40B4-BE49-F238E27FC236}">
              <a16:creationId xmlns:a16="http://schemas.microsoft.com/office/drawing/2014/main" id="{C0A30FA0-6295-4C02-9755-9670A492175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895" name="Text Box 9">
          <a:extLst>
            <a:ext uri="{FF2B5EF4-FFF2-40B4-BE49-F238E27FC236}">
              <a16:creationId xmlns:a16="http://schemas.microsoft.com/office/drawing/2014/main" id="{C9A50680-072A-4890-9260-873A06D4028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896" name="Text Box 10">
          <a:extLst>
            <a:ext uri="{FF2B5EF4-FFF2-40B4-BE49-F238E27FC236}">
              <a16:creationId xmlns:a16="http://schemas.microsoft.com/office/drawing/2014/main" id="{168F1348-4BC7-473E-854F-3D355799C62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897" name="Text Box 41">
          <a:extLst>
            <a:ext uri="{FF2B5EF4-FFF2-40B4-BE49-F238E27FC236}">
              <a16:creationId xmlns:a16="http://schemas.microsoft.com/office/drawing/2014/main" id="{24706436-586B-465D-B7C1-764D8E6DD3C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898" name="Text Box 43">
          <a:extLst>
            <a:ext uri="{FF2B5EF4-FFF2-40B4-BE49-F238E27FC236}">
              <a16:creationId xmlns:a16="http://schemas.microsoft.com/office/drawing/2014/main" id="{082A0BFF-2964-45D5-8A3B-6AFEDDD2C71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899" name="Text Box 1">
          <a:extLst>
            <a:ext uri="{FF2B5EF4-FFF2-40B4-BE49-F238E27FC236}">
              <a16:creationId xmlns:a16="http://schemas.microsoft.com/office/drawing/2014/main" id="{AE17A168-0DC5-4287-8222-7AC2A6611F2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900" name="Text Box 8">
          <a:extLst>
            <a:ext uri="{FF2B5EF4-FFF2-40B4-BE49-F238E27FC236}">
              <a16:creationId xmlns:a16="http://schemas.microsoft.com/office/drawing/2014/main" id="{A50EEA17-E82D-44D9-8CA7-428053500BF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901" name="Text Box 9">
          <a:extLst>
            <a:ext uri="{FF2B5EF4-FFF2-40B4-BE49-F238E27FC236}">
              <a16:creationId xmlns:a16="http://schemas.microsoft.com/office/drawing/2014/main" id="{8843531D-31A7-4C0D-A560-1F34D51FCBD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902" name="Text Box 10">
          <a:extLst>
            <a:ext uri="{FF2B5EF4-FFF2-40B4-BE49-F238E27FC236}">
              <a16:creationId xmlns:a16="http://schemas.microsoft.com/office/drawing/2014/main" id="{A60F9D13-9B18-44F3-88EB-F1ED6FE32E6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903" name="Text Box 41">
          <a:extLst>
            <a:ext uri="{FF2B5EF4-FFF2-40B4-BE49-F238E27FC236}">
              <a16:creationId xmlns:a16="http://schemas.microsoft.com/office/drawing/2014/main" id="{8CC55378-E6B4-40F9-B391-BDE4C97947B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904" name="Text Box 43">
          <a:extLst>
            <a:ext uri="{FF2B5EF4-FFF2-40B4-BE49-F238E27FC236}">
              <a16:creationId xmlns:a16="http://schemas.microsoft.com/office/drawing/2014/main" id="{FCC90FDC-4F9C-4CD6-BF59-B1E871ED3CF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905" name="Text Box 1">
          <a:extLst>
            <a:ext uri="{FF2B5EF4-FFF2-40B4-BE49-F238E27FC236}">
              <a16:creationId xmlns:a16="http://schemas.microsoft.com/office/drawing/2014/main" id="{2DC92EA2-C1B3-49C1-AD31-C7D4FF0D064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906" name="Text Box 8">
          <a:extLst>
            <a:ext uri="{FF2B5EF4-FFF2-40B4-BE49-F238E27FC236}">
              <a16:creationId xmlns:a16="http://schemas.microsoft.com/office/drawing/2014/main" id="{24C31891-7E06-4468-B8E5-36211148F81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907" name="Text Box 9">
          <a:extLst>
            <a:ext uri="{FF2B5EF4-FFF2-40B4-BE49-F238E27FC236}">
              <a16:creationId xmlns:a16="http://schemas.microsoft.com/office/drawing/2014/main" id="{3B70D997-D800-411E-AB41-9E12550F2FB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908" name="Text Box 10">
          <a:extLst>
            <a:ext uri="{FF2B5EF4-FFF2-40B4-BE49-F238E27FC236}">
              <a16:creationId xmlns:a16="http://schemas.microsoft.com/office/drawing/2014/main" id="{16483415-834F-4FD3-B2CD-1E5185C7D77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909" name="Text Box 41">
          <a:extLst>
            <a:ext uri="{FF2B5EF4-FFF2-40B4-BE49-F238E27FC236}">
              <a16:creationId xmlns:a16="http://schemas.microsoft.com/office/drawing/2014/main" id="{0B487379-DB66-4B9E-9756-457E2767B9A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910" name="Text Box 43">
          <a:extLst>
            <a:ext uri="{FF2B5EF4-FFF2-40B4-BE49-F238E27FC236}">
              <a16:creationId xmlns:a16="http://schemas.microsoft.com/office/drawing/2014/main" id="{9242FFD9-1112-494E-AE7A-142F795C822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911" name="Text Box 1">
          <a:extLst>
            <a:ext uri="{FF2B5EF4-FFF2-40B4-BE49-F238E27FC236}">
              <a16:creationId xmlns:a16="http://schemas.microsoft.com/office/drawing/2014/main" id="{F77EE46A-4B5F-4328-B24A-CDF62683039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912" name="Text Box 8">
          <a:extLst>
            <a:ext uri="{FF2B5EF4-FFF2-40B4-BE49-F238E27FC236}">
              <a16:creationId xmlns:a16="http://schemas.microsoft.com/office/drawing/2014/main" id="{6D9348AD-3E6A-4C4D-B935-2AEBE81ADA3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913" name="Text Box 9">
          <a:extLst>
            <a:ext uri="{FF2B5EF4-FFF2-40B4-BE49-F238E27FC236}">
              <a16:creationId xmlns:a16="http://schemas.microsoft.com/office/drawing/2014/main" id="{B22D14DB-EA81-4E5A-8B10-B192870D248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914" name="Text Box 10">
          <a:extLst>
            <a:ext uri="{FF2B5EF4-FFF2-40B4-BE49-F238E27FC236}">
              <a16:creationId xmlns:a16="http://schemas.microsoft.com/office/drawing/2014/main" id="{7FEF361A-18A2-4BCB-B22E-326D2857263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915" name="Text Box 41">
          <a:extLst>
            <a:ext uri="{FF2B5EF4-FFF2-40B4-BE49-F238E27FC236}">
              <a16:creationId xmlns:a16="http://schemas.microsoft.com/office/drawing/2014/main" id="{FE804147-B190-46AB-BE62-EF6C2583CA1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916" name="Text Box 43">
          <a:extLst>
            <a:ext uri="{FF2B5EF4-FFF2-40B4-BE49-F238E27FC236}">
              <a16:creationId xmlns:a16="http://schemas.microsoft.com/office/drawing/2014/main" id="{C09E14C0-6831-40C8-9E8D-325BA4E25CC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917" name="Text Box 1">
          <a:extLst>
            <a:ext uri="{FF2B5EF4-FFF2-40B4-BE49-F238E27FC236}">
              <a16:creationId xmlns:a16="http://schemas.microsoft.com/office/drawing/2014/main" id="{85C187B9-CF95-4074-BA12-E0B5FC5F284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918" name="Text Box 8">
          <a:extLst>
            <a:ext uri="{FF2B5EF4-FFF2-40B4-BE49-F238E27FC236}">
              <a16:creationId xmlns:a16="http://schemas.microsoft.com/office/drawing/2014/main" id="{61AED0D7-9EAB-4E5E-A51D-2E2D302C001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919" name="Text Box 9">
          <a:extLst>
            <a:ext uri="{FF2B5EF4-FFF2-40B4-BE49-F238E27FC236}">
              <a16:creationId xmlns:a16="http://schemas.microsoft.com/office/drawing/2014/main" id="{9C4625EE-27EF-41AA-A9F7-7432D659F79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920" name="Text Box 10">
          <a:extLst>
            <a:ext uri="{FF2B5EF4-FFF2-40B4-BE49-F238E27FC236}">
              <a16:creationId xmlns:a16="http://schemas.microsoft.com/office/drawing/2014/main" id="{85C3064B-4A5D-4BF9-9A99-0660DC92E3A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921" name="Text Box 41">
          <a:extLst>
            <a:ext uri="{FF2B5EF4-FFF2-40B4-BE49-F238E27FC236}">
              <a16:creationId xmlns:a16="http://schemas.microsoft.com/office/drawing/2014/main" id="{99FC5C10-F30F-4F53-8EE0-B0527F105D2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922" name="Text Box 43">
          <a:extLst>
            <a:ext uri="{FF2B5EF4-FFF2-40B4-BE49-F238E27FC236}">
              <a16:creationId xmlns:a16="http://schemas.microsoft.com/office/drawing/2014/main" id="{586CC698-8478-41DC-ADCD-8CE548E7829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923" name="Text Box 1">
          <a:extLst>
            <a:ext uri="{FF2B5EF4-FFF2-40B4-BE49-F238E27FC236}">
              <a16:creationId xmlns:a16="http://schemas.microsoft.com/office/drawing/2014/main" id="{7BE317D9-57DF-4F74-9299-4A5028D67BF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924" name="Text Box 8">
          <a:extLst>
            <a:ext uri="{FF2B5EF4-FFF2-40B4-BE49-F238E27FC236}">
              <a16:creationId xmlns:a16="http://schemas.microsoft.com/office/drawing/2014/main" id="{6F4AAC51-71DF-4B51-A4FF-6EBE3C340E1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925" name="Text Box 9">
          <a:extLst>
            <a:ext uri="{FF2B5EF4-FFF2-40B4-BE49-F238E27FC236}">
              <a16:creationId xmlns:a16="http://schemas.microsoft.com/office/drawing/2014/main" id="{C070D6E7-71C4-4AE4-A508-7FF9D477E2F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926" name="Text Box 10">
          <a:extLst>
            <a:ext uri="{FF2B5EF4-FFF2-40B4-BE49-F238E27FC236}">
              <a16:creationId xmlns:a16="http://schemas.microsoft.com/office/drawing/2014/main" id="{CD2ED8C5-5293-4161-83D9-E5A6C80DABC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927" name="Text Box 41">
          <a:extLst>
            <a:ext uri="{FF2B5EF4-FFF2-40B4-BE49-F238E27FC236}">
              <a16:creationId xmlns:a16="http://schemas.microsoft.com/office/drawing/2014/main" id="{31A5F9CA-7628-4C8B-8BED-0202EDFB5F3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928" name="Text Box 43">
          <a:extLst>
            <a:ext uri="{FF2B5EF4-FFF2-40B4-BE49-F238E27FC236}">
              <a16:creationId xmlns:a16="http://schemas.microsoft.com/office/drawing/2014/main" id="{3AF67501-4C6D-453B-8552-C848F721005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929" name="Text Box 1">
          <a:extLst>
            <a:ext uri="{FF2B5EF4-FFF2-40B4-BE49-F238E27FC236}">
              <a16:creationId xmlns:a16="http://schemas.microsoft.com/office/drawing/2014/main" id="{0FC9DB5B-1A6D-4EED-A48B-96B8129BFF3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930" name="Text Box 8">
          <a:extLst>
            <a:ext uri="{FF2B5EF4-FFF2-40B4-BE49-F238E27FC236}">
              <a16:creationId xmlns:a16="http://schemas.microsoft.com/office/drawing/2014/main" id="{85009258-7E51-4A7E-B302-E4DC49ACEBF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931" name="Text Box 9">
          <a:extLst>
            <a:ext uri="{FF2B5EF4-FFF2-40B4-BE49-F238E27FC236}">
              <a16:creationId xmlns:a16="http://schemas.microsoft.com/office/drawing/2014/main" id="{202C2D2F-06B7-43E5-815C-E8B75C8FEA8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932" name="Text Box 10">
          <a:extLst>
            <a:ext uri="{FF2B5EF4-FFF2-40B4-BE49-F238E27FC236}">
              <a16:creationId xmlns:a16="http://schemas.microsoft.com/office/drawing/2014/main" id="{1291D1C4-D392-40C2-A129-D87506B5B2D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933" name="Text Box 41">
          <a:extLst>
            <a:ext uri="{FF2B5EF4-FFF2-40B4-BE49-F238E27FC236}">
              <a16:creationId xmlns:a16="http://schemas.microsoft.com/office/drawing/2014/main" id="{5AE31B7E-9166-4907-A7D5-AD12464AA1C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934" name="Text Box 43">
          <a:extLst>
            <a:ext uri="{FF2B5EF4-FFF2-40B4-BE49-F238E27FC236}">
              <a16:creationId xmlns:a16="http://schemas.microsoft.com/office/drawing/2014/main" id="{03944777-A034-4A00-B3D3-AFF7AE71002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935" name="Text Box 1">
          <a:extLst>
            <a:ext uri="{FF2B5EF4-FFF2-40B4-BE49-F238E27FC236}">
              <a16:creationId xmlns:a16="http://schemas.microsoft.com/office/drawing/2014/main" id="{929E9EA5-0BF7-4655-A9D9-7684783B3D4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936" name="Text Box 8">
          <a:extLst>
            <a:ext uri="{FF2B5EF4-FFF2-40B4-BE49-F238E27FC236}">
              <a16:creationId xmlns:a16="http://schemas.microsoft.com/office/drawing/2014/main" id="{9DD62A59-1000-40AC-AED1-D2D41B86AAD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937" name="Text Box 9">
          <a:extLst>
            <a:ext uri="{FF2B5EF4-FFF2-40B4-BE49-F238E27FC236}">
              <a16:creationId xmlns:a16="http://schemas.microsoft.com/office/drawing/2014/main" id="{7199E139-EC63-486B-8EF8-C0214C431D6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938" name="Text Box 10">
          <a:extLst>
            <a:ext uri="{FF2B5EF4-FFF2-40B4-BE49-F238E27FC236}">
              <a16:creationId xmlns:a16="http://schemas.microsoft.com/office/drawing/2014/main" id="{F4B5FFB0-C932-4F3A-AF6E-34A5E8EC835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939" name="Text Box 41">
          <a:extLst>
            <a:ext uri="{FF2B5EF4-FFF2-40B4-BE49-F238E27FC236}">
              <a16:creationId xmlns:a16="http://schemas.microsoft.com/office/drawing/2014/main" id="{1009C02C-4FA1-410F-B284-15E3C5F47FC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7940" name="Text Box 43">
          <a:extLst>
            <a:ext uri="{FF2B5EF4-FFF2-40B4-BE49-F238E27FC236}">
              <a16:creationId xmlns:a16="http://schemas.microsoft.com/office/drawing/2014/main" id="{DFCAB86C-43E9-4563-AF1E-EE806A8B1D4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941" name="Text Box 1">
          <a:extLst>
            <a:ext uri="{FF2B5EF4-FFF2-40B4-BE49-F238E27FC236}">
              <a16:creationId xmlns:a16="http://schemas.microsoft.com/office/drawing/2014/main" id="{99592BDA-930D-4F32-B55A-5038B932B57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942" name="Text Box 8">
          <a:extLst>
            <a:ext uri="{FF2B5EF4-FFF2-40B4-BE49-F238E27FC236}">
              <a16:creationId xmlns:a16="http://schemas.microsoft.com/office/drawing/2014/main" id="{68651C9B-E36E-4D9B-9B32-44DFA43AB2C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943" name="Text Box 9">
          <a:extLst>
            <a:ext uri="{FF2B5EF4-FFF2-40B4-BE49-F238E27FC236}">
              <a16:creationId xmlns:a16="http://schemas.microsoft.com/office/drawing/2014/main" id="{4A6BD901-4379-404C-9726-EAEE301E10D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944" name="Text Box 10">
          <a:extLst>
            <a:ext uri="{FF2B5EF4-FFF2-40B4-BE49-F238E27FC236}">
              <a16:creationId xmlns:a16="http://schemas.microsoft.com/office/drawing/2014/main" id="{6B938995-B72F-4EA9-8800-C181F7F9CEA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945" name="Text Box 41">
          <a:extLst>
            <a:ext uri="{FF2B5EF4-FFF2-40B4-BE49-F238E27FC236}">
              <a16:creationId xmlns:a16="http://schemas.microsoft.com/office/drawing/2014/main" id="{B3EE874B-4445-492C-A5DE-D665E6E8E0A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946" name="Text Box 43">
          <a:extLst>
            <a:ext uri="{FF2B5EF4-FFF2-40B4-BE49-F238E27FC236}">
              <a16:creationId xmlns:a16="http://schemas.microsoft.com/office/drawing/2014/main" id="{26908498-3376-4E9D-B10A-F6930B21C39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947" name="Text Box 1">
          <a:extLst>
            <a:ext uri="{FF2B5EF4-FFF2-40B4-BE49-F238E27FC236}">
              <a16:creationId xmlns:a16="http://schemas.microsoft.com/office/drawing/2014/main" id="{6C0E5B76-9CE5-4B17-8F94-86864950E71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948" name="Text Box 8">
          <a:extLst>
            <a:ext uri="{FF2B5EF4-FFF2-40B4-BE49-F238E27FC236}">
              <a16:creationId xmlns:a16="http://schemas.microsoft.com/office/drawing/2014/main" id="{11FEC4F4-EDFE-4CAF-B1E7-B1EAD4D1AF0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949" name="Text Box 9">
          <a:extLst>
            <a:ext uri="{FF2B5EF4-FFF2-40B4-BE49-F238E27FC236}">
              <a16:creationId xmlns:a16="http://schemas.microsoft.com/office/drawing/2014/main" id="{88E6AE2B-619F-459F-AD6A-BE3BA4A545D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950" name="Text Box 10">
          <a:extLst>
            <a:ext uri="{FF2B5EF4-FFF2-40B4-BE49-F238E27FC236}">
              <a16:creationId xmlns:a16="http://schemas.microsoft.com/office/drawing/2014/main" id="{78C057E3-FE5C-43C3-95DF-72653CE3E0F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951" name="Text Box 41">
          <a:extLst>
            <a:ext uri="{FF2B5EF4-FFF2-40B4-BE49-F238E27FC236}">
              <a16:creationId xmlns:a16="http://schemas.microsoft.com/office/drawing/2014/main" id="{4A84A86D-8073-47EA-9BA3-B1DA71FB113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952" name="Text Box 43">
          <a:extLst>
            <a:ext uri="{FF2B5EF4-FFF2-40B4-BE49-F238E27FC236}">
              <a16:creationId xmlns:a16="http://schemas.microsoft.com/office/drawing/2014/main" id="{3C54C7E0-A643-47CA-85B3-FD5DE1268CB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953" name="Text Box 1">
          <a:extLst>
            <a:ext uri="{FF2B5EF4-FFF2-40B4-BE49-F238E27FC236}">
              <a16:creationId xmlns:a16="http://schemas.microsoft.com/office/drawing/2014/main" id="{C93E884F-469A-40CA-947F-8B5CC278E50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954" name="Text Box 8">
          <a:extLst>
            <a:ext uri="{FF2B5EF4-FFF2-40B4-BE49-F238E27FC236}">
              <a16:creationId xmlns:a16="http://schemas.microsoft.com/office/drawing/2014/main" id="{C3F0360D-D7CB-476F-830C-25D9D04AF8B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955" name="Text Box 9">
          <a:extLst>
            <a:ext uri="{FF2B5EF4-FFF2-40B4-BE49-F238E27FC236}">
              <a16:creationId xmlns:a16="http://schemas.microsoft.com/office/drawing/2014/main" id="{3785DA38-76FF-49CE-BCF3-757F4EEECE5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956" name="Text Box 10">
          <a:extLst>
            <a:ext uri="{FF2B5EF4-FFF2-40B4-BE49-F238E27FC236}">
              <a16:creationId xmlns:a16="http://schemas.microsoft.com/office/drawing/2014/main" id="{C29DD243-45B7-4004-854B-7D09F415723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957" name="Text Box 41">
          <a:extLst>
            <a:ext uri="{FF2B5EF4-FFF2-40B4-BE49-F238E27FC236}">
              <a16:creationId xmlns:a16="http://schemas.microsoft.com/office/drawing/2014/main" id="{BC018DD6-31EF-49F8-B864-E1A1FB661A2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958" name="Text Box 43">
          <a:extLst>
            <a:ext uri="{FF2B5EF4-FFF2-40B4-BE49-F238E27FC236}">
              <a16:creationId xmlns:a16="http://schemas.microsoft.com/office/drawing/2014/main" id="{E4060BF8-A358-4969-AC73-BEF9A4C9465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959" name="Text Box 1">
          <a:extLst>
            <a:ext uri="{FF2B5EF4-FFF2-40B4-BE49-F238E27FC236}">
              <a16:creationId xmlns:a16="http://schemas.microsoft.com/office/drawing/2014/main" id="{7A9B0535-E655-4558-9232-46F5CF349C2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960" name="Text Box 8">
          <a:extLst>
            <a:ext uri="{FF2B5EF4-FFF2-40B4-BE49-F238E27FC236}">
              <a16:creationId xmlns:a16="http://schemas.microsoft.com/office/drawing/2014/main" id="{03C02429-FA4C-4C5C-A85E-D1B334A959A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961" name="Text Box 9">
          <a:extLst>
            <a:ext uri="{FF2B5EF4-FFF2-40B4-BE49-F238E27FC236}">
              <a16:creationId xmlns:a16="http://schemas.microsoft.com/office/drawing/2014/main" id="{865A1771-A7DE-4C31-A2C7-24176289710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962" name="Text Box 10">
          <a:extLst>
            <a:ext uri="{FF2B5EF4-FFF2-40B4-BE49-F238E27FC236}">
              <a16:creationId xmlns:a16="http://schemas.microsoft.com/office/drawing/2014/main" id="{F63D856C-0178-438B-AB14-E9C0FF233B9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963" name="Text Box 41">
          <a:extLst>
            <a:ext uri="{FF2B5EF4-FFF2-40B4-BE49-F238E27FC236}">
              <a16:creationId xmlns:a16="http://schemas.microsoft.com/office/drawing/2014/main" id="{62F86C53-45B6-48CA-9CDB-B30853BAD10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964" name="Text Box 43">
          <a:extLst>
            <a:ext uri="{FF2B5EF4-FFF2-40B4-BE49-F238E27FC236}">
              <a16:creationId xmlns:a16="http://schemas.microsoft.com/office/drawing/2014/main" id="{BA8BFD47-5C31-4759-99DF-C27BED99A51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965" name="Text Box 1">
          <a:extLst>
            <a:ext uri="{FF2B5EF4-FFF2-40B4-BE49-F238E27FC236}">
              <a16:creationId xmlns:a16="http://schemas.microsoft.com/office/drawing/2014/main" id="{8D87BC2A-EBE3-47A0-93BE-B67EA7EB186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966" name="Text Box 8">
          <a:extLst>
            <a:ext uri="{FF2B5EF4-FFF2-40B4-BE49-F238E27FC236}">
              <a16:creationId xmlns:a16="http://schemas.microsoft.com/office/drawing/2014/main" id="{52FB8117-8E95-47A8-96C0-1D2A99FB71B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967" name="Text Box 9">
          <a:extLst>
            <a:ext uri="{FF2B5EF4-FFF2-40B4-BE49-F238E27FC236}">
              <a16:creationId xmlns:a16="http://schemas.microsoft.com/office/drawing/2014/main" id="{1A24E0B6-31DE-45BC-8599-F035C43A35D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968" name="Text Box 10">
          <a:extLst>
            <a:ext uri="{FF2B5EF4-FFF2-40B4-BE49-F238E27FC236}">
              <a16:creationId xmlns:a16="http://schemas.microsoft.com/office/drawing/2014/main" id="{275E8A68-614B-4420-A8A5-1F905EAE2C8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969" name="Text Box 41">
          <a:extLst>
            <a:ext uri="{FF2B5EF4-FFF2-40B4-BE49-F238E27FC236}">
              <a16:creationId xmlns:a16="http://schemas.microsoft.com/office/drawing/2014/main" id="{C76CC25B-738C-41E0-99C2-7C82CD425FB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970" name="Text Box 43">
          <a:extLst>
            <a:ext uri="{FF2B5EF4-FFF2-40B4-BE49-F238E27FC236}">
              <a16:creationId xmlns:a16="http://schemas.microsoft.com/office/drawing/2014/main" id="{EC7F82B3-0ECA-436E-8278-F28A0BCD616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971" name="Text Box 1">
          <a:extLst>
            <a:ext uri="{FF2B5EF4-FFF2-40B4-BE49-F238E27FC236}">
              <a16:creationId xmlns:a16="http://schemas.microsoft.com/office/drawing/2014/main" id="{F393D87B-C875-41A4-8AC6-74B638AECB5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972" name="Text Box 8">
          <a:extLst>
            <a:ext uri="{FF2B5EF4-FFF2-40B4-BE49-F238E27FC236}">
              <a16:creationId xmlns:a16="http://schemas.microsoft.com/office/drawing/2014/main" id="{6BD471C1-967A-4B3F-A80B-1712CBF7109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973" name="Text Box 9">
          <a:extLst>
            <a:ext uri="{FF2B5EF4-FFF2-40B4-BE49-F238E27FC236}">
              <a16:creationId xmlns:a16="http://schemas.microsoft.com/office/drawing/2014/main" id="{76DD8AA8-8829-4A14-90D1-4ACE2D46711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974" name="Text Box 10">
          <a:extLst>
            <a:ext uri="{FF2B5EF4-FFF2-40B4-BE49-F238E27FC236}">
              <a16:creationId xmlns:a16="http://schemas.microsoft.com/office/drawing/2014/main" id="{474C1945-0AA4-47A9-8B8A-EFC1E743B87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975" name="Text Box 41">
          <a:extLst>
            <a:ext uri="{FF2B5EF4-FFF2-40B4-BE49-F238E27FC236}">
              <a16:creationId xmlns:a16="http://schemas.microsoft.com/office/drawing/2014/main" id="{95FA7E02-A6ED-4265-A337-15137601227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976" name="Text Box 43">
          <a:extLst>
            <a:ext uri="{FF2B5EF4-FFF2-40B4-BE49-F238E27FC236}">
              <a16:creationId xmlns:a16="http://schemas.microsoft.com/office/drawing/2014/main" id="{2A505C3F-4C80-40B3-AFCC-02B8EFB1114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977" name="Text Box 1">
          <a:extLst>
            <a:ext uri="{FF2B5EF4-FFF2-40B4-BE49-F238E27FC236}">
              <a16:creationId xmlns:a16="http://schemas.microsoft.com/office/drawing/2014/main" id="{4E6C3F29-F242-4E69-90A9-CA77901843B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978" name="Text Box 8">
          <a:extLst>
            <a:ext uri="{FF2B5EF4-FFF2-40B4-BE49-F238E27FC236}">
              <a16:creationId xmlns:a16="http://schemas.microsoft.com/office/drawing/2014/main" id="{12DD8849-20C8-4FA3-90C8-B07747816FD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979" name="Text Box 9">
          <a:extLst>
            <a:ext uri="{FF2B5EF4-FFF2-40B4-BE49-F238E27FC236}">
              <a16:creationId xmlns:a16="http://schemas.microsoft.com/office/drawing/2014/main" id="{7A9AEFA4-D0D8-4DF4-884A-E84B7CF2B6B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980" name="Text Box 10">
          <a:extLst>
            <a:ext uri="{FF2B5EF4-FFF2-40B4-BE49-F238E27FC236}">
              <a16:creationId xmlns:a16="http://schemas.microsoft.com/office/drawing/2014/main" id="{4B8DF7C9-084A-4DCE-8D01-F2423FCB940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981" name="Text Box 41">
          <a:extLst>
            <a:ext uri="{FF2B5EF4-FFF2-40B4-BE49-F238E27FC236}">
              <a16:creationId xmlns:a16="http://schemas.microsoft.com/office/drawing/2014/main" id="{F1061513-D3C4-43D2-A2E8-F6D84C93241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982" name="Text Box 43">
          <a:extLst>
            <a:ext uri="{FF2B5EF4-FFF2-40B4-BE49-F238E27FC236}">
              <a16:creationId xmlns:a16="http://schemas.microsoft.com/office/drawing/2014/main" id="{984EEAF0-4B0F-40BC-9225-5DB129E563D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983" name="Text Box 1">
          <a:extLst>
            <a:ext uri="{FF2B5EF4-FFF2-40B4-BE49-F238E27FC236}">
              <a16:creationId xmlns:a16="http://schemas.microsoft.com/office/drawing/2014/main" id="{E8EA8F6E-DF6F-4A39-A54B-0335B6E4D5D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984" name="Text Box 8">
          <a:extLst>
            <a:ext uri="{FF2B5EF4-FFF2-40B4-BE49-F238E27FC236}">
              <a16:creationId xmlns:a16="http://schemas.microsoft.com/office/drawing/2014/main" id="{1B074BFB-8CB4-4714-94E7-DC13B4E9AFB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985" name="Text Box 9">
          <a:extLst>
            <a:ext uri="{FF2B5EF4-FFF2-40B4-BE49-F238E27FC236}">
              <a16:creationId xmlns:a16="http://schemas.microsoft.com/office/drawing/2014/main" id="{436EEE7D-274C-48DB-BB78-1A958522E5D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986" name="Text Box 10">
          <a:extLst>
            <a:ext uri="{FF2B5EF4-FFF2-40B4-BE49-F238E27FC236}">
              <a16:creationId xmlns:a16="http://schemas.microsoft.com/office/drawing/2014/main" id="{EAE103FE-2117-432F-9A61-E24217559C8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987" name="Text Box 41">
          <a:extLst>
            <a:ext uri="{FF2B5EF4-FFF2-40B4-BE49-F238E27FC236}">
              <a16:creationId xmlns:a16="http://schemas.microsoft.com/office/drawing/2014/main" id="{5BF483BF-8908-45A4-AA04-5AEA651B2FD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988" name="Text Box 43">
          <a:extLst>
            <a:ext uri="{FF2B5EF4-FFF2-40B4-BE49-F238E27FC236}">
              <a16:creationId xmlns:a16="http://schemas.microsoft.com/office/drawing/2014/main" id="{2C06553B-8FAB-49DE-A339-55A3F088E80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989" name="Text Box 1">
          <a:extLst>
            <a:ext uri="{FF2B5EF4-FFF2-40B4-BE49-F238E27FC236}">
              <a16:creationId xmlns:a16="http://schemas.microsoft.com/office/drawing/2014/main" id="{AA46CB47-CA13-4796-A62F-6946EC9C938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990" name="Text Box 8">
          <a:extLst>
            <a:ext uri="{FF2B5EF4-FFF2-40B4-BE49-F238E27FC236}">
              <a16:creationId xmlns:a16="http://schemas.microsoft.com/office/drawing/2014/main" id="{BD187075-98DD-446A-8D06-0B452C764E6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991" name="Text Box 9">
          <a:extLst>
            <a:ext uri="{FF2B5EF4-FFF2-40B4-BE49-F238E27FC236}">
              <a16:creationId xmlns:a16="http://schemas.microsoft.com/office/drawing/2014/main" id="{2C67F97F-176E-47BA-A635-CD018AADEA9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992" name="Text Box 10">
          <a:extLst>
            <a:ext uri="{FF2B5EF4-FFF2-40B4-BE49-F238E27FC236}">
              <a16:creationId xmlns:a16="http://schemas.microsoft.com/office/drawing/2014/main" id="{48C70B87-802A-4014-B767-6CDCC69F1D8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993" name="Text Box 41">
          <a:extLst>
            <a:ext uri="{FF2B5EF4-FFF2-40B4-BE49-F238E27FC236}">
              <a16:creationId xmlns:a16="http://schemas.microsoft.com/office/drawing/2014/main" id="{740C45B6-E74D-4ABB-AEAE-1CCD8CD65DA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994" name="Text Box 43">
          <a:extLst>
            <a:ext uri="{FF2B5EF4-FFF2-40B4-BE49-F238E27FC236}">
              <a16:creationId xmlns:a16="http://schemas.microsoft.com/office/drawing/2014/main" id="{EE6CE8F7-BD7D-403A-A3C8-DBB7542ED95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995" name="Text Box 1">
          <a:extLst>
            <a:ext uri="{FF2B5EF4-FFF2-40B4-BE49-F238E27FC236}">
              <a16:creationId xmlns:a16="http://schemas.microsoft.com/office/drawing/2014/main" id="{18082019-7BA6-4C61-A29F-1090C2F00F2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996" name="Text Box 8">
          <a:extLst>
            <a:ext uri="{FF2B5EF4-FFF2-40B4-BE49-F238E27FC236}">
              <a16:creationId xmlns:a16="http://schemas.microsoft.com/office/drawing/2014/main" id="{1B2656FF-EC33-4F56-942A-9EDC407FF7E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997" name="Text Box 9">
          <a:extLst>
            <a:ext uri="{FF2B5EF4-FFF2-40B4-BE49-F238E27FC236}">
              <a16:creationId xmlns:a16="http://schemas.microsoft.com/office/drawing/2014/main" id="{8A4B6A29-25D4-421F-9C23-CD3D291CA4C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998" name="Text Box 10">
          <a:extLst>
            <a:ext uri="{FF2B5EF4-FFF2-40B4-BE49-F238E27FC236}">
              <a16:creationId xmlns:a16="http://schemas.microsoft.com/office/drawing/2014/main" id="{109C1DCA-259B-4F5B-B296-A2A9F40C468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7999" name="Text Box 41">
          <a:extLst>
            <a:ext uri="{FF2B5EF4-FFF2-40B4-BE49-F238E27FC236}">
              <a16:creationId xmlns:a16="http://schemas.microsoft.com/office/drawing/2014/main" id="{A77F3920-8BE5-4FF5-B1A6-6E3AA42FA45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000" name="Text Box 43">
          <a:extLst>
            <a:ext uri="{FF2B5EF4-FFF2-40B4-BE49-F238E27FC236}">
              <a16:creationId xmlns:a16="http://schemas.microsoft.com/office/drawing/2014/main" id="{557CD1C6-71BA-4278-87E3-64D4EA1A5DB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001" name="Text Box 1">
          <a:extLst>
            <a:ext uri="{FF2B5EF4-FFF2-40B4-BE49-F238E27FC236}">
              <a16:creationId xmlns:a16="http://schemas.microsoft.com/office/drawing/2014/main" id="{E910F17D-991D-426B-91EA-1F6ED7BB187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002" name="Text Box 8">
          <a:extLst>
            <a:ext uri="{FF2B5EF4-FFF2-40B4-BE49-F238E27FC236}">
              <a16:creationId xmlns:a16="http://schemas.microsoft.com/office/drawing/2014/main" id="{8AD173DE-C5EB-45EF-A6CA-7A17BA1AEEB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003" name="Text Box 9">
          <a:extLst>
            <a:ext uri="{FF2B5EF4-FFF2-40B4-BE49-F238E27FC236}">
              <a16:creationId xmlns:a16="http://schemas.microsoft.com/office/drawing/2014/main" id="{97391753-B985-4D55-B4AA-286F2E95621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004" name="Text Box 10">
          <a:extLst>
            <a:ext uri="{FF2B5EF4-FFF2-40B4-BE49-F238E27FC236}">
              <a16:creationId xmlns:a16="http://schemas.microsoft.com/office/drawing/2014/main" id="{CDD028BF-98BF-4AB1-BA6B-4F8007F315E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005" name="Text Box 41">
          <a:extLst>
            <a:ext uri="{FF2B5EF4-FFF2-40B4-BE49-F238E27FC236}">
              <a16:creationId xmlns:a16="http://schemas.microsoft.com/office/drawing/2014/main" id="{6EC29869-FE32-45E5-B46F-B31DA5B2021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006" name="Text Box 43">
          <a:extLst>
            <a:ext uri="{FF2B5EF4-FFF2-40B4-BE49-F238E27FC236}">
              <a16:creationId xmlns:a16="http://schemas.microsoft.com/office/drawing/2014/main" id="{DE2A1CDF-EC0F-41D2-B49A-956D8DC6C5A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007" name="Text Box 1">
          <a:extLst>
            <a:ext uri="{FF2B5EF4-FFF2-40B4-BE49-F238E27FC236}">
              <a16:creationId xmlns:a16="http://schemas.microsoft.com/office/drawing/2014/main" id="{C449FFDF-EEA2-4996-8548-E89B2BE1BC1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008" name="Text Box 8">
          <a:extLst>
            <a:ext uri="{FF2B5EF4-FFF2-40B4-BE49-F238E27FC236}">
              <a16:creationId xmlns:a16="http://schemas.microsoft.com/office/drawing/2014/main" id="{F68CE1BA-4825-49F2-82FF-355AEA2FC67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009" name="Text Box 9">
          <a:extLst>
            <a:ext uri="{FF2B5EF4-FFF2-40B4-BE49-F238E27FC236}">
              <a16:creationId xmlns:a16="http://schemas.microsoft.com/office/drawing/2014/main" id="{B94ABF89-A169-48A6-8427-6349D181F97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010" name="Text Box 10">
          <a:extLst>
            <a:ext uri="{FF2B5EF4-FFF2-40B4-BE49-F238E27FC236}">
              <a16:creationId xmlns:a16="http://schemas.microsoft.com/office/drawing/2014/main" id="{9DED888B-DC0D-47C6-8449-53336F86C52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011" name="Text Box 41">
          <a:extLst>
            <a:ext uri="{FF2B5EF4-FFF2-40B4-BE49-F238E27FC236}">
              <a16:creationId xmlns:a16="http://schemas.microsoft.com/office/drawing/2014/main" id="{FE3E28AC-77E6-447F-B2A9-A8CC1646461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012" name="Text Box 43">
          <a:extLst>
            <a:ext uri="{FF2B5EF4-FFF2-40B4-BE49-F238E27FC236}">
              <a16:creationId xmlns:a16="http://schemas.microsoft.com/office/drawing/2014/main" id="{534BA3F5-FB29-4028-991E-7FD3E12DD74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013" name="Text Box 1">
          <a:extLst>
            <a:ext uri="{FF2B5EF4-FFF2-40B4-BE49-F238E27FC236}">
              <a16:creationId xmlns:a16="http://schemas.microsoft.com/office/drawing/2014/main" id="{8A9C0988-4B52-442E-B815-65C15A80404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014" name="Text Box 8">
          <a:extLst>
            <a:ext uri="{FF2B5EF4-FFF2-40B4-BE49-F238E27FC236}">
              <a16:creationId xmlns:a16="http://schemas.microsoft.com/office/drawing/2014/main" id="{780DD699-84B2-4AFD-A926-E8063CBB724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015" name="Text Box 9">
          <a:extLst>
            <a:ext uri="{FF2B5EF4-FFF2-40B4-BE49-F238E27FC236}">
              <a16:creationId xmlns:a16="http://schemas.microsoft.com/office/drawing/2014/main" id="{08303258-1175-4837-8A8A-C6A3BD37125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016" name="Text Box 10">
          <a:extLst>
            <a:ext uri="{FF2B5EF4-FFF2-40B4-BE49-F238E27FC236}">
              <a16:creationId xmlns:a16="http://schemas.microsoft.com/office/drawing/2014/main" id="{78A0C0FE-9C7B-4EA8-896E-DC92F146444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017" name="Text Box 41">
          <a:extLst>
            <a:ext uri="{FF2B5EF4-FFF2-40B4-BE49-F238E27FC236}">
              <a16:creationId xmlns:a16="http://schemas.microsoft.com/office/drawing/2014/main" id="{4B5075EF-865F-48DE-87DA-6E4BBC5CBA2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018" name="Text Box 43">
          <a:extLst>
            <a:ext uri="{FF2B5EF4-FFF2-40B4-BE49-F238E27FC236}">
              <a16:creationId xmlns:a16="http://schemas.microsoft.com/office/drawing/2014/main" id="{7285AA0B-3C23-43F9-9711-6B73E72CC29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019" name="Text Box 1">
          <a:extLst>
            <a:ext uri="{FF2B5EF4-FFF2-40B4-BE49-F238E27FC236}">
              <a16:creationId xmlns:a16="http://schemas.microsoft.com/office/drawing/2014/main" id="{154CA217-D65B-4937-AFD7-FBBA608B0AB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020" name="Text Box 8">
          <a:extLst>
            <a:ext uri="{FF2B5EF4-FFF2-40B4-BE49-F238E27FC236}">
              <a16:creationId xmlns:a16="http://schemas.microsoft.com/office/drawing/2014/main" id="{34C908DE-9249-4911-85E5-FCF9614DE01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021" name="Text Box 9">
          <a:extLst>
            <a:ext uri="{FF2B5EF4-FFF2-40B4-BE49-F238E27FC236}">
              <a16:creationId xmlns:a16="http://schemas.microsoft.com/office/drawing/2014/main" id="{1D8FB8E8-7783-4CEE-AB1E-CF5ADC91B69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022" name="Text Box 10">
          <a:extLst>
            <a:ext uri="{FF2B5EF4-FFF2-40B4-BE49-F238E27FC236}">
              <a16:creationId xmlns:a16="http://schemas.microsoft.com/office/drawing/2014/main" id="{91B32EF0-CC3C-45F1-8C5F-BB393D57987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023" name="Text Box 41">
          <a:extLst>
            <a:ext uri="{FF2B5EF4-FFF2-40B4-BE49-F238E27FC236}">
              <a16:creationId xmlns:a16="http://schemas.microsoft.com/office/drawing/2014/main" id="{C9D06CFA-96B5-4492-9543-87A84687EB5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024" name="Text Box 43">
          <a:extLst>
            <a:ext uri="{FF2B5EF4-FFF2-40B4-BE49-F238E27FC236}">
              <a16:creationId xmlns:a16="http://schemas.microsoft.com/office/drawing/2014/main" id="{797C7E2B-8595-43D1-A53E-39AAB053A1A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025" name="Text Box 1">
          <a:extLst>
            <a:ext uri="{FF2B5EF4-FFF2-40B4-BE49-F238E27FC236}">
              <a16:creationId xmlns:a16="http://schemas.microsoft.com/office/drawing/2014/main" id="{83EFFD1A-B091-4DB7-9B83-5A828CC96B7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026" name="Text Box 8">
          <a:extLst>
            <a:ext uri="{FF2B5EF4-FFF2-40B4-BE49-F238E27FC236}">
              <a16:creationId xmlns:a16="http://schemas.microsoft.com/office/drawing/2014/main" id="{561A3B75-CEB5-4161-A9BE-6477E1A4C4D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027" name="Text Box 9">
          <a:extLst>
            <a:ext uri="{FF2B5EF4-FFF2-40B4-BE49-F238E27FC236}">
              <a16:creationId xmlns:a16="http://schemas.microsoft.com/office/drawing/2014/main" id="{D58DB96B-00CD-43DC-810F-C40633151B9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028" name="Text Box 10">
          <a:extLst>
            <a:ext uri="{FF2B5EF4-FFF2-40B4-BE49-F238E27FC236}">
              <a16:creationId xmlns:a16="http://schemas.microsoft.com/office/drawing/2014/main" id="{E7BEBFE2-4C12-4952-9AE2-DD072CDB18F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029" name="Text Box 41">
          <a:extLst>
            <a:ext uri="{FF2B5EF4-FFF2-40B4-BE49-F238E27FC236}">
              <a16:creationId xmlns:a16="http://schemas.microsoft.com/office/drawing/2014/main" id="{CB438CCC-04E5-41AB-89B1-3EF1FDDFA77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030" name="Text Box 43">
          <a:extLst>
            <a:ext uri="{FF2B5EF4-FFF2-40B4-BE49-F238E27FC236}">
              <a16:creationId xmlns:a16="http://schemas.microsoft.com/office/drawing/2014/main" id="{C7B73630-CDB4-4A8D-B8FF-9F27DCF64A3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031" name="Text Box 1">
          <a:extLst>
            <a:ext uri="{FF2B5EF4-FFF2-40B4-BE49-F238E27FC236}">
              <a16:creationId xmlns:a16="http://schemas.microsoft.com/office/drawing/2014/main" id="{90FAF19F-A0EC-4956-9957-3E58B00A74A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032" name="Text Box 8">
          <a:extLst>
            <a:ext uri="{FF2B5EF4-FFF2-40B4-BE49-F238E27FC236}">
              <a16:creationId xmlns:a16="http://schemas.microsoft.com/office/drawing/2014/main" id="{2E940B7E-5FEB-443D-8724-DFC25E1F1F9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033" name="Text Box 9">
          <a:extLst>
            <a:ext uri="{FF2B5EF4-FFF2-40B4-BE49-F238E27FC236}">
              <a16:creationId xmlns:a16="http://schemas.microsoft.com/office/drawing/2014/main" id="{62102E37-5417-426A-8DB4-FFB0123B983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034" name="Text Box 10">
          <a:extLst>
            <a:ext uri="{FF2B5EF4-FFF2-40B4-BE49-F238E27FC236}">
              <a16:creationId xmlns:a16="http://schemas.microsoft.com/office/drawing/2014/main" id="{97E33C21-69E9-4194-A3B2-8D3652E513F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035" name="Text Box 41">
          <a:extLst>
            <a:ext uri="{FF2B5EF4-FFF2-40B4-BE49-F238E27FC236}">
              <a16:creationId xmlns:a16="http://schemas.microsoft.com/office/drawing/2014/main" id="{28D8FC61-F3F0-442A-8743-19AEADE2BCA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036" name="Text Box 43">
          <a:extLst>
            <a:ext uri="{FF2B5EF4-FFF2-40B4-BE49-F238E27FC236}">
              <a16:creationId xmlns:a16="http://schemas.microsoft.com/office/drawing/2014/main" id="{CE2FCD10-65E8-4D54-92CC-AE28794B4C2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037" name="Text Box 1">
          <a:extLst>
            <a:ext uri="{FF2B5EF4-FFF2-40B4-BE49-F238E27FC236}">
              <a16:creationId xmlns:a16="http://schemas.microsoft.com/office/drawing/2014/main" id="{33E840F4-B9E7-4AA7-8A28-16D71A836B4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038" name="Text Box 8">
          <a:extLst>
            <a:ext uri="{FF2B5EF4-FFF2-40B4-BE49-F238E27FC236}">
              <a16:creationId xmlns:a16="http://schemas.microsoft.com/office/drawing/2014/main" id="{5CAA7240-B5A6-4E30-B2D3-2F52AA1572D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039" name="Text Box 9">
          <a:extLst>
            <a:ext uri="{FF2B5EF4-FFF2-40B4-BE49-F238E27FC236}">
              <a16:creationId xmlns:a16="http://schemas.microsoft.com/office/drawing/2014/main" id="{A34E98D9-E69F-4FAE-97ED-0B3DFE81C49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040" name="Text Box 10">
          <a:extLst>
            <a:ext uri="{FF2B5EF4-FFF2-40B4-BE49-F238E27FC236}">
              <a16:creationId xmlns:a16="http://schemas.microsoft.com/office/drawing/2014/main" id="{0AF63429-D1F3-4810-9F53-262960E9322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041" name="Text Box 41">
          <a:extLst>
            <a:ext uri="{FF2B5EF4-FFF2-40B4-BE49-F238E27FC236}">
              <a16:creationId xmlns:a16="http://schemas.microsoft.com/office/drawing/2014/main" id="{AD811CBB-795D-4E4A-87C0-B7F7FDF07A7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042" name="Text Box 43">
          <a:extLst>
            <a:ext uri="{FF2B5EF4-FFF2-40B4-BE49-F238E27FC236}">
              <a16:creationId xmlns:a16="http://schemas.microsoft.com/office/drawing/2014/main" id="{E20B4ED3-F20D-4B70-8D96-27CD265DBB2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043" name="Text Box 1">
          <a:extLst>
            <a:ext uri="{FF2B5EF4-FFF2-40B4-BE49-F238E27FC236}">
              <a16:creationId xmlns:a16="http://schemas.microsoft.com/office/drawing/2014/main" id="{5D88026C-A6BB-4011-A859-0929D886969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044" name="Text Box 8">
          <a:extLst>
            <a:ext uri="{FF2B5EF4-FFF2-40B4-BE49-F238E27FC236}">
              <a16:creationId xmlns:a16="http://schemas.microsoft.com/office/drawing/2014/main" id="{2D4E1BB8-EF88-4735-A47B-63273441B72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045" name="Text Box 9">
          <a:extLst>
            <a:ext uri="{FF2B5EF4-FFF2-40B4-BE49-F238E27FC236}">
              <a16:creationId xmlns:a16="http://schemas.microsoft.com/office/drawing/2014/main" id="{E6144105-8D9E-4F45-B4AE-753A3F1F4AD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046" name="Text Box 10">
          <a:extLst>
            <a:ext uri="{FF2B5EF4-FFF2-40B4-BE49-F238E27FC236}">
              <a16:creationId xmlns:a16="http://schemas.microsoft.com/office/drawing/2014/main" id="{24706228-D759-4198-A4A4-A486EDF9F26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047" name="Text Box 41">
          <a:extLst>
            <a:ext uri="{FF2B5EF4-FFF2-40B4-BE49-F238E27FC236}">
              <a16:creationId xmlns:a16="http://schemas.microsoft.com/office/drawing/2014/main" id="{344FB138-1B34-44C4-A15C-AC5AA25B89E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048" name="Text Box 43">
          <a:extLst>
            <a:ext uri="{FF2B5EF4-FFF2-40B4-BE49-F238E27FC236}">
              <a16:creationId xmlns:a16="http://schemas.microsoft.com/office/drawing/2014/main" id="{09C5AEDE-B731-4AFD-A50F-FB3F3AF873B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248049" name="Text Box 1">
          <a:extLst>
            <a:ext uri="{FF2B5EF4-FFF2-40B4-BE49-F238E27FC236}">
              <a16:creationId xmlns:a16="http://schemas.microsoft.com/office/drawing/2014/main" id="{1231DDBB-59F6-412B-AD21-6015BC7507D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248050" name="Text Box 8">
          <a:extLst>
            <a:ext uri="{FF2B5EF4-FFF2-40B4-BE49-F238E27FC236}">
              <a16:creationId xmlns:a16="http://schemas.microsoft.com/office/drawing/2014/main" id="{BB5B0562-10D0-4D9B-A4D4-0120FDD700B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248051" name="Text Box 9">
          <a:extLst>
            <a:ext uri="{FF2B5EF4-FFF2-40B4-BE49-F238E27FC236}">
              <a16:creationId xmlns:a16="http://schemas.microsoft.com/office/drawing/2014/main" id="{E6283773-FC9A-4386-B6AA-F8547D0CB40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248052" name="Text Box 10">
          <a:extLst>
            <a:ext uri="{FF2B5EF4-FFF2-40B4-BE49-F238E27FC236}">
              <a16:creationId xmlns:a16="http://schemas.microsoft.com/office/drawing/2014/main" id="{2F87677C-9AA3-474E-9B41-2F0F6FB1B26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248053" name="Text Box 41">
          <a:extLst>
            <a:ext uri="{FF2B5EF4-FFF2-40B4-BE49-F238E27FC236}">
              <a16:creationId xmlns:a16="http://schemas.microsoft.com/office/drawing/2014/main" id="{040BEC87-6A18-477B-A518-5BA539A9A5D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248054" name="Text Box 43">
          <a:extLst>
            <a:ext uri="{FF2B5EF4-FFF2-40B4-BE49-F238E27FC236}">
              <a16:creationId xmlns:a16="http://schemas.microsoft.com/office/drawing/2014/main" id="{9ACA026F-E56F-4A22-BD9D-4D8D0911736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055" name="Text Box 1">
          <a:extLst>
            <a:ext uri="{FF2B5EF4-FFF2-40B4-BE49-F238E27FC236}">
              <a16:creationId xmlns:a16="http://schemas.microsoft.com/office/drawing/2014/main" id="{31436BD5-A89A-421C-A703-1B3B61DA79B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056" name="Text Box 8">
          <a:extLst>
            <a:ext uri="{FF2B5EF4-FFF2-40B4-BE49-F238E27FC236}">
              <a16:creationId xmlns:a16="http://schemas.microsoft.com/office/drawing/2014/main" id="{AD337169-A8C3-4BFD-B3A4-18A55D79EF0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057" name="Text Box 9">
          <a:extLst>
            <a:ext uri="{FF2B5EF4-FFF2-40B4-BE49-F238E27FC236}">
              <a16:creationId xmlns:a16="http://schemas.microsoft.com/office/drawing/2014/main" id="{EE0AEFB9-ACF8-431D-8820-A418DCB6FF9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058" name="Text Box 10">
          <a:extLst>
            <a:ext uri="{FF2B5EF4-FFF2-40B4-BE49-F238E27FC236}">
              <a16:creationId xmlns:a16="http://schemas.microsoft.com/office/drawing/2014/main" id="{D26AA385-A580-4FC8-A136-CA256A87CB8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059" name="Text Box 41">
          <a:extLst>
            <a:ext uri="{FF2B5EF4-FFF2-40B4-BE49-F238E27FC236}">
              <a16:creationId xmlns:a16="http://schemas.microsoft.com/office/drawing/2014/main" id="{0F923004-5698-481C-8AFB-C177C9A4CC7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060" name="Text Box 43">
          <a:extLst>
            <a:ext uri="{FF2B5EF4-FFF2-40B4-BE49-F238E27FC236}">
              <a16:creationId xmlns:a16="http://schemas.microsoft.com/office/drawing/2014/main" id="{1DF3EF60-0823-4FF7-B1AB-3A7916B5DFF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061" name="Text Box 1">
          <a:extLst>
            <a:ext uri="{FF2B5EF4-FFF2-40B4-BE49-F238E27FC236}">
              <a16:creationId xmlns:a16="http://schemas.microsoft.com/office/drawing/2014/main" id="{0EE350D6-3FA5-40AA-A399-C46329155E4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062" name="Text Box 8">
          <a:extLst>
            <a:ext uri="{FF2B5EF4-FFF2-40B4-BE49-F238E27FC236}">
              <a16:creationId xmlns:a16="http://schemas.microsoft.com/office/drawing/2014/main" id="{FF0ECAD4-F6F4-4DFB-B074-3C72C9D07D6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063" name="Text Box 9">
          <a:extLst>
            <a:ext uri="{FF2B5EF4-FFF2-40B4-BE49-F238E27FC236}">
              <a16:creationId xmlns:a16="http://schemas.microsoft.com/office/drawing/2014/main" id="{217F310A-F66B-4566-A21C-FE98B5C20AC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064" name="Text Box 10">
          <a:extLst>
            <a:ext uri="{FF2B5EF4-FFF2-40B4-BE49-F238E27FC236}">
              <a16:creationId xmlns:a16="http://schemas.microsoft.com/office/drawing/2014/main" id="{362C6428-C7B7-45A4-91FA-498CC1AA609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065" name="Text Box 41">
          <a:extLst>
            <a:ext uri="{FF2B5EF4-FFF2-40B4-BE49-F238E27FC236}">
              <a16:creationId xmlns:a16="http://schemas.microsoft.com/office/drawing/2014/main" id="{7FA70AA4-8612-4C3F-B545-F08F6886D88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066" name="Text Box 43">
          <a:extLst>
            <a:ext uri="{FF2B5EF4-FFF2-40B4-BE49-F238E27FC236}">
              <a16:creationId xmlns:a16="http://schemas.microsoft.com/office/drawing/2014/main" id="{E9D6653B-1030-48A1-AADB-EF7F8A766BC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067" name="Text Box 1">
          <a:extLst>
            <a:ext uri="{FF2B5EF4-FFF2-40B4-BE49-F238E27FC236}">
              <a16:creationId xmlns:a16="http://schemas.microsoft.com/office/drawing/2014/main" id="{34D7AE0F-B47C-421E-9ACE-0FBE66C5BEE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068" name="Text Box 8">
          <a:extLst>
            <a:ext uri="{FF2B5EF4-FFF2-40B4-BE49-F238E27FC236}">
              <a16:creationId xmlns:a16="http://schemas.microsoft.com/office/drawing/2014/main" id="{260FC5E7-6A25-4626-AA09-924D8D26920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069" name="Text Box 9">
          <a:extLst>
            <a:ext uri="{FF2B5EF4-FFF2-40B4-BE49-F238E27FC236}">
              <a16:creationId xmlns:a16="http://schemas.microsoft.com/office/drawing/2014/main" id="{31C3E5E4-AC64-433F-8C3B-AC54375A664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070" name="Text Box 10">
          <a:extLst>
            <a:ext uri="{FF2B5EF4-FFF2-40B4-BE49-F238E27FC236}">
              <a16:creationId xmlns:a16="http://schemas.microsoft.com/office/drawing/2014/main" id="{E504E298-E160-4EB3-B197-D5A71F419CD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071" name="Text Box 41">
          <a:extLst>
            <a:ext uri="{FF2B5EF4-FFF2-40B4-BE49-F238E27FC236}">
              <a16:creationId xmlns:a16="http://schemas.microsoft.com/office/drawing/2014/main" id="{1F0832AA-1AD4-4D79-BF2E-170C84544BB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072" name="Text Box 43">
          <a:extLst>
            <a:ext uri="{FF2B5EF4-FFF2-40B4-BE49-F238E27FC236}">
              <a16:creationId xmlns:a16="http://schemas.microsoft.com/office/drawing/2014/main" id="{39DCB857-DF7A-4D5C-8187-356023BF238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073" name="Text Box 1">
          <a:extLst>
            <a:ext uri="{FF2B5EF4-FFF2-40B4-BE49-F238E27FC236}">
              <a16:creationId xmlns:a16="http://schemas.microsoft.com/office/drawing/2014/main" id="{A089B915-C34B-47CE-99CA-5D1B7CA5C96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074" name="Text Box 8">
          <a:extLst>
            <a:ext uri="{FF2B5EF4-FFF2-40B4-BE49-F238E27FC236}">
              <a16:creationId xmlns:a16="http://schemas.microsoft.com/office/drawing/2014/main" id="{FC870F9D-F59F-472C-8AE3-040D3454D76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075" name="Text Box 9">
          <a:extLst>
            <a:ext uri="{FF2B5EF4-FFF2-40B4-BE49-F238E27FC236}">
              <a16:creationId xmlns:a16="http://schemas.microsoft.com/office/drawing/2014/main" id="{6FD96078-9BAF-4758-8AAF-0C98F5B8596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076" name="Text Box 10">
          <a:extLst>
            <a:ext uri="{FF2B5EF4-FFF2-40B4-BE49-F238E27FC236}">
              <a16:creationId xmlns:a16="http://schemas.microsoft.com/office/drawing/2014/main" id="{C56AE8CA-FDCF-4B54-98A6-52223601A0A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077" name="Text Box 41">
          <a:extLst>
            <a:ext uri="{FF2B5EF4-FFF2-40B4-BE49-F238E27FC236}">
              <a16:creationId xmlns:a16="http://schemas.microsoft.com/office/drawing/2014/main" id="{C8504232-B381-4B4A-A2F8-DA7429BD1C9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078" name="Text Box 43">
          <a:extLst>
            <a:ext uri="{FF2B5EF4-FFF2-40B4-BE49-F238E27FC236}">
              <a16:creationId xmlns:a16="http://schemas.microsoft.com/office/drawing/2014/main" id="{EA3FBF75-3390-41A3-BE4E-BA72FEC2A43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248079" name="Text Box 1">
          <a:extLst>
            <a:ext uri="{FF2B5EF4-FFF2-40B4-BE49-F238E27FC236}">
              <a16:creationId xmlns:a16="http://schemas.microsoft.com/office/drawing/2014/main" id="{75233AA6-AA82-4F4A-ACC4-4044DA5138F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248080" name="Text Box 8">
          <a:extLst>
            <a:ext uri="{FF2B5EF4-FFF2-40B4-BE49-F238E27FC236}">
              <a16:creationId xmlns:a16="http://schemas.microsoft.com/office/drawing/2014/main" id="{0289C33E-53AC-45C0-8491-785B1EDF812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248081" name="Text Box 9">
          <a:extLst>
            <a:ext uri="{FF2B5EF4-FFF2-40B4-BE49-F238E27FC236}">
              <a16:creationId xmlns:a16="http://schemas.microsoft.com/office/drawing/2014/main" id="{A02EFE2C-5C14-4603-B887-0E620E7A165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248082" name="Text Box 10">
          <a:extLst>
            <a:ext uri="{FF2B5EF4-FFF2-40B4-BE49-F238E27FC236}">
              <a16:creationId xmlns:a16="http://schemas.microsoft.com/office/drawing/2014/main" id="{CD08D624-CBE2-45E1-87CF-F6B2FBB0FBC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248083" name="Text Box 41">
          <a:extLst>
            <a:ext uri="{FF2B5EF4-FFF2-40B4-BE49-F238E27FC236}">
              <a16:creationId xmlns:a16="http://schemas.microsoft.com/office/drawing/2014/main" id="{08904550-9034-4666-B16A-B1B4B33F7E7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248084" name="Text Box 43">
          <a:extLst>
            <a:ext uri="{FF2B5EF4-FFF2-40B4-BE49-F238E27FC236}">
              <a16:creationId xmlns:a16="http://schemas.microsoft.com/office/drawing/2014/main" id="{3393B991-5826-4399-9689-4E2D73ACA2B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085" name="Text Box 1">
          <a:extLst>
            <a:ext uri="{FF2B5EF4-FFF2-40B4-BE49-F238E27FC236}">
              <a16:creationId xmlns:a16="http://schemas.microsoft.com/office/drawing/2014/main" id="{B4A2A8D2-200E-4325-8720-ED7443F3140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086" name="Text Box 8">
          <a:extLst>
            <a:ext uri="{FF2B5EF4-FFF2-40B4-BE49-F238E27FC236}">
              <a16:creationId xmlns:a16="http://schemas.microsoft.com/office/drawing/2014/main" id="{1350F996-A853-4A4B-8372-344E4851406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087" name="Text Box 9">
          <a:extLst>
            <a:ext uri="{FF2B5EF4-FFF2-40B4-BE49-F238E27FC236}">
              <a16:creationId xmlns:a16="http://schemas.microsoft.com/office/drawing/2014/main" id="{352AB3FB-85F2-4D8A-9793-5B641A97F1A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088" name="Text Box 10">
          <a:extLst>
            <a:ext uri="{FF2B5EF4-FFF2-40B4-BE49-F238E27FC236}">
              <a16:creationId xmlns:a16="http://schemas.microsoft.com/office/drawing/2014/main" id="{D5140257-1F78-44D8-A4F3-BE023AA1652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089" name="Text Box 41">
          <a:extLst>
            <a:ext uri="{FF2B5EF4-FFF2-40B4-BE49-F238E27FC236}">
              <a16:creationId xmlns:a16="http://schemas.microsoft.com/office/drawing/2014/main" id="{85907BC1-F37C-4941-9E76-10C8BDE3F69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090" name="Text Box 43">
          <a:extLst>
            <a:ext uri="{FF2B5EF4-FFF2-40B4-BE49-F238E27FC236}">
              <a16:creationId xmlns:a16="http://schemas.microsoft.com/office/drawing/2014/main" id="{DB1FE153-A00D-4730-AA73-87892C5AE80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091" name="Text Box 1">
          <a:extLst>
            <a:ext uri="{FF2B5EF4-FFF2-40B4-BE49-F238E27FC236}">
              <a16:creationId xmlns:a16="http://schemas.microsoft.com/office/drawing/2014/main" id="{27D94781-EB85-4053-A9E0-DD4065000F3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092" name="Text Box 8">
          <a:extLst>
            <a:ext uri="{FF2B5EF4-FFF2-40B4-BE49-F238E27FC236}">
              <a16:creationId xmlns:a16="http://schemas.microsoft.com/office/drawing/2014/main" id="{FD83D77D-BC25-4F62-A6CD-C259A441770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093" name="Text Box 9">
          <a:extLst>
            <a:ext uri="{FF2B5EF4-FFF2-40B4-BE49-F238E27FC236}">
              <a16:creationId xmlns:a16="http://schemas.microsoft.com/office/drawing/2014/main" id="{F13DE025-07BC-4059-B90B-23AFEC17EC7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094" name="Text Box 10">
          <a:extLst>
            <a:ext uri="{FF2B5EF4-FFF2-40B4-BE49-F238E27FC236}">
              <a16:creationId xmlns:a16="http://schemas.microsoft.com/office/drawing/2014/main" id="{83AFA2BE-710A-4926-93C5-1F38B215B24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095" name="Text Box 41">
          <a:extLst>
            <a:ext uri="{FF2B5EF4-FFF2-40B4-BE49-F238E27FC236}">
              <a16:creationId xmlns:a16="http://schemas.microsoft.com/office/drawing/2014/main" id="{29540766-6F73-45D5-8829-F18D8D0A28E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096" name="Text Box 43">
          <a:extLst>
            <a:ext uri="{FF2B5EF4-FFF2-40B4-BE49-F238E27FC236}">
              <a16:creationId xmlns:a16="http://schemas.microsoft.com/office/drawing/2014/main" id="{2081D6E4-8E02-4AC9-A207-D27636E0771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097" name="Text Box 1">
          <a:extLst>
            <a:ext uri="{FF2B5EF4-FFF2-40B4-BE49-F238E27FC236}">
              <a16:creationId xmlns:a16="http://schemas.microsoft.com/office/drawing/2014/main" id="{947293C3-471A-4348-81FB-353665004DA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098" name="Text Box 8">
          <a:extLst>
            <a:ext uri="{FF2B5EF4-FFF2-40B4-BE49-F238E27FC236}">
              <a16:creationId xmlns:a16="http://schemas.microsoft.com/office/drawing/2014/main" id="{B716A624-3A1D-43D9-A8C6-4134E792528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099" name="Text Box 9">
          <a:extLst>
            <a:ext uri="{FF2B5EF4-FFF2-40B4-BE49-F238E27FC236}">
              <a16:creationId xmlns:a16="http://schemas.microsoft.com/office/drawing/2014/main" id="{60C43CB1-47F1-48BD-AAC1-80241642DC0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100" name="Text Box 10">
          <a:extLst>
            <a:ext uri="{FF2B5EF4-FFF2-40B4-BE49-F238E27FC236}">
              <a16:creationId xmlns:a16="http://schemas.microsoft.com/office/drawing/2014/main" id="{068F432F-DFCE-4805-A981-50AFAB307B3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101" name="Text Box 41">
          <a:extLst>
            <a:ext uri="{FF2B5EF4-FFF2-40B4-BE49-F238E27FC236}">
              <a16:creationId xmlns:a16="http://schemas.microsoft.com/office/drawing/2014/main" id="{8BCF0AA0-D37B-42B7-A62A-46926F97F6F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102" name="Text Box 43">
          <a:extLst>
            <a:ext uri="{FF2B5EF4-FFF2-40B4-BE49-F238E27FC236}">
              <a16:creationId xmlns:a16="http://schemas.microsoft.com/office/drawing/2014/main" id="{BD333D2A-D4A4-408F-9440-A086C24D6F6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103" name="Text Box 1">
          <a:extLst>
            <a:ext uri="{FF2B5EF4-FFF2-40B4-BE49-F238E27FC236}">
              <a16:creationId xmlns:a16="http://schemas.microsoft.com/office/drawing/2014/main" id="{DF0A2183-6E3A-4BC8-BE93-E904837E842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104" name="Text Box 8">
          <a:extLst>
            <a:ext uri="{FF2B5EF4-FFF2-40B4-BE49-F238E27FC236}">
              <a16:creationId xmlns:a16="http://schemas.microsoft.com/office/drawing/2014/main" id="{515C304B-1E5D-45C7-A9CB-B839F8EAD4E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105" name="Text Box 9">
          <a:extLst>
            <a:ext uri="{FF2B5EF4-FFF2-40B4-BE49-F238E27FC236}">
              <a16:creationId xmlns:a16="http://schemas.microsoft.com/office/drawing/2014/main" id="{CEAA3473-2A99-4745-90FA-DA081F095CF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106" name="Text Box 10">
          <a:extLst>
            <a:ext uri="{FF2B5EF4-FFF2-40B4-BE49-F238E27FC236}">
              <a16:creationId xmlns:a16="http://schemas.microsoft.com/office/drawing/2014/main" id="{8F50D3E8-2431-494C-87FF-5262C93B581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107" name="Text Box 41">
          <a:extLst>
            <a:ext uri="{FF2B5EF4-FFF2-40B4-BE49-F238E27FC236}">
              <a16:creationId xmlns:a16="http://schemas.microsoft.com/office/drawing/2014/main" id="{20831E6B-DBD8-4150-902C-15CB8479F32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108" name="Text Box 43">
          <a:extLst>
            <a:ext uri="{FF2B5EF4-FFF2-40B4-BE49-F238E27FC236}">
              <a16:creationId xmlns:a16="http://schemas.microsoft.com/office/drawing/2014/main" id="{CC5F1978-DDEA-4CC4-874E-B87B4A8ECB0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109" name="Text Box 1">
          <a:extLst>
            <a:ext uri="{FF2B5EF4-FFF2-40B4-BE49-F238E27FC236}">
              <a16:creationId xmlns:a16="http://schemas.microsoft.com/office/drawing/2014/main" id="{2F5C1593-B986-46ED-956A-18990105C89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110" name="Text Box 8">
          <a:extLst>
            <a:ext uri="{FF2B5EF4-FFF2-40B4-BE49-F238E27FC236}">
              <a16:creationId xmlns:a16="http://schemas.microsoft.com/office/drawing/2014/main" id="{37074F10-1D13-4B7D-80B2-91FAD8A06D0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111" name="Text Box 9">
          <a:extLst>
            <a:ext uri="{FF2B5EF4-FFF2-40B4-BE49-F238E27FC236}">
              <a16:creationId xmlns:a16="http://schemas.microsoft.com/office/drawing/2014/main" id="{63C60DAA-2AF5-4B2A-8F6C-925052AE7CF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112" name="Text Box 10">
          <a:extLst>
            <a:ext uri="{FF2B5EF4-FFF2-40B4-BE49-F238E27FC236}">
              <a16:creationId xmlns:a16="http://schemas.microsoft.com/office/drawing/2014/main" id="{BA4BCD41-BA72-43CD-BE8E-3CEAD133983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113" name="Text Box 41">
          <a:extLst>
            <a:ext uri="{FF2B5EF4-FFF2-40B4-BE49-F238E27FC236}">
              <a16:creationId xmlns:a16="http://schemas.microsoft.com/office/drawing/2014/main" id="{21AFE0EE-9F22-40EF-AA2E-F02F98488BA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114" name="Text Box 43">
          <a:extLst>
            <a:ext uri="{FF2B5EF4-FFF2-40B4-BE49-F238E27FC236}">
              <a16:creationId xmlns:a16="http://schemas.microsoft.com/office/drawing/2014/main" id="{35ABD4E2-6374-4FE2-B694-E9F84E3148B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115" name="Text Box 1">
          <a:extLst>
            <a:ext uri="{FF2B5EF4-FFF2-40B4-BE49-F238E27FC236}">
              <a16:creationId xmlns:a16="http://schemas.microsoft.com/office/drawing/2014/main" id="{C8A8D056-9C18-44C3-B555-82454E080B2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116" name="Text Box 8">
          <a:extLst>
            <a:ext uri="{FF2B5EF4-FFF2-40B4-BE49-F238E27FC236}">
              <a16:creationId xmlns:a16="http://schemas.microsoft.com/office/drawing/2014/main" id="{558FC26E-A99A-4B10-949D-D0F3158F7A1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117" name="Text Box 9">
          <a:extLst>
            <a:ext uri="{FF2B5EF4-FFF2-40B4-BE49-F238E27FC236}">
              <a16:creationId xmlns:a16="http://schemas.microsoft.com/office/drawing/2014/main" id="{DF076FCE-555B-4E67-9D97-0CA22A211E2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118" name="Text Box 10">
          <a:extLst>
            <a:ext uri="{FF2B5EF4-FFF2-40B4-BE49-F238E27FC236}">
              <a16:creationId xmlns:a16="http://schemas.microsoft.com/office/drawing/2014/main" id="{5B0351AA-BF56-48FE-88C3-0FC48E8CF43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119" name="Text Box 41">
          <a:extLst>
            <a:ext uri="{FF2B5EF4-FFF2-40B4-BE49-F238E27FC236}">
              <a16:creationId xmlns:a16="http://schemas.microsoft.com/office/drawing/2014/main" id="{4D2B3387-24AE-49D4-BC72-7791A474314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120" name="Text Box 43">
          <a:extLst>
            <a:ext uri="{FF2B5EF4-FFF2-40B4-BE49-F238E27FC236}">
              <a16:creationId xmlns:a16="http://schemas.microsoft.com/office/drawing/2014/main" id="{C0F70484-82F4-49EC-BE1E-7F693B5D909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8121" name="Text Box 1">
          <a:extLst>
            <a:ext uri="{FF2B5EF4-FFF2-40B4-BE49-F238E27FC236}">
              <a16:creationId xmlns:a16="http://schemas.microsoft.com/office/drawing/2014/main" id="{A1A252BC-E723-4AE9-BCF8-00C25601C25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8122" name="Text Box 8">
          <a:extLst>
            <a:ext uri="{FF2B5EF4-FFF2-40B4-BE49-F238E27FC236}">
              <a16:creationId xmlns:a16="http://schemas.microsoft.com/office/drawing/2014/main" id="{6B5CC82B-4ABB-48EF-B80B-0FD646F3F45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8123" name="Text Box 9">
          <a:extLst>
            <a:ext uri="{FF2B5EF4-FFF2-40B4-BE49-F238E27FC236}">
              <a16:creationId xmlns:a16="http://schemas.microsoft.com/office/drawing/2014/main" id="{3BBBAA07-B03F-4200-922D-6D71A54F24E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8124" name="Text Box 10">
          <a:extLst>
            <a:ext uri="{FF2B5EF4-FFF2-40B4-BE49-F238E27FC236}">
              <a16:creationId xmlns:a16="http://schemas.microsoft.com/office/drawing/2014/main" id="{0455F49E-2349-4FA4-88F8-A20F1F2E61F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8125" name="Text Box 41">
          <a:extLst>
            <a:ext uri="{FF2B5EF4-FFF2-40B4-BE49-F238E27FC236}">
              <a16:creationId xmlns:a16="http://schemas.microsoft.com/office/drawing/2014/main" id="{99B37E2B-A39E-4A16-AAF8-938188DCAF3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8126" name="Text Box 43">
          <a:extLst>
            <a:ext uri="{FF2B5EF4-FFF2-40B4-BE49-F238E27FC236}">
              <a16:creationId xmlns:a16="http://schemas.microsoft.com/office/drawing/2014/main" id="{A3D9EE11-4BA2-42E2-B486-0253EECE2CE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248127" name="Text Box 1">
          <a:extLst>
            <a:ext uri="{FF2B5EF4-FFF2-40B4-BE49-F238E27FC236}">
              <a16:creationId xmlns:a16="http://schemas.microsoft.com/office/drawing/2014/main" id="{6C57F69F-D70D-40CE-8E38-5619FEDE35F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248128" name="Text Box 8">
          <a:extLst>
            <a:ext uri="{FF2B5EF4-FFF2-40B4-BE49-F238E27FC236}">
              <a16:creationId xmlns:a16="http://schemas.microsoft.com/office/drawing/2014/main" id="{8FDDF063-0F99-4088-BF1A-66504786A29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248129" name="Text Box 9">
          <a:extLst>
            <a:ext uri="{FF2B5EF4-FFF2-40B4-BE49-F238E27FC236}">
              <a16:creationId xmlns:a16="http://schemas.microsoft.com/office/drawing/2014/main" id="{09454F3E-2531-4972-8679-3971CEC4856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248130" name="Text Box 10">
          <a:extLst>
            <a:ext uri="{FF2B5EF4-FFF2-40B4-BE49-F238E27FC236}">
              <a16:creationId xmlns:a16="http://schemas.microsoft.com/office/drawing/2014/main" id="{2EB2E87C-B72C-43AA-92AC-31BFE833FAB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248131" name="Text Box 41">
          <a:extLst>
            <a:ext uri="{FF2B5EF4-FFF2-40B4-BE49-F238E27FC236}">
              <a16:creationId xmlns:a16="http://schemas.microsoft.com/office/drawing/2014/main" id="{77FD700E-08A7-4407-AD9A-CBC5DD3B4E6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248132" name="Text Box 43">
          <a:extLst>
            <a:ext uri="{FF2B5EF4-FFF2-40B4-BE49-F238E27FC236}">
              <a16:creationId xmlns:a16="http://schemas.microsoft.com/office/drawing/2014/main" id="{091C3E8E-E351-4CD5-B0ED-E33DB8B8AD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133" name="Text Box 1">
          <a:extLst>
            <a:ext uri="{FF2B5EF4-FFF2-40B4-BE49-F238E27FC236}">
              <a16:creationId xmlns:a16="http://schemas.microsoft.com/office/drawing/2014/main" id="{BC4148EE-FAE3-46E0-AEDF-C3C3F1D8CFC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134" name="Text Box 8">
          <a:extLst>
            <a:ext uri="{FF2B5EF4-FFF2-40B4-BE49-F238E27FC236}">
              <a16:creationId xmlns:a16="http://schemas.microsoft.com/office/drawing/2014/main" id="{3E40114D-898E-4836-AAA6-B2757110924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135" name="Text Box 9">
          <a:extLst>
            <a:ext uri="{FF2B5EF4-FFF2-40B4-BE49-F238E27FC236}">
              <a16:creationId xmlns:a16="http://schemas.microsoft.com/office/drawing/2014/main" id="{751B95D5-29CD-4CA5-A064-BD50CC44F7F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136" name="Text Box 10">
          <a:extLst>
            <a:ext uri="{FF2B5EF4-FFF2-40B4-BE49-F238E27FC236}">
              <a16:creationId xmlns:a16="http://schemas.microsoft.com/office/drawing/2014/main" id="{E0079AAB-BF8F-43DE-87D0-9BC808A4D24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137" name="Text Box 41">
          <a:extLst>
            <a:ext uri="{FF2B5EF4-FFF2-40B4-BE49-F238E27FC236}">
              <a16:creationId xmlns:a16="http://schemas.microsoft.com/office/drawing/2014/main" id="{E9D55213-6DE6-4152-8C02-18E5E76BBAC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138" name="Text Box 43">
          <a:extLst>
            <a:ext uri="{FF2B5EF4-FFF2-40B4-BE49-F238E27FC236}">
              <a16:creationId xmlns:a16="http://schemas.microsoft.com/office/drawing/2014/main" id="{83F79F9F-604D-4814-8FD5-01F8487CE5C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139" name="Text Box 1">
          <a:extLst>
            <a:ext uri="{FF2B5EF4-FFF2-40B4-BE49-F238E27FC236}">
              <a16:creationId xmlns:a16="http://schemas.microsoft.com/office/drawing/2014/main" id="{3587AA41-5904-4E11-9453-4445018C917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140" name="Text Box 8">
          <a:extLst>
            <a:ext uri="{FF2B5EF4-FFF2-40B4-BE49-F238E27FC236}">
              <a16:creationId xmlns:a16="http://schemas.microsoft.com/office/drawing/2014/main" id="{F850B6DD-A19F-4DFE-9CC7-D9FBAAD3129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141" name="Text Box 9">
          <a:extLst>
            <a:ext uri="{FF2B5EF4-FFF2-40B4-BE49-F238E27FC236}">
              <a16:creationId xmlns:a16="http://schemas.microsoft.com/office/drawing/2014/main" id="{04C61558-27CE-45CE-9A2D-4DD2D200B03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142" name="Text Box 10">
          <a:extLst>
            <a:ext uri="{FF2B5EF4-FFF2-40B4-BE49-F238E27FC236}">
              <a16:creationId xmlns:a16="http://schemas.microsoft.com/office/drawing/2014/main" id="{A056FF05-5258-406E-BF9D-D8A8545851E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143" name="Text Box 41">
          <a:extLst>
            <a:ext uri="{FF2B5EF4-FFF2-40B4-BE49-F238E27FC236}">
              <a16:creationId xmlns:a16="http://schemas.microsoft.com/office/drawing/2014/main" id="{9A1482A6-177C-4949-BA81-E0BBE636294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144" name="Text Box 43">
          <a:extLst>
            <a:ext uri="{FF2B5EF4-FFF2-40B4-BE49-F238E27FC236}">
              <a16:creationId xmlns:a16="http://schemas.microsoft.com/office/drawing/2014/main" id="{4E8B3D28-0AF2-4C14-9F55-B3A0026C824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145" name="Text Box 1">
          <a:extLst>
            <a:ext uri="{FF2B5EF4-FFF2-40B4-BE49-F238E27FC236}">
              <a16:creationId xmlns:a16="http://schemas.microsoft.com/office/drawing/2014/main" id="{85E1CCBA-8C39-4CC3-823F-41EB36365E4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146" name="Text Box 8">
          <a:extLst>
            <a:ext uri="{FF2B5EF4-FFF2-40B4-BE49-F238E27FC236}">
              <a16:creationId xmlns:a16="http://schemas.microsoft.com/office/drawing/2014/main" id="{6014F884-2D46-4BC4-BCA3-C397358BE75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147" name="Text Box 9">
          <a:extLst>
            <a:ext uri="{FF2B5EF4-FFF2-40B4-BE49-F238E27FC236}">
              <a16:creationId xmlns:a16="http://schemas.microsoft.com/office/drawing/2014/main" id="{E5D733D4-2935-4565-803A-4FAC44625DD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148" name="Text Box 10">
          <a:extLst>
            <a:ext uri="{FF2B5EF4-FFF2-40B4-BE49-F238E27FC236}">
              <a16:creationId xmlns:a16="http://schemas.microsoft.com/office/drawing/2014/main" id="{2233AB38-23A8-4C98-92AE-738E3DAF278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149" name="Text Box 41">
          <a:extLst>
            <a:ext uri="{FF2B5EF4-FFF2-40B4-BE49-F238E27FC236}">
              <a16:creationId xmlns:a16="http://schemas.microsoft.com/office/drawing/2014/main" id="{48BBC7E0-433D-49FC-820E-B6CAF08DA21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150" name="Text Box 43">
          <a:extLst>
            <a:ext uri="{FF2B5EF4-FFF2-40B4-BE49-F238E27FC236}">
              <a16:creationId xmlns:a16="http://schemas.microsoft.com/office/drawing/2014/main" id="{02A976CE-E4B6-4AF8-BA3F-3C7BB2680BD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151" name="Text Box 1">
          <a:extLst>
            <a:ext uri="{FF2B5EF4-FFF2-40B4-BE49-F238E27FC236}">
              <a16:creationId xmlns:a16="http://schemas.microsoft.com/office/drawing/2014/main" id="{42806CD6-C5B6-4CBF-BA70-32A426344FD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152" name="Text Box 8">
          <a:extLst>
            <a:ext uri="{FF2B5EF4-FFF2-40B4-BE49-F238E27FC236}">
              <a16:creationId xmlns:a16="http://schemas.microsoft.com/office/drawing/2014/main" id="{7A305531-EA30-4FEB-AAC3-6F68702F303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153" name="Text Box 9">
          <a:extLst>
            <a:ext uri="{FF2B5EF4-FFF2-40B4-BE49-F238E27FC236}">
              <a16:creationId xmlns:a16="http://schemas.microsoft.com/office/drawing/2014/main" id="{0BFAF402-C4ED-455D-8453-CC6E5807E51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154" name="Text Box 10">
          <a:extLst>
            <a:ext uri="{FF2B5EF4-FFF2-40B4-BE49-F238E27FC236}">
              <a16:creationId xmlns:a16="http://schemas.microsoft.com/office/drawing/2014/main" id="{466C32B9-2F80-4D0F-9E7B-3C3F96B547D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155" name="Text Box 41">
          <a:extLst>
            <a:ext uri="{FF2B5EF4-FFF2-40B4-BE49-F238E27FC236}">
              <a16:creationId xmlns:a16="http://schemas.microsoft.com/office/drawing/2014/main" id="{2B3C2225-0EE6-4BA1-A90A-02B1A6DE909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156" name="Text Box 43">
          <a:extLst>
            <a:ext uri="{FF2B5EF4-FFF2-40B4-BE49-F238E27FC236}">
              <a16:creationId xmlns:a16="http://schemas.microsoft.com/office/drawing/2014/main" id="{EC9BB4E2-8AAB-4478-AC73-5BB9F1DA3DF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248157" name="Text Box 1">
          <a:extLst>
            <a:ext uri="{FF2B5EF4-FFF2-40B4-BE49-F238E27FC236}">
              <a16:creationId xmlns:a16="http://schemas.microsoft.com/office/drawing/2014/main" id="{A60D99C3-95C5-44B0-BB94-992C14F1C4C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248158" name="Text Box 8">
          <a:extLst>
            <a:ext uri="{FF2B5EF4-FFF2-40B4-BE49-F238E27FC236}">
              <a16:creationId xmlns:a16="http://schemas.microsoft.com/office/drawing/2014/main" id="{86BDB61C-5F38-43A7-B2B3-AF1C7E7ED78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248159" name="Text Box 9">
          <a:extLst>
            <a:ext uri="{FF2B5EF4-FFF2-40B4-BE49-F238E27FC236}">
              <a16:creationId xmlns:a16="http://schemas.microsoft.com/office/drawing/2014/main" id="{3946CBF0-F9B7-4081-B6E4-BB0FBF0CD08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248160" name="Text Box 10">
          <a:extLst>
            <a:ext uri="{FF2B5EF4-FFF2-40B4-BE49-F238E27FC236}">
              <a16:creationId xmlns:a16="http://schemas.microsoft.com/office/drawing/2014/main" id="{47FA1BE7-1142-4C65-9BD6-8FBBDD81357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248161" name="Text Box 41">
          <a:extLst>
            <a:ext uri="{FF2B5EF4-FFF2-40B4-BE49-F238E27FC236}">
              <a16:creationId xmlns:a16="http://schemas.microsoft.com/office/drawing/2014/main" id="{9ABCDBE4-0FAC-4485-9FC0-CEBA7C9FE3A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248162" name="Text Box 43">
          <a:extLst>
            <a:ext uri="{FF2B5EF4-FFF2-40B4-BE49-F238E27FC236}">
              <a16:creationId xmlns:a16="http://schemas.microsoft.com/office/drawing/2014/main" id="{9A541A25-9231-48DA-9BA9-C00E41C0E31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163" name="Text Box 1">
          <a:extLst>
            <a:ext uri="{FF2B5EF4-FFF2-40B4-BE49-F238E27FC236}">
              <a16:creationId xmlns:a16="http://schemas.microsoft.com/office/drawing/2014/main" id="{C094AD62-DDF6-44DF-A673-D4972058CCB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164" name="Text Box 8">
          <a:extLst>
            <a:ext uri="{FF2B5EF4-FFF2-40B4-BE49-F238E27FC236}">
              <a16:creationId xmlns:a16="http://schemas.microsoft.com/office/drawing/2014/main" id="{E9873F85-D443-4358-8C82-03EEAAA91BF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165" name="Text Box 9">
          <a:extLst>
            <a:ext uri="{FF2B5EF4-FFF2-40B4-BE49-F238E27FC236}">
              <a16:creationId xmlns:a16="http://schemas.microsoft.com/office/drawing/2014/main" id="{0F0A9336-E433-4D54-8703-B976B572125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166" name="Text Box 10">
          <a:extLst>
            <a:ext uri="{FF2B5EF4-FFF2-40B4-BE49-F238E27FC236}">
              <a16:creationId xmlns:a16="http://schemas.microsoft.com/office/drawing/2014/main" id="{F30B7827-B3E6-4BD6-882D-A97CCF93888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167" name="Text Box 41">
          <a:extLst>
            <a:ext uri="{FF2B5EF4-FFF2-40B4-BE49-F238E27FC236}">
              <a16:creationId xmlns:a16="http://schemas.microsoft.com/office/drawing/2014/main" id="{CBE017C4-4A45-4C85-842D-BADA7ED41F6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168" name="Text Box 43">
          <a:extLst>
            <a:ext uri="{FF2B5EF4-FFF2-40B4-BE49-F238E27FC236}">
              <a16:creationId xmlns:a16="http://schemas.microsoft.com/office/drawing/2014/main" id="{CAC65737-1378-458A-A6EA-9C080B81D9B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169" name="Text Box 1">
          <a:extLst>
            <a:ext uri="{FF2B5EF4-FFF2-40B4-BE49-F238E27FC236}">
              <a16:creationId xmlns:a16="http://schemas.microsoft.com/office/drawing/2014/main" id="{6C9ADC97-CA23-4848-A5FB-0B188918E5F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170" name="Text Box 8">
          <a:extLst>
            <a:ext uri="{FF2B5EF4-FFF2-40B4-BE49-F238E27FC236}">
              <a16:creationId xmlns:a16="http://schemas.microsoft.com/office/drawing/2014/main" id="{48F442D5-AFA0-4096-91A0-CFEB7B5F854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171" name="Text Box 9">
          <a:extLst>
            <a:ext uri="{FF2B5EF4-FFF2-40B4-BE49-F238E27FC236}">
              <a16:creationId xmlns:a16="http://schemas.microsoft.com/office/drawing/2014/main" id="{E3EF0504-8C10-4969-9E66-D385B8E99A2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172" name="Text Box 10">
          <a:extLst>
            <a:ext uri="{FF2B5EF4-FFF2-40B4-BE49-F238E27FC236}">
              <a16:creationId xmlns:a16="http://schemas.microsoft.com/office/drawing/2014/main" id="{2ED94621-BCC8-42CB-9591-B424E0E2D18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173" name="Text Box 41">
          <a:extLst>
            <a:ext uri="{FF2B5EF4-FFF2-40B4-BE49-F238E27FC236}">
              <a16:creationId xmlns:a16="http://schemas.microsoft.com/office/drawing/2014/main" id="{48A60492-0D57-4551-A178-538904E8332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174" name="Text Box 43">
          <a:extLst>
            <a:ext uri="{FF2B5EF4-FFF2-40B4-BE49-F238E27FC236}">
              <a16:creationId xmlns:a16="http://schemas.microsoft.com/office/drawing/2014/main" id="{7C116B3E-5D2F-4FC2-BC0C-F9412724ABC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175" name="Text Box 1">
          <a:extLst>
            <a:ext uri="{FF2B5EF4-FFF2-40B4-BE49-F238E27FC236}">
              <a16:creationId xmlns:a16="http://schemas.microsoft.com/office/drawing/2014/main" id="{9F649B22-8708-45E5-97E1-BF0695A8AD9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176" name="Text Box 8">
          <a:extLst>
            <a:ext uri="{FF2B5EF4-FFF2-40B4-BE49-F238E27FC236}">
              <a16:creationId xmlns:a16="http://schemas.microsoft.com/office/drawing/2014/main" id="{D09D80B0-029F-4154-A705-AF51A97568E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177" name="Text Box 9">
          <a:extLst>
            <a:ext uri="{FF2B5EF4-FFF2-40B4-BE49-F238E27FC236}">
              <a16:creationId xmlns:a16="http://schemas.microsoft.com/office/drawing/2014/main" id="{249543D2-D611-4E98-A908-52355FA0713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178" name="Text Box 10">
          <a:extLst>
            <a:ext uri="{FF2B5EF4-FFF2-40B4-BE49-F238E27FC236}">
              <a16:creationId xmlns:a16="http://schemas.microsoft.com/office/drawing/2014/main" id="{1ADA6449-570C-475E-A133-F4F3A200640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179" name="Text Box 41">
          <a:extLst>
            <a:ext uri="{FF2B5EF4-FFF2-40B4-BE49-F238E27FC236}">
              <a16:creationId xmlns:a16="http://schemas.microsoft.com/office/drawing/2014/main" id="{EF706B1F-5DE8-4208-B065-79A4A6F9B0D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180" name="Text Box 43">
          <a:extLst>
            <a:ext uri="{FF2B5EF4-FFF2-40B4-BE49-F238E27FC236}">
              <a16:creationId xmlns:a16="http://schemas.microsoft.com/office/drawing/2014/main" id="{447FAAFA-CAC5-4DD4-956F-2F612C5844D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181" name="Text Box 1">
          <a:extLst>
            <a:ext uri="{FF2B5EF4-FFF2-40B4-BE49-F238E27FC236}">
              <a16:creationId xmlns:a16="http://schemas.microsoft.com/office/drawing/2014/main" id="{55F29031-7BFA-4F9B-ADC7-980CCC1E364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182" name="Text Box 8">
          <a:extLst>
            <a:ext uri="{FF2B5EF4-FFF2-40B4-BE49-F238E27FC236}">
              <a16:creationId xmlns:a16="http://schemas.microsoft.com/office/drawing/2014/main" id="{9A48B019-E86F-4F90-921C-F6021ACA25E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183" name="Text Box 9">
          <a:extLst>
            <a:ext uri="{FF2B5EF4-FFF2-40B4-BE49-F238E27FC236}">
              <a16:creationId xmlns:a16="http://schemas.microsoft.com/office/drawing/2014/main" id="{B01E582A-615E-4119-B36A-4D7F454D86C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184" name="Text Box 10">
          <a:extLst>
            <a:ext uri="{FF2B5EF4-FFF2-40B4-BE49-F238E27FC236}">
              <a16:creationId xmlns:a16="http://schemas.microsoft.com/office/drawing/2014/main" id="{5BCE8E07-DA3D-4CD4-A60E-FCD97698E8A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185" name="Text Box 41">
          <a:extLst>
            <a:ext uri="{FF2B5EF4-FFF2-40B4-BE49-F238E27FC236}">
              <a16:creationId xmlns:a16="http://schemas.microsoft.com/office/drawing/2014/main" id="{7A9393A8-5D8F-4FC8-81D3-8E6BED6C8F1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186" name="Text Box 43">
          <a:extLst>
            <a:ext uri="{FF2B5EF4-FFF2-40B4-BE49-F238E27FC236}">
              <a16:creationId xmlns:a16="http://schemas.microsoft.com/office/drawing/2014/main" id="{56ECC37E-7BA4-4A5F-A379-EA1D8689581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187" name="Text Box 1">
          <a:extLst>
            <a:ext uri="{FF2B5EF4-FFF2-40B4-BE49-F238E27FC236}">
              <a16:creationId xmlns:a16="http://schemas.microsoft.com/office/drawing/2014/main" id="{B633ECB9-A178-4858-8E35-D3517A380CE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188" name="Text Box 8">
          <a:extLst>
            <a:ext uri="{FF2B5EF4-FFF2-40B4-BE49-F238E27FC236}">
              <a16:creationId xmlns:a16="http://schemas.microsoft.com/office/drawing/2014/main" id="{1ABD6835-A1F5-48F6-96E1-AF27DC92159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189" name="Text Box 9">
          <a:extLst>
            <a:ext uri="{FF2B5EF4-FFF2-40B4-BE49-F238E27FC236}">
              <a16:creationId xmlns:a16="http://schemas.microsoft.com/office/drawing/2014/main" id="{D5312B45-F470-476E-90EC-796CAE4A5A6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190" name="Text Box 10">
          <a:extLst>
            <a:ext uri="{FF2B5EF4-FFF2-40B4-BE49-F238E27FC236}">
              <a16:creationId xmlns:a16="http://schemas.microsoft.com/office/drawing/2014/main" id="{A4825680-EC5B-461B-9A5F-6615A7D7077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191" name="Text Box 41">
          <a:extLst>
            <a:ext uri="{FF2B5EF4-FFF2-40B4-BE49-F238E27FC236}">
              <a16:creationId xmlns:a16="http://schemas.microsoft.com/office/drawing/2014/main" id="{30B38CDD-A961-4DA0-B45D-D08A811E2A4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192" name="Text Box 43">
          <a:extLst>
            <a:ext uri="{FF2B5EF4-FFF2-40B4-BE49-F238E27FC236}">
              <a16:creationId xmlns:a16="http://schemas.microsoft.com/office/drawing/2014/main" id="{6D27A8DC-CB45-4B7B-A03C-45B36711029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193" name="Text Box 1">
          <a:extLst>
            <a:ext uri="{FF2B5EF4-FFF2-40B4-BE49-F238E27FC236}">
              <a16:creationId xmlns:a16="http://schemas.microsoft.com/office/drawing/2014/main" id="{E97BDCFA-6214-47CF-B777-2EB5D837873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194" name="Text Box 8">
          <a:extLst>
            <a:ext uri="{FF2B5EF4-FFF2-40B4-BE49-F238E27FC236}">
              <a16:creationId xmlns:a16="http://schemas.microsoft.com/office/drawing/2014/main" id="{681EE55D-AEAE-4A0B-81D5-7AE74A682DA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195" name="Text Box 9">
          <a:extLst>
            <a:ext uri="{FF2B5EF4-FFF2-40B4-BE49-F238E27FC236}">
              <a16:creationId xmlns:a16="http://schemas.microsoft.com/office/drawing/2014/main" id="{E8D3AD95-DC83-41A9-805E-E4505A27C97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196" name="Text Box 10">
          <a:extLst>
            <a:ext uri="{FF2B5EF4-FFF2-40B4-BE49-F238E27FC236}">
              <a16:creationId xmlns:a16="http://schemas.microsoft.com/office/drawing/2014/main" id="{E848B4F9-A83E-4662-B2DF-F453B80AC98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197" name="Text Box 41">
          <a:extLst>
            <a:ext uri="{FF2B5EF4-FFF2-40B4-BE49-F238E27FC236}">
              <a16:creationId xmlns:a16="http://schemas.microsoft.com/office/drawing/2014/main" id="{4E7925DE-A521-4D8A-BEDA-0FA75F87A75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198" name="Text Box 43">
          <a:extLst>
            <a:ext uri="{FF2B5EF4-FFF2-40B4-BE49-F238E27FC236}">
              <a16:creationId xmlns:a16="http://schemas.microsoft.com/office/drawing/2014/main" id="{407C661B-C099-4691-BD0F-E6DFB6B25D1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8199" name="Text Box 1">
          <a:extLst>
            <a:ext uri="{FF2B5EF4-FFF2-40B4-BE49-F238E27FC236}">
              <a16:creationId xmlns:a16="http://schemas.microsoft.com/office/drawing/2014/main" id="{034035B5-94F2-4A94-B8C0-0F00406AAE2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8200" name="Text Box 8">
          <a:extLst>
            <a:ext uri="{FF2B5EF4-FFF2-40B4-BE49-F238E27FC236}">
              <a16:creationId xmlns:a16="http://schemas.microsoft.com/office/drawing/2014/main" id="{A4DC4D59-3EAB-4066-86AC-28CAE7D42BE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8201" name="Text Box 9">
          <a:extLst>
            <a:ext uri="{FF2B5EF4-FFF2-40B4-BE49-F238E27FC236}">
              <a16:creationId xmlns:a16="http://schemas.microsoft.com/office/drawing/2014/main" id="{A69D5A2C-9746-413C-B35A-3D70E628D42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8202" name="Text Box 10">
          <a:extLst>
            <a:ext uri="{FF2B5EF4-FFF2-40B4-BE49-F238E27FC236}">
              <a16:creationId xmlns:a16="http://schemas.microsoft.com/office/drawing/2014/main" id="{51C9410B-019F-411A-AB3A-CF88DA427F0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8203" name="Text Box 41">
          <a:extLst>
            <a:ext uri="{FF2B5EF4-FFF2-40B4-BE49-F238E27FC236}">
              <a16:creationId xmlns:a16="http://schemas.microsoft.com/office/drawing/2014/main" id="{CF379DF0-EBC1-4E81-B411-A0C27A754D2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8204" name="Text Box 43">
          <a:extLst>
            <a:ext uri="{FF2B5EF4-FFF2-40B4-BE49-F238E27FC236}">
              <a16:creationId xmlns:a16="http://schemas.microsoft.com/office/drawing/2014/main" id="{7BEC1942-278A-4FE7-BF28-32BC813AE20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205" name="Text Box 1">
          <a:extLst>
            <a:ext uri="{FF2B5EF4-FFF2-40B4-BE49-F238E27FC236}">
              <a16:creationId xmlns:a16="http://schemas.microsoft.com/office/drawing/2014/main" id="{EADFD881-71B2-4E2E-B98A-CEE0A2DE406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206" name="Text Box 8">
          <a:extLst>
            <a:ext uri="{FF2B5EF4-FFF2-40B4-BE49-F238E27FC236}">
              <a16:creationId xmlns:a16="http://schemas.microsoft.com/office/drawing/2014/main" id="{08D483AA-52C9-42F5-9F8E-7CFD8C6D964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207" name="Text Box 9">
          <a:extLst>
            <a:ext uri="{FF2B5EF4-FFF2-40B4-BE49-F238E27FC236}">
              <a16:creationId xmlns:a16="http://schemas.microsoft.com/office/drawing/2014/main" id="{F8401FFB-842D-4326-BCDF-EB8C259F3AF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208" name="Text Box 10">
          <a:extLst>
            <a:ext uri="{FF2B5EF4-FFF2-40B4-BE49-F238E27FC236}">
              <a16:creationId xmlns:a16="http://schemas.microsoft.com/office/drawing/2014/main" id="{1B5EF1E4-777A-4721-8DE7-EC07FC67140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209" name="Text Box 41">
          <a:extLst>
            <a:ext uri="{FF2B5EF4-FFF2-40B4-BE49-F238E27FC236}">
              <a16:creationId xmlns:a16="http://schemas.microsoft.com/office/drawing/2014/main" id="{3FA4794B-AFAB-40B0-9B8C-82DEFFA83D9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210" name="Text Box 43">
          <a:extLst>
            <a:ext uri="{FF2B5EF4-FFF2-40B4-BE49-F238E27FC236}">
              <a16:creationId xmlns:a16="http://schemas.microsoft.com/office/drawing/2014/main" id="{320F9E6C-6922-4DDC-B738-F15C75627B3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211" name="Text Box 1">
          <a:extLst>
            <a:ext uri="{FF2B5EF4-FFF2-40B4-BE49-F238E27FC236}">
              <a16:creationId xmlns:a16="http://schemas.microsoft.com/office/drawing/2014/main" id="{8257C660-E4EB-4FC2-9A22-14FB232273D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212" name="Text Box 8">
          <a:extLst>
            <a:ext uri="{FF2B5EF4-FFF2-40B4-BE49-F238E27FC236}">
              <a16:creationId xmlns:a16="http://schemas.microsoft.com/office/drawing/2014/main" id="{A4373A7E-1A80-4058-80F5-F9D1210D20B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213" name="Text Box 9">
          <a:extLst>
            <a:ext uri="{FF2B5EF4-FFF2-40B4-BE49-F238E27FC236}">
              <a16:creationId xmlns:a16="http://schemas.microsoft.com/office/drawing/2014/main" id="{9C27319E-4DBE-4BFF-A101-31EFA6F7158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214" name="Text Box 10">
          <a:extLst>
            <a:ext uri="{FF2B5EF4-FFF2-40B4-BE49-F238E27FC236}">
              <a16:creationId xmlns:a16="http://schemas.microsoft.com/office/drawing/2014/main" id="{487D31BE-AFF8-488E-A9E9-18CBD6DE8A5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215" name="Text Box 41">
          <a:extLst>
            <a:ext uri="{FF2B5EF4-FFF2-40B4-BE49-F238E27FC236}">
              <a16:creationId xmlns:a16="http://schemas.microsoft.com/office/drawing/2014/main" id="{DF8C0849-FFF6-4E8F-B563-69C146AEF0B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216" name="Text Box 43">
          <a:extLst>
            <a:ext uri="{FF2B5EF4-FFF2-40B4-BE49-F238E27FC236}">
              <a16:creationId xmlns:a16="http://schemas.microsoft.com/office/drawing/2014/main" id="{8FCC7213-7A36-457A-BC4F-40D3FD0DBCD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217" name="Text Box 1">
          <a:extLst>
            <a:ext uri="{FF2B5EF4-FFF2-40B4-BE49-F238E27FC236}">
              <a16:creationId xmlns:a16="http://schemas.microsoft.com/office/drawing/2014/main" id="{4C0B6AC2-FCEE-4FF5-996E-33796A25B3C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218" name="Text Box 8">
          <a:extLst>
            <a:ext uri="{FF2B5EF4-FFF2-40B4-BE49-F238E27FC236}">
              <a16:creationId xmlns:a16="http://schemas.microsoft.com/office/drawing/2014/main" id="{727F350F-CCE4-4D33-BCDC-571C5361584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219" name="Text Box 9">
          <a:extLst>
            <a:ext uri="{FF2B5EF4-FFF2-40B4-BE49-F238E27FC236}">
              <a16:creationId xmlns:a16="http://schemas.microsoft.com/office/drawing/2014/main" id="{2C47EA6F-6435-4B72-8CC4-80068BCC257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220" name="Text Box 10">
          <a:extLst>
            <a:ext uri="{FF2B5EF4-FFF2-40B4-BE49-F238E27FC236}">
              <a16:creationId xmlns:a16="http://schemas.microsoft.com/office/drawing/2014/main" id="{453B7DC5-1FF4-48ED-BB68-4C5C0E2E3EB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221" name="Text Box 41">
          <a:extLst>
            <a:ext uri="{FF2B5EF4-FFF2-40B4-BE49-F238E27FC236}">
              <a16:creationId xmlns:a16="http://schemas.microsoft.com/office/drawing/2014/main" id="{75883D68-A492-437E-B643-B2BF00AE33D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222" name="Text Box 43">
          <a:extLst>
            <a:ext uri="{FF2B5EF4-FFF2-40B4-BE49-F238E27FC236}">
              <a16:creationId xmlns:a16="http://schemas.microsoft.com/office/drawing/2014/main" id="{7B9B3724-E5E4-45BF-995C-81D094E0830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223" name="Text Box 1">
          <a:extLst>
            <a:ext uri="{FF2B5EF4-FFF2-40B4-BE49-F238E27FC236}">
              <a16:creationId xmlns:a16="http://schemas.microsoft.com/office/drawing/2014/main" id="{243FA406-97A1-4F85-9796-E53B1507E4A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224" name="Text Box 8">
          <a:extLst>
            <a:ext uri="{FF2B5EF4-FFF2-40B4-BE49-F238E27FC236}">
              <a16:creationId xmlns:a16="http://schemas.microsoft.com/office/drawing/2014/main" id="{7ADACC92-EC6A-4E4C-AA44-38ACB05C83B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225" name="Text Box 9">
          <a:extLst>
            <a:ext uri="{FF2B5EF4-FFF2-40B4-BE49-F238E27FC236}">
              <a16:creationId xmlns:a16="http://schemas.microsoft.com/office/drawing/2014/main" id="{E5DF29A7-4E54-4F6C-A81C-A21E21F8DFA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226" name="Text Box 10">
          <a:extLst>
            <a:ext uri="{FF2B5EF4-FFF2-40B4-BE49-F238E27FC236}">
              <a16:creationId xmlns:a16="http://schemas.microsoft.com/office/drawing/2014/main" id="{8BC69DA4-0AB2-4D71-B16A-E57D1636809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227" name="Text Box 41">
          <a:extLst>
            <a:ext uri="{FF2B5EF4-FFF2-40B4-BE49-F238E27FC236}">
              <a16:creationId xmlns:a16="http://schemas.microsoft.com/office/drawing/2014/main" id="{2444493A-54A8-4C74-9EDF-10C56443908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228" name="Text Box 43">
          <a:extLst>
            <a:ext uri="{FF2B5EF4-FFF2-40B4-BE49-F238E27FC236}">
              <a16:creationId xmlns:a16="http://schemas.microsoft.com/office/drawing/2014/main" id="{1527CF75-E075-4EFE-A936-9762B458380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248229" name="Text Box 1">
          <a:extLst>
            <a:ext uri="{FF2B5EF4-FFF2-40B4-BE49-F238E27FC236}">
              <a16:creationId xmlns:a16="http://schemas.microsoft.com/office/drawing/2014/main" id="{7350ECAE-39F6-49DF-89AD-867A1B8ED60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248230" name="Text Box 8">
          <a:extLst>
            <a:ext uri="{FF2B5EF4-FFF2-40B4-BE49-F238E27FC236}">
              <a16:creationId xmlns:a16="http://schemas.microsoft.com/office/drawing/2014/main" id="{AC594FB2-DADF-4058-A92C-B611E0C8E8D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248231" name="Text Box 9">
          <a:extLst>
            <a:ext uri="{FF2B5EF4-FFF2-40B4-BE49-F238E27FC236}">
              <a16:creationId xmlns:a16="http://schemas.microsoft.com/office/drawing/2014/main" id="{30908C80-0422-4B07-A21F-DB5230BF778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248232" name="Text Box 10">
          <a:extLst>
            <a:ext uri="{FF2B5EF4-FFF2-40B4-BE49-F238E27FC236}">
              <a16:creationId xmlns:a16="http://schemas.microsoft.com/office/drawing/2014/main" id="{F5BC909E-1FC6-4449-B67D-2F207FF3935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248233" name="Text Box 41">
          <a:extLst>
            <a:ext uri="{FF2B5EF4-FFF2-40B4-BE49-F238E27FC236}">
              <a16:creationId xmlns:a16="http://schemas.microsoft.com/office/drawing/2014/main" id="{D9094DD5-BBE2-4957-9D8D-AF67B9FB17F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248234" name="Text Box 43">
          <a:extLst>
            <a:ext uri="{FF2B5EF4-FFF2-40B4-BE49-F238E27FC236}">
              <a16:creationId xmlns:a16="http://schemas.microsoft.com/office/drawing/2014/main" id="{CC2EE7E5-23B9-41CC-AA76-E4CB9F5E2C6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235" name="Text Box 1">
          <a:extLst>
            <a:ext uri="{FF2B5EF4-FFF2-40B4-BE49-F238E27FC236}">
              <a16:creationId xmlns:a16="http://schemas.microsoft.com/office/drawing/2014/main" id="{4466B643-E3C4-43AA-9C7B-B0D09519A07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236" name="Text Box 8">
          <a:extLst>
            <a:ext uri="{FF2B5EF4-FFF2-40B4-BE49-F238E27FC236}">
              <a16:creationId xmlns:a16="http://schemas.microsoft.com/office/drawing/2014/main" id="{7CB38082-17F3-43B3-AF18-5A2ED077600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237" name="Text Box 9">
          <a:extLst>
            <a:ext uri="{FF2B5EF4-FFF2-40B4-BE49-F238E27FC236}">
              <a16:creationId xmlns:a16="http://schemas.microsoft.com/office/drawing/2014/main" id="{2FEEC6A1-797B-4C70-87D1-C8CA47E1FD5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238" name="Text Box 10">
          <a:extLst>
            <a:ext uri="{FF2B5EF4-FFF2-40B4-BE49-F238E27FC236}">
              <a16:creationId xmlns:a16="http://schemas.microsoft.com/office/drawing/2014/main" id="{BF5CF52B-20DA-4BD2-9DFB-FA1FEB75BB4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239" name="Text Box 41">
          <a:extLst>
            <a:ext uri="{FF2B5EF4-FFF2-40B4-BE49-F238E27FC236}">
              <a16:creationId xmlns:a16="http://schemas.microsoft.com/office/drawing/2014/main" id="{99F282EA-AD95-4B96-8ED8-21BA8A3B1E8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240" name="Text Box 43">
          <a:extLst>
            <a:ext uri="{FF2B5EF4-FFF2-40B4-BE49-F238E27FC236}">
              <a16:creationId xmlns:a16="http://schemas.microsoft.com/office/drawing/2014/main" id="{39BD7EC8-CF27-4DE5-ADC1-5E2DDA00B73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241" name="Text Box 1">
          <a:extLst>
            <a:ext uri="{FF2B5EF4-FFF2-40B4-BE49-F238E27FC236}">
              <a16:creationId xmlns:a16="http://schemas.microsoft.com/office/drawing/2014/main" id="{D32B03A8-F741-40AA-9ED4-BC63E07DA93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242" name="Text Box 8">
          <a:extLst>
            <a:ext uri="{FF2B5EF4-FFF2-40B4-BE49-F238E27FC236}">
              <a16:creationId xmlns:a16="http://schemas.microsoft.com/office/drawing/2014/main" id="{6512B9EB-DB54-4540-B551-39857912A18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243" name="Text Box 9">
          <a:extLst>
            <a:ext uri="{FF2B5EF4-FFF2-40B4-BE49-F238E27FC236}">
              <a16:creationId xmlns:a16="http://schemas.microsoft.com/office/drawing/2014/main" id="{2D30D1BE-1DE0-4084-89B7-F4F0CAAD7ED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244" name="Text Box 10">
          <a:extLst>
            <a:ext uri="{FF2B5EF4-FFF2-40B4-BE49-F238E27FC236}">
              <a16:creationId xmlns:a16="http://schemas.microsoft.com/office/drawing/2014/main" id="{6E857AE6-220D-49C9-8371-43C79453EB7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245" name="Text Box 41">
          <a:extLst>
            <a:ext uri="{FF2B5EF4-FFF2-40B4-BE49-F238E27FC236}">
              <a16:creationId xmlns:a16="http://schemas.microsoft.com/office/drawing/2014/main" id="{AF4476A3-AB85-4328-B1D7-9006AB52D81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246" name="Text Box 43">
          <a:extLst>
            <a:ext uri="{FF2B5EF4-FFF2-40B4-BE49-F238E27FC236}">
              <a16:creationId xmlns:a16="http://schemas.microsoft.com/office/drawing/2014/main" id="{DBFCF5AF-8F19-4582-A481-AAF5D0C04F2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247" name="Text Box 1">
          <a:extLst>
            <a:ext uri="{FF2B5EF4-FFF2-40B4-BE49-F238E27FC236}">
              <a16:creationId xmlns:a16="http://schemas.microsoft.com/office/drawing/2014/main" id="{DF222AAC-8E7A-43CD-AD6E-3788394FAE5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248" name="Text Box 8">
          <a:extLst>
            <a:ext uri="{FF2B5EF4-FFF2-40B4-BE49-F238E27FC236}">
              <a16:creationId xmlns:a16="http://schemas.microsoft.com/office/drawing/2014/main" id="{A1DBE1D9-1DD0-46D0-9F1A-2A72DB5CB03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249" name="Text Box 9">
          <a:extLst>
            <a:ext uri="{FF2B5EF4-FFF2-40B4-BE49-F238E27FC236}">
              <a16:creationId xmlns:a16="http://schemas.microsoft.com/office/drawing/2014/main" id="{FC268855-1E53-431E-A551-81058FC1174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250" name="Text Box 10">
          <a:extLst>
            <a:ext uri="{FF2B5EF4-FFF2-40B4-BE49-F238E27FC236}">
              <a16:creationId xmlns:a16="http://schemas.microsoft.com/office/drawing/2014/main" id="{F11D50E5-0335-41AC-8CA0-05284F1B811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251" name="Text Box 41">
          <a:extLst>
            <a:ext uri="{FF2B5EF4-FFF2-40B4-BE49-F238E27FC236}">
              <a16:creationId xmlns:a16="http://schemas.microsoft.com/office/drawing/2014/main" id="{AF1497A3-E838-485D-A4A1-394C23C6B2D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252" name="Text Box 43">
          <a:extLst>
            <a:ext uri="{FF2B5EF4-FFF2-40B4-BE49-F238E27FC236}">
              <a16:creationId xmlns:a16="http://schemas.microsoft.com/office/drawing/2014/main" id="{C0C26C8D-B952-4DFF-BFB5-C46C90E1579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253" name="Text Box 1">
          <a:extLst>
            <a:ext uri="{FF2B5EF4-FFF2-40B4-BE49-F238E27FC236}">
              <a16:creationId xmlns:a16="http://schemas.microsoft.com/office/drawing/2014/main" id="{68E19E58-EB25-47CA-803B-C271E4104BA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254" name="Text Box 8">
          <a:extLst>
            <a:ext uri="{FF2B5EF4-FFF2-40B4-BE49-F238E27FC236}">
              <a16:creationId xmlns:a16="http://schemas.microsoft.com/office/drawing/2014/main" id="{CE3CAF61-FF03-4DB9-93C9-9C33BEA0279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255" name="Text Box 9">
          <a:extLst>
            <a:ext uri="{FF2B5EF4-FFF2-40B4-BE49-F238E27FC236}">
              <a16:creationId xmlns:a16="http://schemas.microsoft.com/office/drawing/2014/main" id="{55C5E7AB-9D45-4F32-B250-41A3EEBA303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256" name="Text Box 10">
          <a:extLst>
            <a:ext uri="{FF2B5EF4-FFF2-40B4-BE49-F238E27FC236}">
              <a16:creationId xmlns:a16="http://schemas.microsoft.com/office/drawing/2014/main" id="{0644BCD9-EFFF-4BF9-B33F-500394A3AE5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257" name="Text Box 41">
          <a:extLst>
            <a:ext uri="{FF2B5EF4-FFF2-40B4-BE49-F238E27FC236}">
              <a16:creationId xmlns:a16="http://schemas.microsoft.com/office/drawing/2014/main" id="{ACE41965-A7B9-416E-84BF-22C8B45A7A5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258" name="Text Box 43">
          <a:extLst>
            <a:ext uri="{FF2B5EF4-FFF2-40B4-BE49-F238E27FC236}">
              <a16:creationId xmlns:a16="http://schemas.microsoft.com/office/drawing/2014/main" id="{8B47804E-2FA3-4722-BF95-47749F05618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248259" name="Text Box 1">
          <a:extLst>
            <a:ext uri="{FF2B5EF4-FFF2-40B4-BE49-F238E27FC236}">
              <a16:creationId xmlns:a16="http://schemas.microsoft.com/office/drawing/2014/main" id="{3916747F-0FED-43EA-993B-2F0A0B79313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248260" name="Text Box 8">
          <a:extLst>
            <a:ext uri="{FF2B5EF4-FFF2-40B4-BE49-F238E27FC236}">
              <a16:creationId xmlns:a16="http://schemas.microsoft.com/office/drawing/2014/main" id="{209F8376-FD24-4D84-BC90-8A07609E35A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248261" name="Text Box 9">
          <a:extLst>
            <a:ext uri="{FF2B5EF4-FFF2-40B4-BE49-F238E27FC236}">
              <a16:creationId xmlns:a16="http://schemas.microsoft.com/office/drawing/2014/main" id="{783AF6A4-02B6-4E03-96A2-0A97642727F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248262" name="Text Box 10">
          <a:extLst>
            <a:ext uri="{FF2B5EF4-FFF2-40B4-BE49-F238E27FC236}">
              <a16:creationId xmlns:a16="http://schemas.microsoft.com/office/drawing/2014/main" id="{3B159B0B-FAEA-4B61-A0F1-A848A9BF627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248263" name="Text Box 41">
          <a:extLst>
            <a:ext uri="{FF2B5EF4-FFF2-40B4-BE49-F238E27FC236}">
              <a16:creationId xmlns:a16="http://schemas.microsoft.com/office/drawing/2014/main" id="{424C195C-EA4C-4D76-972C-7826DB9D768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248264" name="Text Box 43">
          <a:extLst>
            <a:ext uri="{FF2B5EF4-FFF2-40B4-BE49-F238E27FC236}">
              <a16:creationId xmlns:a16="http://schemas.microsoft.com/office/drawing/2014/main" id="{8810F520-2CC1-4A53-858D-5419E4505E6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265" name="Text Box 1">
          <a:extLst>
            <a:ext uri="{FF2B5EF4-FFF2-40B4-BE49-F238E27FC236}">
              <a16:creationId xmlns:a16="http://schemas.microsoft.com/office/drawing/2014/main" id="{CE795F37-D670-4A28-B608-BEC52438B64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266" name="Text Box 8">
          <a:extLst>
            <a:ext uri="{FF2B5EF4-FFF2-40B4-BE49-F238E27FC236}">
              <a16:creationId xmlns:a16="http://schemas.microsoft.com/office/drawing/2014/main" id="{8D522843-3356-4576-AD71-ECC4B4BA5FC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267" name="Text Box 9">
          <a:extLst>
            <a:ext uri="{FF2B5EF4-FFF2-40B4-BE49-F238E27FC236}">
              <a16:creationId xmlns:a16="http://schemas.microsoft.com/office/drawing/2014/main" id="{50DA6BF5-240E-471A-B905-27578A17EB4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268" name="Text Box 10">
          <a:extLst>
            <a:ext uri="{FF2B5EF4-FFF2-40B4-BE49-F238E27FC236}">
              <a16:creationId xmlns:a16="http://schemas.microsoft.com/office/drawing/2014/main" id="{988C27E3-9D92-4CF7-AE33-97F67AA2680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269" name="Text Box 41">
          <a:extLst>
            <a:ext uri="{FF2B5EF4-FFF2-40B4-BE49-F238E27FC236}">
              <a16:creationId xmlns:a16="http://schemas.microsoft.com/office/drawing/2014/main" id="{112F2674-7759-46D5-A17E-A4D993140B4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270" name="Text Box 43">
          <a:extLst>
            <a:ext uri="{FF2B5EF4-FFF2-40B4-BE49-F238E27FC236}">
              <a16:creationId xmlns:a16="http://schemas.microsoft.com/office/drawing/2014/main" id="{4D3654B9-4483-47D9-975C-E0ED68417B8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271" name="Text Box 1">
          <a:extLst>
            <a:ext uri="{FF2B5EF4-FFF2-40B4-BE49-F238E27FC236}">
              <a16:creationId xmlns:a16="http://schemas.microsoft.com/office/drawing/2014/main" id="{61E3AF73-26C8-46B6-8336-88F90EE9905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272" name="Text Box 8">
          <a:extLst>
            <a:ext uri="{FF2B5EF4-FFF2-40B4-BE49-F238E27FC236}">
              <a16:creationId xmlns:a16="http://schemas.microsoft.com/office/drawing/2014/main" id="{45CDCFD1-D2CC-4B0E-9FA1-61142AC91EC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273" name="Text Box 9">
          <a:extLst>
            <a:ext uri="{FF2B5EF4-FFF2-40B4-BE49-F238E27FC236}">
              <a16:creationId xmlns:a16="http://schemas.microsoft.com/office/drawing/2014/main" id="{F5074095-3F36-4EA3-A1C4-51DCFDE9C8E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274" name="Text Box 10">
          <a:extLst>
            <a:ext uri="{FF2B5EF4-FFF2-40B4-BE49-F238E27FC236}">
              <a16:creationId xmlns:a16="http://schemas.microsoft.com/office/drawing/2014/main" id="{B54F6AF0-7D9A-45CA-8133-353D5F0F4F6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275" name="Text Box 41">
          <a:extLst>
            <a:ext uri="{FF2B5EF4-FFF2-40B4-BE49-F238E27FC236}">
              <a16:creationId xmlns:a16="http://schemas.microsoft.com/office/drawing/2014/main" id="{703F0CBD-B4EB-4C57-A463-1DC913879FE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276" name="Text Box 43">
          <a:extLst>
            <a:ext uri="{FF2B5EF4-FFF2-40B4-BE49-F238E27FC236}">
              <a16:creationId xmlns:a16="http://schemas.microsoft.com/office/drawing/2014/main" id="{BB26D48E-9A29-4CF7-914A-E6A3A891486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277" name="Text Box 1">
          <a:extLst>
            <a:ext uri="{FF2B5EF4-FFF2-40B4-BE49-F238E27FC236}">
              <a16:creationId xmlns:a16="http://schemas.microsoft.com/office/drawing/2014/main" id="{E43399E2-9BEE-474F-87CB-EB1B59FBCDB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278" name="Text Box 8">
          <a:extLst>
            <a:ext uri="{FF2B5EF4-FFF2-40B4-BE49-F238E27FC236}">
              <a16:creationId xmlns:a16="http://schemas.microsoft.com/office/drawing/2014/main" id="{4F1249A8-27D4-4FB9-A578-496260D7B81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279" name="Text Box 9">
          <a:extLst>
            <a:ext uri="{FF2B5EF4-FFF2-40B4-BE49-F238E27FC236}">
              <a16:creationId xmlns:a16="http://schemas.microsoft.com/office/drawing/2014/main" id="{84F00127-97F9-4CBC-A98A-EE802B6FD35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280" name="Text Box 10">
          <a:extLst>
            <a:ext uri="{FF2B5EF4-FFF2-40B4-BE49-F238E27FC236}">
              <a16:creationId xmlns:a16="http://schemas.microsoft.com/office/drawing/2014/main" id="{028899B3-ECFC-486F-B72E-0F09425E463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281" name="Text Box 41">
          <a:extLst>
            <a:ext uri="{FF2B5EF4-FFF2-40B4-BE49-F238E27FC236}">
              <a16:creationId xmlns:a16="http://schemas.microsoft.com/office/drawing/2014/main" id="{32C88E14-F684-448B-8074-DA061F84365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282" name="Text Box 43">
          <a:extLst>
            <a:ext uri="{FF2B5EF4-FFF2-40B4-BE49-F238E27FC236}">
              <a16:creationId xmlns:a16="http://schemas.microsoft.com/office/drawing/2014/main" id="{68F17A67-7223-41C0-B082-F8E0AC2C6B3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283" name="Text Box 1">
          <a:extLst>
            <a:ext uri="{FF2B5EF4-FFF2-40B4-BE49-F238E27FC236}">
              <a16:creationId xmlns:a16="http://schemas.microsoft.com/office/drawing/2014/main" id="{A8B66DD8-1CC0-4107-9920-3F90C0C4564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284" name="Text Box 8">
          <a:extLst>
            <a:ext uri="{FF2B5EF4-FFF2-40B4-BE49-F238E27FC236}">
              <a16:creationId xmlns:a16="http://schemas.microsoft.com/office/drawing/2014/main" id="{6D129B94-48AB-43F7-8742-65BBC8730D6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285" name="Text Box 9">
          <a:extLst>
            <a:ext uri="{FF2B5EF4-FFF2-40B4-BE49-F238E27FC236}">
              <a16:creationId xmlns:a16="http://schemas.microsoft.com/office/drawing/2014/main" id="{3E526BA6-72B3-4B7F-8B5D-8E79259B2FA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286" name="Text Box 10">
          <a:extLst>
            <a:ext uri="{FF2B5EF4-FFF2-40B4-BE49-F238E27FC236}">
              <a16:creationId xmlns:a16="http://schemas.microsoft.com/office/drawing/2014/main" id="{1C9EC7D7-9804-498D-B47F-C074DE6EDCD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287" name="Text Box 41">
          <a:extLst>
            <a:ext uri="{FF2B5EF4-FFF2-40B4-BE49-F238E27FC236}">
              <a16:creationId xmlns:a16="http://schemas.microsoft.com/office/drawing/2014/main" id="{1661B73B-FD43-4B3D-B6D6-FA86EFFDBE4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288" name="Text Box 43">
          <a:extLst>
            <a:ext uri="{FF2B5EF4-FFF2-40B4-BE49-F238E27FC236}">
              <a16:creationId xmlns:a16="http://schemas.microsoft.com/office/drawing/2014/main" id="{B83A3CB4-43F7-4B94-AA18-C1BF37D4D93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289" name="Text Box 1">
          <a:extLst>
            <a:ext uri="{FF2B5EF4-FFF2-40B4-BE49-F238E27FC236}">
              <a16:creationId xmlns:a16="http://schemas.microsoft.com/office/drawing/2014/main" id="{6E49F36D-A558-43A9-B039-2BFD15F7697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290" name="Text Box 8">
          <a:extLst>
            <a:ext uri="{FF2B5EF4-FFF2-40B4-BE49-F238E27FC236}">
              <a16:creationId xmlns:a16="http://schemas.microsoft.com/office/drawing/2014/main" id="{DF87E423-9D20-47E5-8B3C-95CB72BFA6D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291" name="Text Box 9">
          <a:extLst>
            <a:ext uri="{FF2B5EF4-FFF2-40B4-BE49-F238E27FC236}">
              <a16:creationId xmlns:a16="http://schemas.microsoft.com/office/drawing/2014/main" id="{BCBE9C5D-E5FF-4048-AC9F-67DA4DAB6D6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292" name="Text Box 10">
          <a:extLst>
            <a:ext uri="{FF2B5EF4-FFF2-40B4-BE49-F238E27FC236}">
              <a16:creationId xmlns:a16="http://schemas.microsoft.com/office/drawing/2014/main" id="{EB709421-14D3-410F-85F8-F51A6DFF353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293" name="Text Box 41">
          <a:extLst>
            <a:ext uri="{FF2B5EF4-FFF2-40B4-BE49-F238E27FC236}">
              <a16:creationId xmlns:a16="http://schemas.microsoft.com/office/drawing/2014/main" id="{643FB808-A94A-4B55-A381-A43C16BA8F2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294" name="Text Box 43">
          <a:extLst>
            <a:ext uri="{FF2B5EF4-FFF2-40B4-BE49-F238E27FC236}">
              <a16:creationId xmlns:a16="http://schemas.microsoft.com/office/drawing/2014/main" id="{27748D81-F4EC-4BCD-8ED1-6A4A3EE5F63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295" name="Text Box 1">
          <a:extLst>
            <a:ext uri="{FF2B5EF4-FFF2-40B4-BE49-F238E27FC236}">
              <a16:creationId xmlns:a16="http://schemas.microsoft.com/office/drawing/2014/main" id="{34734EB6-99A2-4D16-9419-54F32050BA5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296" name="Text Box 8">
          <a:extLst>
            <a:ext uri="{FF2B5EF4-FFF2-40B4-BE49-F238E27FC236}">
              <a16:creationId xmlns:a16="http://schemas.microsoft.com/office/drawing/2014/main" id="{B6116727-7E84-486C-8692-8A0FE5EE60C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297" name="Text Box 9">
          <a:extLst>
            <a:ext uri="{FF2B5EF4-FFF2-40B4-BE49-F238E27FC236}">
              <a16:creationId xmlns:a16="http://schemas.microsoft.com/office/drawing/2014/main" id="{6CD3DE59-EAE9-4FB3-AD92-F909E0C17B6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298" name="Text Box 10">
          <a:extLst>
            <a:ext uri="{FF2B5EF4-FFF2-40B4-BE49-F238E27FC236}">
              <a16:creationId xmlns:a16="http://schemas.microsoft.com/office/drawing/2014/main" id="{3AFC377D-C674-4EDD-9C4D-8CCB24503D7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299" name="Text Box 41">
          <a:extLst>
            <a:ext uri="{FF2B5EF4-FFF2-40B4-BE49-F238E27FC236}">
              <a16:creationId xmlns:a16="http://schemas.microsoft.com/office/drawing/2014/main" id="{A432A0F8-35C1-401C-9677-704B1D606CA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300" name="Text Box 43">
          <a:extLst>
            <a:ext uri="{FF2B5EF4-FFF2-40B4-BE49-F238E27FC236}">
              <a16:creationId xmlns:a16="http://schemas.microsoft.com/office/drawing/2014/main" id="{596BC780-2AC3-4C14-9E81-C416196A522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8301" name="Text Box 1">
          <a:extLst>
            <a:ext uri="{FF2B5EF4-FFF2-40B4-BE49-F238E27FC236}">
              <a16:creationId xmlns:a16="http://schemas.microsoft.com/office/drawing/2014/main" id="{060623E1-334C-460F-80B7-487847DD7CF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8302" name="Text Box 8">
          <a:extLst>
            <a:ext uri="{FF2B5EF4-FFF2-40B4-BE49-F238E27FC236}">
              <a16:creationId xmlns:a16="http://schemas.microsoft.com/office/drawing/2014/main" id="{0D0F62A5-3BDC-46C8-9685-D098AD6B770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8303" name="Text Box 9">
          <a:extLst>
            <a:ext uri="{FF2B5EF4-FFF2-40B4-BE49-F238E27FC236}">
              <a16:creationId xmlns:a16="http://schemas.microsoft.com/office/drawing/2014/main" id="{A9F42EB6-BE3A-40D1-A5CD-A3380E144B8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8304" name="Text Box 10">
          <a:extLst>
            <a:ext uri="{FF2B5EF4-FFF2-40B4-BE49-F238E27FC236}">
              <a16:creationId xmlns:a16="http://schemas.microsoft.com/office/drawing/2014/main" id="{2A7EFCBD-2031-42BF-A479-25DF393CF4E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8305" name="Text Box 41">
          <a:extLst>
            <a:ext uri="{FF2B5EF4-FFF2-40B4-BE49-F238E27FC236}">
              <a16:creationId xmlns:a16="http://schemas.microsoft.com/office/drawing/2014/main" id="{62D58471-8956-4BCF-9A16-6F695A8965F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8306" name="Text Box 43">
          <a:extLst>
            <a:ext uri="{FF2B5EF4-FFF2-40B4-BE49-F238E27FC236}">
              <a16:creationId xmlns:a16="http://schemas.microsoft.com/office/drawing/2014/main" id="{68BDD43F-6D0D-4EB3-821B-4A58DC5CD71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248307" name="Text Box 1">
          <a:extLst>
            <a:ext uri="{FF2B5EF4-FFF2-40B4-BE49-F238E27FC236}">
              <a16:creationId xmlns:a16="http://schemas.microsoft.com/office/drawing/2014/main" id="{4D94A2EC-4749-4D35-9B6A-1DE7C227620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248308" name="Text Box 8">
          <a:extLst>
            <a:ext uri="{FF2B5EF4-FFF2-40B4-BE49-F238E27FC236}">
              <a16:creationId xmlns:a16="http://schemas.microsoft.com/office/drawing/2014/main" id="{ACAC8B57-F1F9-489F-BEBA-9A3D7A627B8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248309" name="Text Box 9">
          <a:extLst>
            <a:ext uri="{FF2B5EF4-FFF2-40B4-BE49-F238E27FC236}">
              <a16:creationId xmlns:a16="http://schemas.microsoft.com/office/drawing/2014/main" id="{D4F010F8-7F3F-4411-9BC4-8F24E96A1BB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248310" name="Text Box 10">
          <a:extLst>
            <a:ext uri="{FF2B5EF4-FFF2-40B4-BE49-F238E27FC236}">
              <a16:creationId xmlns:a16="http://schemas.microsoft.com/office/drawing/2014/main" id="{5BEAFF84-056E-4A66-AABE-0CA6CD4753A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248311" name="Text Box 41">
          <a:extLst>
            <a:ext uri="{FF2B5EF4-FFF2-40B4-BE49-F238E27FC236}">
              <a16:creationId xmlns:a16="http://schemas.microsoft.com/office/drawing/2014/main" id="{5634D73B-7482-4127-A65C-01A9146C8D4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248312" name="Text Box 43">
          <a:extLst>
            <a:ext uri="{FF2B5EF4-FFF2-40B4-BE49-F238E27FC236}">
              <a16:creationId xmlns:a16="http://schemas.microsoft.com/office/drawing/2014/main" id="{0F3BFBB8-686F-4F63-8AC7-06784B342B1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313" name="Text Box 1">
          <a:extLst>
            <a:ext uri="{FF2B5EF4-FFF2-40B4-BE49-F238E27FC236}">
              <a16:creationId xmlns:a16="http://schemas.microsoft.com/office/drawing/2014/main" id="{58FF94B8-8826-45C4-BCC1-A2ADA87551F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314" name="Text Box 8">
          <a:extLst>
            <a:ext uri="{FF2B5EF4-FFF2-40B4-BE49-F238E27FC236}">
              <a16:creationId xmlns:a16="http://schemas.microsoft.com/office/drawing/2014/main" id="{4F7F3146-C34A-43B1-A9C8-010ECF5060F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315" name="Text Box 9">
          <a:extLst>
            <a:ext uri="{FF2B5EF4-FFF2-40B4-BE49-F238E27FC236}">
              <a16:creationId xmlns:a16="http://schemas.microsoft.com/office/drawing/2014/main" id="{A8293232-204B-4608-9FF1-8803167114A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316" name="Text Box 10">
          <a:extLst>
            <a:ext uri="{FF2B5EF4-FFF2-40B4-BE49-F238E27FC236}">
              <a16:creationId xmlns:a16="http://schemas.microsoft.com/office/drawing/2014/main" id="{12E2D417-AD6B-4932-AA6C-1A230C8034E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317" name="Text Box 41">
          <a:extLst>
            <a:ext uri="{FF2B5EF4-FFF2-40B4-BE49-F238E27FC236}">
              <a16:creationId xmlns:a16="http://schemas.microsoft.com/office/drawing/2014/main" id="{C5D392B6-04C7-4306-9F62-70DF4F2FC10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318" name="Text Box 43">
          <a:extLst>
            <a:ext uri="{FF2B5EF4-FFF2-40B4-BE49-F238E27FC236}">
              <a16:creationId xmlns:a16="http://schemas.microsoft.com/office/drawing/2014/main" id="{57F80D96-8961-475A-A81C-F9D61DA9FA4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319" name="Text Box 1">
          <a:extLst>
            <a:ext uri="{FF2B5EF4-FFF2-40B4-BE49-F238E27FC236}">
              <a16:creationId xmlns:a16="http://schemas.microsoft.com/office/drawing/2014/main" id="{4D6E622A-95F2-449F-9DC1-6F274A18DCE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320" name="Text Box 8">
          <a:extLst>
            <a:ext uri="{FF2B5EF4-FFF2-40B4-BE49-F238E27FC236}">
              <a16:creationId xmlns:a16="http://schemas.microsoft.com/office/drawing/2014/main" id="{7C0A1694-46E1-4F45-B8E2-2849F319595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321" name="Text Box 9">
          <a:extLst>
            <a:ext uri="{FF2B5EF4-FFF2-40B4-BE49-F238E27FC236}">
              <a16:creationId xmlns:a16="http://schemas.microsoft.com/office/drawing/2014/main" id="{9F94163C-5F97-4EB2-BD0C-8268A03C38F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322" name="Text Box 10">
          <a:extLst>
            <a:ext uri="{FF2B5EF4-FFF2-40B4-BE49-F238E27FC236}">
              <a16:creationId xmlns:a16="http://schemas.microsoft.com/office/drawing/2014/main" id="{78BD5C07-1959-46D2-B8BD-901CABDC627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323" name="Text Box 41">
          <a:extLst>
            <a:ext uri="{FF2B5EF4-FFF2-40B4-BE49-F238E27FC236}">
              <a16:creationId xmlns:a16="http://schemas.microsoft.com/office/drawing/2014/main" id="{521CD6C4-1A26-4CDB-9755-C833FF7621A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324" name="Text Box 43">
          <a:extLst>
            <a:ext uri="{FF2B5EF4-FFF2-40B4-BE49-F238E27FC236}">
              <a16:creationId xmlns:a16="http://schemas.microsoft.com/office/drawing/2014/main" id="{AA6F36B8-5605-4B79-A039-102BBF754AE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325" name="Text Box 1">
          <a:extLst>
            <a:ext uri="{FF2B5EF4-FFF2-40B4-BE49-F238E27FC236}">
              <a16:creationId xmlns:a16="http://schemas.microsoft.com/office/drawing/2014/main" id="{DABF8194-6FF9-4A31-81A1-2D6971A3DCD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326" name="Text Box 8">
          <a:extLst>
            <a:ext uri="{FF2B5EF4-FFF2-40B4-BE49-F238E27FC236}">
              <a16:creationId xmlns:a16="http://schemas.microsoft.com/office/drawing/2014/main" id="{1DA0A2D7-68C6-49EA-83FE-B91060A3962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327" name="Text Box 9">
          <a:extLst>
            <a:ext uri="{FF2B5EF4-FFF2-40B4-BE49-F238E27FC236}">
              <a16:creationId xmlns:a16="http://schemas.microsoft.com/office/drawing/2014/main" id="{59C26E6E-D724-4320-B9E3-798C3886086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328" name="Text Box 10">
          <a:extLst>
            <a:ext uri="{FF2B5EF4-FFF2-40B4-BE49-F238E27FC236}">
              <a16:creationId xmlns:a16="http://schemas.microsoft.com/office/drawing/2014/main" id="{81A3ED7C-5B11-4C96-B483-CE25EE71C88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329" name="Text Box 41">
          <a:extLst>
            <a:ext uri="{FF2B5EF4-FFF2-40B4-BE49-F238E27FC236}">
              <a16:creationId xmlns:a16="http://schemas.microsoft.com/office/drawing/2014/main" id="{D4C988DB-111A-4AA6-A581-C35A7EE808B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330" name="Text Box 43">
          <a:extLst>
            <a:ext uri="{FF2B5EF4-FFF2-40B4-BE49-F238E27FC236}">
              <a16:creationId xmlns:a16="http://schemas.microsoft.com/office/drawing/2014/main" id="{22F40D68-1F19-42DF-8CC0-6BB558FA5F1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331" name="Text Box 1">
          <a:extLst>
            <a:ext uri="{FF2B5EF4-FFF2-40B4-BE49-F238E27FC236}">
              <a16:creationId xmlns:a16="http://schemas.microsoft.com/office/drawing/2014/main" id="{7B190588-5BBB-4AF4-8F10-32B1C8B5B50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332" name="Text Box 8">
          <a:extLst>
            <a:ext uri="{FF2B5EF4-FFF2-40B4-BE49-F238E27FC236}">
              <a16:creationId xmlns:a16="http://schemas.microsoft.com/office/drawing/2014/main" id="{A2979E83-0BEE-4019-9CBA-76579652B21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333" name="Text Box 9">
          <a:extLst>
            <a:ext uri="{FF2B5EF4-FFF2-40B4-BE49-F238E27FC236}">
              <a16:creationId xmlns:a16="http://schemas.microsoft.com/office/drawing/2014/main" id="{BF2AB699-29D9-4170-818A-091E2A40629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334" name="Text Box 10">
          <a:extLst>
            <a:ext uri="{FF2B5EF4-FFF2-40B4-BE49-F238E27FC236}">
              <a16:creationId xmlns:a16="http://schemas.microsoft.com/office/drawing/2014/main" id="{00DB6EBA-CB0D-4374-A5FA-58CBF1F8EED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335" name="Text Box 41">
          <a:extLst>
            <a:ext uri="{FF2B5EF4-FFF2-40B4-BE49-F238E27FC236}">
              <a16:creationId xmlns:a16="http://schemas.microsoft.com/office/drawing/2014/main" id="{E7EACA5B-D90F-4AA8-8D68-79774B02748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336" name="Text Box 43">
          <a:extLst>
            <a:ext uri="{FF2B5EF4-FFF2-40B4-BE49-F238E27FC236}">
              <a16:creationId xmlns:a16="http://schemas.microsoft.com/office/drawing/2014/main" id="{E8A7781E-DDDF-423C-8CE5-EC0849EFAFF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248337" name="Text Box 1">
          <a:extLst>
            <a:ext uri="{FF2B5EF4-FFF2-40B4-BE49-F238E27FC236}">
              <a16:creationId xmlns:a16="http://schemas.microsoft.com/office/drawing/2014/main" id="{1876521E-519C-4267-87A7-336E5AB42B3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248338" name="Text Box 8">
          <a:extLst>
            <a:ext uri="{FF2B5EF4-FFF2-40B4-BE49-F238E27FC236}">
              <a16:creationId xmlns:a16="http://schemas.microsoft.com/office/drawing/2014/main" id="{15AE4251-C96F-4465-ADA7-7808A27098C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248339" name="Text Box 9">
          <a:extLst>
            <a:ext uri="{FF2B5EF4-FFF2-40B4-BE49-F238E27FC236}">
              <a16:creationId xmlns:a16="http://schemas.microsoft.com/office/drawing/2014/main" id="{CD3183BC-88D4-4D2E-8A8C-F6B8526F936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248340" name="Text Box 10">
          <a:extLst>
            <a:ext uri="{FF2B5EF4-FFF2-40B4-BE49-F238E27FC236}">
              <a16:creationId xmlns:a16="http://schemas.microsoft.com/office/drawing/2014/main" id="{EF9A6104-687A-4712-82C5-98FE5F46461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248341" name="Text Box 41">
          <a:extLst>
            <a:ext uri="{FF2B5EF4-FFF2-40B4-BE49-F238E27FC236}">
              <a16:creationId xmlns:a16="http://schemas.microsoft.com/office/drawing/2014/main" id="{E6A0EC55-F1E1-4FEC-BBAE-A7E287677D0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248342" name="Text Box 43">
          <a:extLst>
            <a:ext uri="{FF2B5EF4-FFF2-40B4-BE49-F238E27FC236}">
              <a16:creationId xmlns:a16="http://schemas.microsoft.com/office/drawing/2014/main" id="{8C6E1D68-4E76-43EE-AF4F-438AF3434E7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343" name="Text Box 1">
          <a:extLst>
            <a:ext uri="{FF2B5EF4-FFF2-40B4-BE49-F238E27FC236}">
              <a16:creationId xmlns:a16="http://schemas.microsoft.com/office/drawing/2014/main" id="{7DAE6A84-AD14-4DEE-AD38-A010B13909A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344" name="Text Box 8">
          <a:extLst>
            <a:ext uri="{FF2B5EF4-FFF2-40B4-BE49-F238E27FC236}">
              <a16:creationId xmlns:a16="http://schemas.microsoft.com/office/drawing/2014/main" id="{95C44D6B-88EE-4E23-979D-044CF33C32C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345" name="Text Box 9">
          <a:extLst>
            <a:ext uri="{FF2B5EF4-FFF2-40B4-BE49-F238E27FC236}">
              <a16:creationId xmlns:a16="http://schemas.microsoft.com/office/drawing/2014/main" id="{60FB213A-88BC-472D-8C63-9916B0C770B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346" name="Text Box 10">
          <a:extLst>
            <a:ext uri="{FF2B5EF4-FFF2-40B4-BE49-F238E27FC236}">
              <a16:creationId xmlns:a16="http://schemas.microsoft.com/office/drawing/2014/main" id="{31FFC9DB-9798-47E9-B07F-78EEF11DAAF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347" name="Text Box 41">
          <a:extLst>
            <a:ext uri="{FF2B5EF4-FFF2-40B4-BE49-F238E27FC236}">
              <a16:creationId xmlns:a16="http://schemas.microsoft.com/office/drawing/2014/main" id="{DC9C1715-0B1A-42A5-ABDE-AF9C59F8200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348" name="Text Box 43">
          <a:extLst>
            <a:ext uri="{FF2B5EF4-FFF2-40B4-BE49-F238E27FC236}">
              <a16:creationId xmlns:a16="http://schemas.microsoft.com/office/drawing/2014/main" id="{EEAA780C-BA0D-49C6-9AAF-27633A4928B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349" name="Text Box 1">
          <a:extLst>
            <a:ext uri="{FF2B5EF4-FFF2-40B4-BE49-F238E27FC236}">
              <a16:creationId xmlns:a16="http://schemas.microsoft.com/office/drawing/2014/main" id="{C82DC7D8-9958-457E-8085-8B2A1D84A86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350" name="Text Box 8">
          <a:extLst>
            <a:ext uri="{FF2B5EF4-FFF2-40B4-BE49-F238E27FC236}">
              <a16:creationId xmlns:a16="http://schemas.microsoft.com/office/drawing/2014/main" id="{01E97668-67FC-4D58-B221-A473EF97C38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351" name="Text Box 9">
          <a:extLst>
            <a:ext uri="{FF2B5EF4-FFF2-40B4-BE49-F238E27FC236}">
              <a16:creationId xmlns:a16="http://schemas.microsoft.com/office/drawing/2014/main" id="{EFC273A5-B513-4F78-B002-04E721E9503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352" name="Text Box 10">
          <a:extLst>
            <a:ext uri="{FF2B5EF4-FFF2-40B4-BE49-F238E27FC236}">
              <a16:creationId xmlns:a16="http://schemas.microsoft.com/office/drawing/2014/main" id="{A4E796E1-720F-427A-A67C-9D935AAAA1A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353" name="Text Box 41">
          <a:extLst>
            <a:ext uri="{FF2B5EF4-FFF2-40B4-BE49-F238E27FC236}">
              <a16:creationId xmlns:a16="http://schemas.microsoft.com/office/drawing/2014/main" id="{57511AA2-F319-4143-91FD-0BAC84DA1DE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354" name="Text Box 43">
          <a:extLst>
            <a:ext uri="{FF2B5EF4-FFF2-40B4-BE49-F238E27FC236}">
              <a16:creationId xmlns:a16="http://schemas.microsoft.com/office/drawing/2014/main" id="{B56EF207-F94E-4015-81AC-3DC9AC5BBB0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355" name="Text Box 1">
          <a:extLst>
            <a:ext uri="{FF2B5EF4-FFF2-40B4-BE49-F238E27FC236}">
              <a16:creationId xmlns:a16="http://schemas.microsoft.com/office/drawing/2014/main" id="{C1AA20D0-8F5B-4DC3-88D2-8F9BF81714B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356" name="Text Box 8">
          <a:extLst>
            <a:ext uri="{FF2B5EF4-FFF2-40B4-BE49-F238E27FC236}">
              <a16:creationId xmlns:a16="http://schemas.microsoft.com/office/drawing/2014/main" id="{C20640FE-00CD-4EC6-B9BB-92164212E5A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357" name="Text Box 9">
          <a:extLst>
            <a:ext uri="{FF2B5EF4-FFF2-40B4-BE49-F238E27FC236}">
              <a16:creationId xmlns:a16="http://schemas.microsoft.com/office/drawing/2014/main" id="{F23DFA1A-D560-41ED-8753-44B6A31E06C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358" name="Text Box 10">
          <a:extLst>
            <a:ext uri="{FF2B5EF4-FFF2-40B4-BE49-F238E27FC236}">
              <a16:creationId xmlns:a16="http://schemas.microsoft.com/office/drawing/2014/main" id="{95A4253A-5F01-4C85-B0BF-2D2B63AF98D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359" name="Text Box 41">
          <a:extLst>
            <a:ext uri="{FF2B5EF4-FFF2-40B4-BE49-F238E27FC236}">
              <a16:creationId xmlns:a16="http://schemas.microsoft.com/office/drawing/2014/main" id="{A41995F3-2F49-4420-B30A-CDCE19D95D1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360" name="Text Box 43">
          <a:extLst>
            <a:ext uri="{FF2B5EF4-FFF2-40B4-BE49-F238E27FC236}">
              <a16:creationId xmlns:a16="http://schemas.microsoft.com/office/drawing/2014/main" id="{4DD0F507-82EC-49FC-8B9A-CF57583C95F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361" name="Text Box 1">
          <a:extLst>
            <a:ext uri="{FF2B5EF4-FFF2-40B4-BE49-F238E27FC236}">
              <a16:creationId xmlns:a16="http://schemas.microsoft.com/office/drawing/2014/main" id="{3FB2C1C7-A538-4332-A37E-0991FD7F841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362" name="Text Box 8">
          <a:extLst>
            <a:ext uri="{FF2B5EF4-FFF2-40B4-BE49-F238E27FC236}">
              <a16:creationId xmlns:a16="http://schemas.microsoft.com/office/drawing/2014/main" id="{EE50B000-8D68-4130-979F-C4474C03D16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363" name="Text Box 9">
          <a:extLst>
            <a:ext uri="{FF2B5EF4-FFF2-40B4-BE49-F238E27FC236}">
              <a16:creationId xmlns:a16="http://schemas.microsoft.com/office/drawing/2014/main" id="{BE914C60-1C3F-4DAB-8EDA-030750AEC24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364" name="Text Box 10">
          <a:extLst>
            <a:ext uri="{FF2B5EF4-FFF2-40B4-BE49-F238E27FC236}">
              <a16:creationId xmlns:a16="http://schemas.microsoft.com/office/drawing/2014/main" id="{B2C800A1-9032-45B7-BE60-743D8AD0973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365" name="Text Box 41">
          <a:extLst>
            <a:ext uri="{FF2B5EF4-FFF2-40B4-BE49-F238E27FC236}">
              <a16:creationId xmlns:a16="http://schemas.microsoft.com/office/drawing/2014/main" id="{77494F37-A597-46B5-9970-D454F5F39A4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366" name="Text Box 43">
          <a:extLst>
            <a:ext uri="{FF2B5EF4-FFF2-40B4-BE49-F238E27FC236}">
              <a16:creationId xmlns:a16="http://schemas.microsoft.com/office/drawing/2014/main" id="{8F1E2D8A-EB28-41C3-96B3-1C3327E0776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367" name="Text Box 1">
          <a:extLst>
            <a:ext uri="{FF2B5EF4-FFF2-40B4-BE49-F238E27FC236}">
              <a16:creationId xmlns:a16="http://schemas.microsoft.com/office/drawing/2014/main" id="{83AC8B63-18F9-47A4-A695-C3258A65356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368" name="Text Box 8">
          <a:extLst>
            <a:ext uri="{FF2B5EF4-FFF2-40B4-BE49-F238E27FC236}">
              <a16:creationId xmlns:a16="http://schemas.microsoft.com/office/drawing/2014/main" id="{1063DDCF-EA9A-4015-AF53-19891AF0D20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369" name="Text Box 9">
          <a:extLst>
            <a:ext uri="{FF2B5EF4-FFF2-40B4-BE49-F238E27FC236}">
              <a16:creationId xmlns:a16="http://schemas.microsoft.com/office/drawing/2014/main" id="{5A0321CC-BC45-4AE6-9DB0-A3810E314CD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370" name="Text Box 10">
          <a:extLst>
            <a:ext uri="{FF2B5EF4-FFF2-40B4-BE49-F238E27FC236}">
              <a16:creationId xmlns:a16="http://schemas.microsoft.com/office/drawing/2014/main" id="{65C44FDA-5981-4216-88DC-E464C94447C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371" name="Text Box 41">
          <a:extLst>
            <a:ext uri="{FF2B5EF4-FFF2-40B4-BE49-F238E27FC236}">
              <a16:creationId xmlns:a16="http://schemas.microsoft.com/office/drawing/2014/main" id="{9BBECCDE-DE89-4EE6-A16E-92728DE50E4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372" name="Text Box 43">
          <a:extLst>
            <a:ext uri="{FF2B5EF4-FFF2-40B4-BE49-F238E27FC236}">
              <a16:creationId xmlns:a16="http://schemas.microsoft.com/office/drawing/2014/main" id="{09CD473D-0F42-4719-8B64-347A340752F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373" name="Text Box 1">
          <a:extLst>
            <a:ext uri="{FF2B5EF4-FFF2-40B4-BE49-F238E27FC236}">
              <a16:creationId xmlns:a16="http://schemas.microsoft.com/office/drawing/2014/main" id="{F62DDB3B-B37D-4C2C-83C6-362566FC649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374" name="Text Box 8">
          <a:extLst>
            <a:ext uri="{FF2B5EF4-FFF2-40B4-BE49-F238E27FC236}">
              <a16:creationId xmlns:a16="http://schemas.microsoft.com/office/drawing/2014/main" id="{F783AAC0-E7E7-418E-A69A-ECA5E711E5A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375" name="Text Box 9">
          <a:extLst>
            <a:ext uri="{FF2B5EF4-FFF2-40B4-BE49-F238E27FC236}">
              <a16:creationId xmlns:a16="http://schemas.microsoft.com/office/drawing/2014/main" id="{B67AFBB5-9177-45F4-AF41-7B70B16C789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376" name="Text Box 10">
          <a:extLst>
            <a:ext uri="{FF2B5EF4-FFF2-40B4-BE49-F238E27FC236}">
              <a16:creationId xmlns:a16="http://schemas.microsoft.com/office/drawing/2014/main" id="{6A7A8048-C85B-48DD-AB54-1ACF16AABEE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377" name="Text Box 41">
          <a:extLst>
            <a:ext uri="{FF2B5EF4-FFF2-40B4-BE49-F238E27FC236}">
              <a16:creationId xmlns:a16="http://schemas.microsoft.com/office/drawing/2014/main" id="{EE23A8F5-139E-4A45-A70B-A803D8FC186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378" name="Text Box 43">
          <a:extLst>
            <a:ext uri="{FF2B5EF4-FFF2-40B4-BE49-F238E27FC236}">
              <a16:creationId xmlns:a16="http://schemas.microsoft.com/office/drawing/2014/main" id="{619A7A1E-9A63-4997-A72F-31FFEEC2548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8379" name="Text Box 1">
          <a:extLst>
            <a:ext uri="{FF2B5EF4-FFF2-40B4-BE49-F238E27FC236}">
              <a16:creationId xmlns:a16="http://schemas.microsoft.com/office/drawing/2014/main" id="{4CBD6E41-24E2-4494-9095-6A1895D4765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8380" name="Text Box 8">
          <a:extLst>
            <a:ext uri="{FF2B5EF4-FFF2-40B4-BE49-F238E27FC236}">
              <a16:creationId xmlns:a16="http://schemas.microsoft.com/office/drawing/2014/main" id="{2CDF812E-4F19-43B3-8606-E2BAF504AC0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8381" name="Text Box 9">
          <a:extLst>
            <a:ext uri="{FF2B5EF4-FFF2-40B4-BE49-F238E27FC236}">
              <a16:creationId xmlns:a16="http://schemas.microsoft.com/office/drawing/2014/main" id="{E39CC9F4-2D76-457C-9E6C-7D2BDD92B1F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8382" name="Text Box 10">
          <a:extLst>
            <a:ext uri="{FF2B5EF4-FFF2-40B4-BE49-F238E27FC236}">
              <a16:creationId xmlns:a16="http://schemas.microsoft.com/office/drawing/2014/main" id="{EB681C14-8310-4101-B64D-74AF5B13C1D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8383" name="Text Box 41">
          <a:extLst>
            <a:ext uri="{FF2B5EF4-FFF2-40B4-BE49-F238E27FC236}">
              <a16:creationId xmlns:a16="http://schemas.microsoft.com/office/drawing/2014/main" id="{A3C88E4A-2D92-408F-B27C-127C9CC2A14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8384" name="Text Box 43">
          <a:extLst>
            <a:ext uri="{FF2B5EF4-FFF2-40B4-BE49-F238E27FC236}">
              <a16:creationId xmlns:a16="http://schemas.microsoft.com/office/drawing/2014/main" id="{AE29C8E2-6883-4C4C-9C38-6788265C14E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385" name="Text Box 1">
          <a:extLst>
            <a:ext uri="{FF2B5EF4-FFF2-40B4-BE49-F238E27FC236}">
              <a16:creationId xmlns:a16="http://schemas.microsoft.com/office/drawing/2014/main" id="{BD093A97-D019-42D4-9D40-9595765BF37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386" name="Text Box 8">
          <a:extLst>
            <a:ext uri="{FF2B5EF4-FFF2-40B4-BE49-F238E27FC236}">
              <a16:creationId xmlns:a16="http://schemas.microsoft.com/office/drawing/2014/main" id="{6366B3EC-E7C0-4C92-A4C8-73A9D0E45EE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387" name="Text Box 9">
          <a:extLst>
            <a:ext uri="{FF2B5EF4-FFF2-40B4-BE49-F238E27FC236}">
              <a16:creationId xmlns:a16="http://schemas.microsoft.com/office/drawing/2014/main" id="{88FFCEBA-D074-4C5D-A25B-D8CD0A35097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388" name="Text Box 10">
          <a:extLst>
            <a:ext uri="{FF2B5EF4-FFF2-40B4-BE49-F238E27FC236}">
              <a16:creationId xmlns:a16="http://schemas.microsoft.com/office/drawing/2014/main" id="{F2ADEE58-13DA-437B-99FC-85A41E4E8B2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389" name="Text Box 41">
          <a:extLst>
            <a:ext uri="{FF2B5EF4-FFF2-40B4-BE49-F238E27FC236}">
              <a16:creationId xmlns:a16="http://schemas.microsoft.com/office/drawing/2014/main" id="{A4892825-6E41-4464-90E1-87922911291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390" name="Text Box 43">
          <a:extLst>
            <a:ext uri="{FF2B5EF4-FFF2-40B4-BE49-F238E27FC236}">
              <a16:creationId xmlns:a16="http://schemas.microsoft.com/office/drawing/2014/main" id="{C6328484-51BA-4A90-AF64-789E587B02B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391" name="Text Box 1">
          <a:extLst>
            <a:ext uri="{FF2B5EF4-FFF2-40B4-BE49-F238E27FC236}">
              <a16:creationId xmlns:a16="http://schemas.microsoft.com/office/drawing/2014/main" id="{72836388-14CE-4D30-B16E-1883A791640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392" name="Text Box 8">
          <a:extLst>
            <a:ext uri="{FF2B5EF4-FFF2-40B4-BE49-F238E27FC236}">
              <a16:creationId xmlns:a16="http://schemas.microsoft.com/office/drawing/2014/main" id="{188D07B5-83E9-4A18-BD34-77FAA6595BC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393" name="Text Box 9">
          <a:extLst>
            <a:ext uri="{FF2B5EF4-FFF2-40B4-BE49-F238E27FC236}">
              <a16:creationId xmlns:a16="http://schemas.microsoft.com/office/drawing/2014/main" id="{BF4F1521-E463-450D-87E3-6A7E1CCFA25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394" name="Text Box 10">
          <a:extLst>
            <a:ext uri="{FF2B5EF4-FFF2-40B4-BE49-F238E27FC236}">
              <a16:creationId xmlns:a16="http://schemas.microsoft.com/office/drawing/2014/main" id="{185390DB-6704-4F84-B314-89300311437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395" name="Text Box 41">
          <a:extLst>
            <a:ext uri="{FF2B5EF4-FFF2-40B4-BE49-F238E27FC236}">
              <a16:creationId xmlns:a16="http://schemas.microsoft.com/office/drawing/2014/main" id="{E7FFDD20-E3B7-4E72-9C86-CF5083DE08E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396" name="Text Box 43">
          <a:extLst>
            <a:ext uri="{FF2B5EF4-FFF2-40B4-BE49-F238E27FC236}">
              <a16:creationId xmlns:a16="http://schemas.microsoft.com/office/drawing/2014/main" id="{912A391B-71C9-46A2-BAFB-AB413709290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397" name="Text Box 1">
          <a:extLst>
            <a:ext uri="{FF2B5EF4-FFF2-40B4-BE49-F238E27FC236}">
              <a16:creationId xmlns:a16="http://schemas.microsoft.com/office/drawing/2014/main" id="{E71C6598-7C3A-4EED-9AF8-8D1FDD53AC1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398" name="Text Box 8">
          <a:extLst>
            <a:ext uri="{FF2B5EF4-FFF2-40B4-BE49-F238E27FC236}">
              <a16:creationId xmlns:a16="http://schemas.microsoft.com/office/drawing/2014/main" id="{48DF8F80-5177-457F-A490-4D220780B38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399" name="Text Box 9">
          <a:extLst>
            <a:ext uri="{FF2B5EF4-FFF2-40B4-BE49-F238E27FC236}">
              <a16:creationId xmlns:a16="http://schemas.microsoft.com/office/drawing/2014/main" id="{0DF7F321-A19A-41F4-964A-C58D7A4C7EA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400" name="Text Box 10">
          <a:extLst>
            <a:ext uri="{FF2B5EF4-FFF2-40B4-BE49-F238E27FC236}">
              <a16:creationId xmlns:a16="http://schemas.microsoft.com/office/drawing/2014/main" id="{5896EA9A-C8F9-4C7B-98E9-91C3568E727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401" name="Text Box 41">
          <a:extLst>
            <a:ext uri="{FF2B5EF4-FFF2-40B4-BE49-F238E27FC236}">
              <a16:creationId xmlns:a16="http://schemas.microsoft.com/office/drawing/2014/main" id="{88DD2AA0-168A-4DBB-858C-CF0E1D52764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402" name="Text Box 43">
          <a:extLst>
            <a:ext uri="{FF2B5EF4-FFF2-40B4-BE49-F238E27FC236}">
              <a16:creationId xmlns:a16="http://schemas.microsoft.com/office/drawing/2014/main" id="{23047DC3-A4D6-4C5A-9E6C-1901745FA75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403" name="Text Box 1">
          <a:extLst>
            <a:ext uri="{FF2B5EF4-FFF2-40B4-BE49-F238E27FC236}">
              <a16:creationId xmlns:a16="http://schemas.microsoft.com/office/drawing/2014/main" id="{A14D1D46-3887-4FF0-90BD-C22EEB82806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404" name="Text Box 8">
          <a:extLst>
            <a:ext uri="{FF2B5EF4-FFF2-40B4-BE49-F238E27FC236}">
              <a16:creationId xmlns:a16="http://schemas.microsoft.com/office/drawing/2014/main" id="{0588AC41-47DF-4D7A-94A8-9D2DD7904A7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405" name="Text Box 9">
          <a:extLst>
            <a:ext uri="{FF2B5EF4-FFF2-40B4-BE49-F238E27FC236}">
              <a16:creationId xmlns:a16="http://schemas.microsoft.com/office/drawing/2014/main" id="{0ACE5DE1-9195-43E4-9D34-81501A4232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406" name="Text Box 10">
          <a:extLst>
            <a:ext uri="{FF2B5EF4-FFF2-40B4-BE49-F238E27FC236}">
              <a16:creationId xmlns:a16="http://schemas.microsoft.com/office/drawing/2014/main" id="{F2D89241-41FE-477D-A3D5-98983D9AA2C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407" name="Text Box 41">
          <a:extLst>
            <a:ext uri="{FF2B5EF4-FFF2-40B4-BE49-F238E27FC236}">
              <a16:creationId xmlns:a16="http://schemas.microsoft.com/office/drawing/2014/main" id="{EBBFB3DB-BF55-4793-BB84-6A3D7C9D8E1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408" name="Text Box 43">
          <a:extLst>
            <a:ext uri="{FF2B5EF4-FFF2-40B4-BE49-F238E27FC236}">
              <a16:creationId xmlns:a16="http://schemas.microsoft.com/office/drawing/2014/main" id="{1299E283-ED76-412F-B84A-BA1F3E541D7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38100"/>
    <xdr:sp macro="" textlink="">
      <xdr:nvSpPr>
        <xdr:cNvPr id="248409" name="Text Box 1">
          <a:extLst>
            <a:ext uri="{FF2B5EF4-FFF2-40B4-BE49-F238E27FC236}">
              <a16:creationId xmlns:a16="http://schemas.microsoft.com/office/drawing/2014/main" id="{2169BA89-3277-43E8-ABFB-BCF36A1C73B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38100"/>
    <xdr:sp macro="" textlink="">
      <xdr:nvSpPr>
        <xdr:cNvPr id="248410" name="Text Box 8">
          <a:extLst>
            <a:ext uri="{FF2B5EF4-FFF2-40B4-BE49-F238E27FC236}">
              <a16:creationId xmlns:a16="http://schemas.microsoft.com/office/drawing/2014/main" id="{A62ADA42-64CF-4EBC-847B-B9864C66547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38100"/>
    <xdr:sp macro="" textlink="">
      <xdr:nvSpPr>
        <xdr:cNvPr id="248411" name="Text Box 9">
          <a:extLst>
            <a:ext uri="{FF2B5EF4-FFF2-40B4-BE49-F238E27FC236}">
              <a16:creationId xmlns:a16="http://schemas.microsoft.com/office/drawing/2014/main" id="{A37E27AC-7F75-413F-B30C-ADCA6605A88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38100"/>
    <xdr:sp macro="" textlink="">
      <xdr:nvSpPr>
        <xdr:cNvPr id="248412" name="Text Box 10">
          <a:extLst>
            <a:ext uri="{FF2B5EF4-FFF2-40B4-BE49-F238E27FC236}">
              <a16:creationId xmlns:a16="http://schemas.microsoft.com/office/drawing/2014/main" id="{A24C3C3D-266B-43EA-A952-68AAE2C3807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38100"/>
    <xdr:sp macro="" textlink="">
      <xdr:nvSpPr>
        <xdr:cNvPr id="248413" name="Text Box 41">
          <a:extLst>
            <a:ext uri="{FF2B5EF4-FFF2-40B4-BE49-F238E27FC236}">
              <a16:creationId xmlns:a16="http://schemas.microsoft.com/office/drawing/2014/main" id="{C77CC160-064F-4666-8FE5-B1DE01B791F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38100"/>
    <xdr:sp macro="" textlink="">
      <xdr:nvSpPr>
        <xdr:cNvPr id="248414" name="Text Box 43">
          <a:extLst>
            <a:ext uri="{FF2B5EF4-FFF2-40B4-BE49-F238E27FC236}">
              <a16:creationId xmlns:a16="http://schemas.microsoft.com/office/drawing/2014/main" id="{CDD05C93-B461-4CAF-88A2-515D1BAC0EF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38100"/>
    <xdr:sp macro="" textlink="">
      <xdr:nvSpPr>
        <xdr:cNvPr id="248415" name="Text Box 1">
          <a:extLst>
            <a:ext uri="{FF2B5EF4-FFF2-40B4-BE49-F238E27FC236}">
              <a16:creationId xmlns:a16="http://schemas.microsoft.com/office/drawing/2014/main" id="{444AEB4E-62E6-4EDC-95D0-689AA134592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38100"/>
    <xdr:sp macro="" textlink="">
      <xdr:nvSpPr>
        <xdr:cNvPr id="248416" name="Text Box 8">
          <a:extLst>
            <a:ext uri="{FF2B5EF4-FFF2-40B4-BE49-F238E27FC236}">
              <a16:creationId xmlns:a16="http://schemas.microsoft.com/office/drawing/2014/main" id="{460BB48D-9DED-42EE-BD74-E0FCCAF0BB8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38100"/>
    <xdr:sp macro="" textlink="">
      <xdr:nvSpPr>
        <xdr:cNvPr id="248417" name="Text Box 9">
          <a:extLst>
            <a:ext uri="{FF2B5EF4-FFF2-40B4-BE49-F238E27FC236}">
              <a16:creationId xmlns:a16="http://schemas.microsoft.com/office/drawing/2014/main" id="{F955A256-7408-4D49-A2F5-93A7B04B46E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38100"/>
    <xdr:sp macro="" textlink="">
      <xdr:nvSpPr>
        <xdr:cNvPr id="248418" name="Text Box 10">
          <a:extLst>
            <a:ext uri="{FF2B5EF4-FFF2-40B4-BE49-F238E27FC236}">
              <a16:creationId xmlns:a16="http://schemas.microsoft.com/office/drawing/2014/main" id="{8EBB2026-A2A3-4CD3-813E-422D36CD2F4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38100"/>
    <xdr:sp macro="" textlink="">
      <xdr:nvSpPr>
        <xdr:cNvPr id="248419" name="Text Box 41">
          <a:extLst>
            <a:ext uri="{FF2B5EF4-FFF2-40B4-BE49-F238E27FC236}">
              <a16:creationId xmlns:a16="http://schemas.microsoft.com/office/drawing/2014/main" id="{22A9C085-F5F9-4B87-AEF1-97FDDB754F9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38100"/>
    <xdr:sp macro="" textlink="">
      <xdr:nvSpPr>
        <xdr:cNvPr id="248420" name="Text Box 43">
          <a:extLst>
            <a:ext uri="{FF2B5EF4-FFF2-40B4-BE49-F238E27FC236}">
              <a16:creationId xmlns:a16="http://schemas.microsoft.com/office/drawing/2014/main" id="{00697EE3-3664-4B96-B6DE-8A89F4C3DA8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421" name="Text Box 1">
          <a:extLst>
            <a:ext uri="{FF2B5EF4-FFF2-40B4-BE49-F238E27FC236}">
              <a16:creationId xmlns:a16="http://schemas.microsoft.com/office/drawing/2014/main" id="{1EE0994D-7A8B-41EE-8050-2604A79BA27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422" name="Text Box 8">
          <a:extLst>
            <a:ext uri="{FF2B5EF4-FFF2-40B4-BE49-F238E27FC236}">
              <a16:creationId xmlns:a16="http://schemas.microsoft.com/office/drawing/2014/main" id="{96BD8750-1B63-4881-A140-DC9A9C19258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423" name="Text Box 9">
          <a:extLst>
            <a:ext uri="{FF2B5EF4-FFF2-40B4-BE49-F238E27FC236}">
              <a16:creationId xmlns:a16="http://schemas.microsoft.com/office/drawing/2014/main" id="{62F7D915-3A11-494A-94D8-866AF0B0AA3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424" name="Text Box 10">
          <a:extLst>
            <a:ext uri="{FF2B5EF4-FFF2-40B4-BE49-F238E27FC236}">
              <a16:creationId xmlns:a16="http://schemas.microsoft.com/office/drawing/2014/main" id="{C7A9F092-0BFC-4DDB-8CA0-B946F5DFCFD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425" name="Text Box 41">
          <a:extLst>
            <a:ext uri="{FF2B5EF4-FFF2-40B4-BE49-F238E27FC236}">
              <a16:creationId xmlns:a16="http://schemas.microsoft.com/office/drawing/2014/main" id="{C867DDDA-5BA4-4D67-ABDD-B999CA3BDB8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426" name="Text Box 43">
          <a:extLst>
            <a:ext uri="{FF2B5EF4-FFF2-40B4-BE49-F238E27FC236}">
              <a16:creationId xmlns:a16="http://schemas.microsoft.com/office/drawing/2014/main" id="{6C576BF0-6CA8-4C74-A280-15B1CE5B42D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427" name="Text Box 1">
          <a:extLst>
            <a:ext uri="{FF2B5EF4-FFF2-40B4-BE49-F238E27FC236}">
              <a16:creationId xmlns:a16="http://schemas.microsoft.com/office/drawing/2014/main" id="{2549CFFC-8800-4E47-8857-C09C7D44B0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428" name="Text Box 8">
          <a:extLst>
            <a:ext uri="{FF2B5EF4-FFF2-40B4-BE49-F238E27FC236}">
              <a16:creationId xmlns:a16="http://schemas.microsoft.com/office/drawing/2014/main" id="{982F199A-20FA-4F6F-A2D2-CCA421631C2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429" name="Text Box 9">
          <a:extLst>
            <a:ext uri="{FF2B5EF4-FFF2-40B4-BE49-F238E27FC236}">
              <a16:creationId xmlns:a16="http://schemas.microsoft.com/office/drawing/2014/main" id="{D48E08C7-8F04-4BCE-8701-7AADE074FB5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430" name="Text Box 10">
          <a:extLst>
            <a:ext uri="{FF2B5EF4-FFF2-40B4-BE49-F238E27FC236}">
              <a16:creationId xmlns:a16="http://schemas.microsoft.com/office/drawing/2014/main" id="{4418C51C-BF6A-4BD6-B27B-2D42D9869E1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431" name="Text Box 41">
          <a:extLst>
            <a:ext uri="{FF2B5EF4-FFF2-40B4-BE49-F238E27FC236}">
              <a16:creationId xmlns:a16="http://schemas.microsoft.com/office/drawing/2014/main" id="{12870A12-DD91-4DFE-B60A-921C4AC7E2A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432" name="Text Box 43">
          <a:extLst>
            <a:ext uri="{FF2B5EF4-FFF2-40B4-BE49-F238E27FC236}">
              <a16:creationId xmlns:a16="http://schemas.microsoft.com/office/drawing/2014/main" id="{9C5E6CC0-B2B9-4E2B-8E7C-48D4D20C775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433" name="Text Box 1">
          <a:extLst>
            <a:ext uri="{FF2B5EF4-FFF2-40B4-BE49-F238E27FC236}">
              <a16:creationId xmlns:a16="http://schemas.microsoft.com/office/drawing/2014/main" id="{1944D6EA-7EB2-4713-95C2-419F67B9A29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434" name="Text Box 8">
          <a:extLst>
            <a:ext uri="{FF2B5EF4-FFF2-40B4-BE49-F238E27FC236}">
              <a16:creationId xmlns:a16="http://schemas.microsoft.com/office/drawing/2014/main" id="{583F82B8-C494-4693-8431-343CBEAA5D5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435" name="Text Box 9">
          <a:extLst>
            <a:ext uri="{FF2B5EF4-FFF2-40B4-BE49-F238E27FC236}">
              <a16:creationId xmlns:a16="http://schemas.microsoft.com/office/drawing/2014/main" id="{F6090F39-252B-4600-8F9F-4F3755CE7C6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436" name="Text Box 10">
          <a:extLst>
            <a:ext uri="{FF2B5EF4-FFF2-40B4-BE49-F238E27FC236}">
              <a16:creationId xmlns:a16="http://schemas.microsoft.com/office/drawing/2014/main" id="{18F1F88B-D520-4038-A592-05E2DC2D742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437" name="Text Box 41">
          <a:extLst>
            <a:ext uri="{FF2B5EF4-FFF2-40B4-BE49-F238E27FC236}">
              <a16:creationId xmlns:a16="http://schemas.microsoft.com/office/drawing/2014/main" id="{4099C6FB-1444-4859-92C8-5186BA5D1B4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438" name="Text Box 43">
          <a:extLst>
            <a:ext uri="{FF2B5EF4-FFF2-40B4-BE49-F238E27FC236}">
              <a16:creationId xmlns:a16="http://schemas.microsoft.com/office/drawing/2014/main" id="{65F16BDE-F468-443A-B42B-418E5C87649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439" name="Text Box 1">
          <a:extLst>
            <a:ext uri="{FF2B5EF4-FFF2-40B4-BE49-F238E27FC236}">
              <a16:creationId xmlns:a16="http://schemas.microsoft.com/office/drawing/2014/main" id="{07AC48DD-EC18-4D9C-BE67-B604B9E29C0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440" name="Text Box 8">
          <a:extLst>
            <a:ext uri="{FF2B5EF4-FFF2-40B4-BE49-F238E27FC236}">
              <a16:creationId xmlns:a16="http://schemas.microsoft.com/office/drawing/2014/main" id="{BE5A10CF-9A77-49BD-8EE7-6AFFFDE83C9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441" name="Text Box 9">
          <a:extLst>
            <a:ext uri="{FF2B5EF4-FFF2-40B4-BE49-F238E27FC236}">
              <a16:creationId xmlns:a16="http://schemas.microsoft.com/office/drawing/2014/main" id="{0455400A-2489-49F5-94F5-7493F89DB37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442" name="Text Box 10">
          <a:extLst>
            <a:ext uri="{FF2B5EF4-FFF2-40B4-BE49-F238E27FC236}">
              <a16:creationId xmlns:a16="http://schemas.microsoft.com/office/drawing/2014/main" id="{9C6D4BBF-4450-474F-864F-353980D9063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443" name="Text Box 41">
          <a:extLst>
            <a:ext uri="{FF2B5EF4-FFF2-40B4-BE49-F238E27FC236}">
              <a16:creationId xmlns:a16="http://schemas.microsoft.com/office/drawing/2014/main" id="{7E062ECA-B62A-429B-A8B6-4CEC1C31603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444" name="Text Box 43">
          <a:extLst>
            <a:ext uri="{FF2B5EF4-FFF2-40B4-BE49-F238E27FC236}">
              <a16:creationId xmlns:a16="http://schemas.microsoft.com/office/drawing/2014/main" id="{5BBD6643-C6BD-4799-9BF0-45778F8EE89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445" name="Text Box 1">
          <a:extLst>
            <a:ext uri="{FF2B5EF4-FFF2-40B4-BE49-F238E27FC236}">
              <a16:creationId xmlns:a16="http://schemas.microsoft.com/office/drawing/2014/main" id="{C361F641-ABDC-49E3-9930-517E12DC994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446" name="Text Box 8">
          <a:extLst>
            <a:ext uri="{FF2B5EF4-FFF2-40B4-BE49-F238E27FC236}">
              <a16:creationId xmlns:a16="http://schemas.microsoft.com/office/drawing/2014/main" id="{76953A88-29BD-4342-95E5-1FD8CF3C374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447" name="Text Box 9">
          <a:extLst>
            <a:ext uri="{FF2B5EF4-FFF2-40B4-BE49-F238E27FC236}">
              <a16:creationId xmlns:a16="http://schemas.microsoft.com/office/drawing/2014/main" id="{E75D8A49-FC47-4739-ADE8-0F4A9E47CA1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448" name="Text Box 10">
          <a:extLst>
            <a:ext uri="{FF2B5EF4-FFF2-40B4-BE49-F238E27FC236}">
              <a16:creationId xmlns:a16="http://schemas.microsoft.com/office/drawing/2014/main" id="{BC956A3D-7BE2-4AC2-9720-07C42E87CD2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449" name="Text Box 41">
          <a:extLst>
            <a:ext uri="{FF2B5EF4-FFF2-40B4-BE49-F238E27FC236}">
              <a16:creationId xmlns:a16="http://schemas.microsoft.com/office/drawing/2014/main" id="{C7E6CAD7-E88B-4D8C-8C51-A21E209DF2E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450" name="Text Box 43">
          <a:extLst>
            <a:ext uri="{FF2B5EF4-FFF2-40B4-BE49-F238E27FC236}">
              <a16:creationId xmlns:a16="http://schemas.microsoft.com/office/drawing/2014/main" id="{9A95CBC2-6A0E-4427-99D8-15D534A141C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451" name="Text Box 1">
          <a:extLst>
            <a:ext uri="{FF2B5EF4-FFF2-40B4-BE49-F238E27FC236}">
              <a16:creationId xmlns:a16="http://schemas.microsoft.com/office/drawing/2014/main" id="{F54D5645-12A9-40C1-977C-EBDDF1BF469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452" name="Text Box 8">
          <a:extLst>
            <a:ext uri="{FF2B5EF4-FFF2-40B4-BE49-F238E27FC236}">
              <a16:creationId xmlns:a16="http://schemas.microsoft.com/office/drawing/2014/main" id="{A9AC115E-F39C-462F-97D6-D0C49C50588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453" name="Text Box 9">
          <a:extLst>
            <a:ext uri="{FF2B5EF4-FFF2-40B4-BE49-F238E27FC236}">
              <a16:creationId xmlns:a16="http://schemas.microsoft.com/office/drawing/2014/main" id="{DF84838D-AE3D-45B9-842E-CCA551B6C9A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454" name="Text Box 10">
          <a:extLst>
            <a:ext uri="{FF2B5EF4-FFF2-40B4-BE49-F238E27FC236}">
              <a16:creationId xmlns:a16="http://schemas.microsoft.com/office/drawing/2014/main" id="{81F8A8BA-5AB3-4840-9650-A2D0B13AB55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455" name="Text Box 41">
          <a:extLst>
            <a:ext uri="{FF2B5EF4-FFF2-40B4-BE49-F238E27FC236}">
              <a16:creationId xmlns:a16="http://schemas.microsoft.com/office/drawing/2014/main" id="{E57C02C9-A84E-439A-9346-2593273D317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456" name="Text Box 43">
          <a:extLst>
            <a:ext uri="{FF2B5EF4-FFF2-40B4-BE49-F238E27FC236}">
              <a16:creationId xmlns:a16="http://schemas.microsoft.com/office/drawing/2014/main" id="{DD35352A-54D8-4830-BCEB-DC180FADFBE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457" name="Text Box 1">
          <a:extLst>
            <a:ext uri="{FF2B5EF4-FFF2-40B4-BE49-F238E27FC236}">
              <a16:creationId xmlns:a16="http://schemas.microsoft.com/office/drawing/2014/main" id="{7DE413A3-5FBE-417F-A260-6E28DB03034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458" name="Text Box 8">
          <a:extLst>
            <a:ext uri="{FF2B5EF4-FFF2-40B4-BE49-F238E27FC236}">
              <a16:creationId xmlns:a16="http://schemas.microsoft.com/office/drawing/2014/main" id="{79F30C37-2E16-4C6D-8CAF-8799DC6C674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459" name="Text Box 9">
          <a:extLst>
            <a:ext uri="{FF2B5EF4-FFF2-40B4-BE49-F238E27FC236}">
              <a16:creationId xmlns:a16="http://schemas.microsoft.com/office/drawing/2014/main" id="{534A6AC2-D163-416E-959F-DC5CB795AF3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460" name="Text Box 10">
          <a:extLst>
            <a:ext uri="{FF2B5EF4-FFF2-40B4-BE49-F238E27FC236}">
              <a16:creationId xmlns:a16="http://schemas.microsoft.com/office/drawing/2014/main" id="{BD394D93-E869-49EA-A0B4-9DFD7A29FDF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461" name="Text Box 41">
          <a:extLst>
            <a:ext uri="{FF2B5EF4-FFF2-40B4-BE49-F238E27FC236}">
              <a16:creationId xmlns:a16="http://schemas.microsoft.com/office/drawing/2014/main" id="{BF866A9B-8062-4E50-AE3B-A15FBE4B6EF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462" name="Text Box 43">
          <a:extLst>
            <a:ext uri="{FF2B5EF4-FFF2-40B4-BE49-F238E27FC236}">
              <a16:creationId xmlns:a16="http://schemas.microsoft.com/office/drawing/2014/main" id="{2E8FB87B-5A37-468B-B53F-284BCF711DC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463" name="Text Box 1">
          <a:extLst>
            <a:ext uri="{FF2B5EF4-FFF2-40B4-BE49-F238E27FC236}">
              <a16:creationId xmlns:a16="http://schemas.microsoft.com/office/drawing/2014/main" id="{4553D59A-5C2D-4190-9A1A-FEAD530664C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464" name="Text Box 8">
          <a:extLst>
            <a:ext uri="{FF2B5EF4-FFF2-40B4-BE49-F238E27FC236}">
              <a16:creationId xmlns:a16="http://schemas.microsoft.com/office/drawing/2014/main" id="{91CA9F84-A17C-4F6F-85BC-1E4D97D3605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465" name="Text Box 9">
          <a:extLst>
            <a:ext uri="{FF2B5EF4-FFF2-40B4-BE49-F238E27FC236}">
              <a16:creationId xmlns:a16="http://schemas.microsoft.com/office/drawing/2014/main" id="{E143AE1C-C84E-43E3-BFD1-8EF6E69077D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466" name="Text Box 10">
          <a:extLst>
            <a:ext uri="{FF2B5EF4-FFF2-40B4-BE49-F238E27FC236}">
              <a16:creationId xmlns:a16="http://schemas.microsoft.com/office/drawing/2014/main" id="{1D8D5890-935F-44CD-8F15-86F53B2BF0C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467" name="Text Box 41">
          <a:extLst>
            <a:ext uri="{FF2B5EF4-FFF2-40B4-BE49-F238E27FC236}">
              <a16:creationId xmlns:a16="http://schemas.microsoft.com/office/drawing/2014/main" id="{90BB96D8-B316-4576-897A-BFB734FE599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468" name="Text Box 43">
          <a:extLst>
            <a:ext uri="{FF2B5EF4-FFF2-40B4-BE49-F238E27FC236}">
              <a16:creationId xmlns:a16="http://schemas.microsoft.com/office/drawing/2014/main" id="{3A556187-54E2-46C5-BDAD-99E56D1AECC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469" name="Text Box 1">
          <a:extLst>
            <a:ext uri="{FF2B5EF4-FFF2-40B4-BE49-F238E27FC236}">
              <a16:creationId xmlns:a16="http://schemas.microsoft.com/office/drawing/2014/main" id="{37DCBABB-B0B9-49FD-8FB2-924D04327FB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470" name="Text Box 8">
          <a:extLst>
            <a:ext uri="{FF2B5EF4-FFF2-40B4-BE49-F238E27FC236}">
              <a16:creationId xmlns:a16="http://schemas.microsoft.com/office/drawing/2014/main" id="{F236606A-BDFB-4F7E-98B2-58B712E866F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471" name="Text Box 9">
          <a:extLst>
            <a:ext uri="{FF2B5EF4-FFF2-40B4-BE49-F238E27FC236}">
              <a16:creationId xmlns:a16="http://schemas.microsoft.com/office/drawing/2014/main" id="{AC4309A2-D227-4E06-9BBF-C69433544C3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472" name="Text Box 10">
          <a:extLst>
            <a:ext uri="{FF2B5EF4-FFF2-40B4-BE49-F238E27FC236}">
              <a16:creationId xmlns:a16="http://schemas.microsoft.com/office/drawing/2014/main" id="{4E323C5E-B027-4D8D-8D6B-6A248A243A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473" name="Text Box 41">
          <a:extLst>
            <a:ext uri="{FF2B5EF4-FFF2-40B4-BE49-F238E27FC236}">
              <a16:creationId xmlns:a16="http://schemas.microsoft.com/office/drawing/2014/main" id="{DBD813DB-B835-4448-8902-B0E4F98E914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474" name="Text Box 43">
          <a:extLst>
            <a:ext uri="{FF2B5EF4-FFF2-40B4-BE49-F238E27FC236}">
              <a16:creationId xmlns:a16="http://schemas.microsoft.com/office/drawing/2014/main" id="{8139D8DE-BB47-418C-B840-B4A693ADC02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475" name="Text Box 1">
          <a:extLst>
            <a:ext uri="{FF2B5EF4-FFF2-40B4-BE49-F238E27FC236}">
              <a16:creationId xmlns:a16="http://schemas.microsoft.com/office/drawing/2014/main" id="{B917FA37-35A1-44F2-A0C4-69CF5E56ACF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476" name="Text Box 8">
          <a:extLst>
            <a:ext uri="{FF2B5EF4-FFF2-40B4-BE49-F238E27FC236}">
              <a16:creationId xmlns:a16="http://schemas.microsoft.com/office/drawing/2014/main" id="{3852F6CF-D230-46A2-8A46-20CE8876C16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477" name="Text Box 9">
          <a:extLst>
            <a:ext uri="{FF2B5EF4-FFF2-40B4-BE49-F238E27FC236}">
              <a16:creationId xmlns:a16="http://schemas.microsoft.com/office/drawing/2014/main" id="{1FCF97F8-A862-4514-B5AA-FB5C1FAD390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478" name="Text Box 10">
          <a:extLst>
            <a:ext uri="{FF2B5EF4-FFF2-40B4-BE49-F238E27FC236}">
              <a16:creationId xmlns:a16="http://schemas.microsoft.com/office/drawing/2014/main" id="{342D99CC-34AE-4FD3-B457-2BCBA0AFDB7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479" name="Text Box 41">
          <a:extLst>
            <a:ext uri="{FF2B5EF4-FFF2-40B4-BE49-F238E27FC236}">
              <a16:creationId xmlns:a16="http://schemas.microsoft.com/office/drawing/2014/main" id="{62F50209-01B0-4B68-8780-BC67C9F6DB3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480" name="Text Box 43">
          <a:extLst>
            <a:ext uri="{FF2B5EF4-FFF2-40B4-BE49-F238E27FC236}">
              <a16:creationId xmlns:a16="http://schemas.microsoft.com/office/drawing/2014/main" id="{DDAAA3AA-EE10-41A4-86E3-463692BD39C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481" name="Text Box 1">
          <a:extLst>
            <a:ext uri="{FF2B5EF4-FFF2-40B4-BE49-F238E27FC236}">
              <a16:creationId xmlns:a16="http://schemas.microsoft.com/office/drawing/2014/main" id="{6C205AD5-F9D4-423A-B9C9-7EBA7272023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482" name="Text Box 8">
          <a:extLst>
            <a:ext uri="{FF2B5EF4-FFF2-40B4-BE49-F238E27FC236}">
              <a16:creationId xmlns:a16="http://schemas.microsoft.com/office/drawing/2014/main" id="{F26C6F9C-5770-48D1-A468-DE6812E4CAD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483" name="Text Box 9">
          <a:extLst>
            <a:ext uri="{FF2B5EF4-FFF2-40B4-BE49-F238E27FC236}">
              <a16:creationId xmlns:a16="http://schemas.microsoft.com/office/drawing/2014/main" id="{587709D2-BFB2-420B-9781-3E31B3A00A1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484" name="Text Box 10">
          <a:extLst>
            <a:ext uri="{FF2B5EF4-FFF2-40B4-BE49-F238E27FC236}">
              <a16:creationId xmlns:a16="http://schemas.microsoft.com/office/drawing/2014/main" id="{11211635-A7EC-402A-93D5-4C168136C6E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485" name="Text Box 41">
          <a:extLst>
            <a:ext uri="{FF2B5EF4-FFF2-40B4-BE49-F238E27FC236}">
              <a16:creationId xmlns:a16="http://schemas.microsoft.com/office/drawing/2014/main" id="{030B830D-9FC6-4300-806D-1F2C59E80EF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486" name="Text Box 43">
          <a:extLst>
            <a:ext uri="{FF2B5EF4-FFF2-40B4-BE49-F238E27FC236}">
              <a16:creationId xmlns:a16="http://schemas.microsoft.com/office/drawing/2014/main" id="{7C46B4F9-D807-453E-A627-AD66CE47C86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487" name="Text Box 1">
          <a:extLst>
            <a:ext uri="{FF2B5EF4-FFF2-40B4-BE49-F238E27FC236}">
              <a16:creationId xmlns:a16="http://schemas.microsoft.com/office/drawing/2014/main" id="{F8CB182F-D53C-4574-BE27-D45C4672140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488" name="Text Box 8">
          <a:extLst>
            <a:ext uri="{FF2B5EF4-FFF2-40B4-BE49-F238E27FC236}">
              <a16:creationId xmlns:a16="http://schemas.microsoft.com/office/drawing/2014/main" id="{C4C900FF-7075-498B-945B-E57A36F8DFA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489" name="Text Box 9">
          <a:extLst>
            <a:ext uri="{FF2B5EF4-FFF2-40B4-BE49-F238E27FC236}">
              <a16:creationId xmlns:a16="http://schemas.microsoft.com/office/drawing/2014/main" id="{AD28987A-B853-4F7E-AE0B-852E0C3320F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490" name="Text Box 10">
          <a:extLst>
            <a:ext uri="{FF2B5EF4-FFF2-40B4-BE49-F238E27FC236}">
              <a16:creationId xmlns:a16="http://schemas.microsoft.com/office/drawing/2014/main" id="{101C07D1-B3AA-40CD-8396-4E5682A1F51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491" name="Text Box 41">
          <a:extLst>
            <a:ext uri="{FF2B5EF4-FFF2-40B4-BE49-F238E27FC236}">
              <a16:creationId xmlns:a16="http://schemas.microsoft.com/office/drawing/2014/main" id="{4B23647C-8EF8-4AA0-9AEE-285E8797730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492" name="Text Box 43">
          <a:extLst>
            <a:ext uri="{FF2B5EF4-FFF2-40B4-BE49-F238E27FC236}">
              <a16:creationId xmlns:a16="http://schemas.microsoft.com/office/drawing/2014/main" id="{616C7646-561F-4201-BB3E-1D4A028EA47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493" name="Text Box 1">
          <a:extLst>
            <a:ext uri="{FF2B5EF4-FFF2-40B4-BE49-F238E27FC236}">
              <a16:creationId xmlns:a16="http://schemas.microsoft.com/office/drawing/2014/main" id="{97B0C82F-B400-4990-B3C9-997D668F562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494" name="Text Box 8">
          <a:extLst>
            <a:ext uri="{FF2B5EF4-FFF2-40B4-BE49-F238E27FC236}">
              <a16:creationId xmlns:a16="http://schemas.microsoft.com/office/drawing/2014/main" id="{19EAE660-B26C-43AE-A8DC-4E3AC3A8002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495" name="Text Box 9">
          <a:extLst>
            <a:ext uri="{FF2B5EF4-FFF2-40B4-BE49-F238E27FC236}">
              <a16:creationId xmlns:a16="http://schemas.microsoft.com/office/drawing/2014/main" id="{84A1BEEB-798E-4827-8F8B-89A15BA678A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496" name="Text Box 10">
          <a:extLst>
            <a:ext uri="{FF2B5EF4-FFF2-40B4-BE49-F238E27FC236}">
              <a16:creationId xmlns:a16="http://schemas.microsoft.com/office/drawing/2014/main" id="{0E42A231-085C-4BEB-9C43-E820C318CEC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497" name="Text Box 41">
          <a:extLst>
            <a:ext uri="{FF2B5EF4-FFF2-40B4-BE49-F238E27FC236}">
              <a16:creationId xmlns:a16="http://schemas.microsoft.com/office/drawing/2014/main" id="{EC52C346-62AE-43FE-8C82-DC2B8A70AF4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498" name="Text Box 43">
          <a:extLst>
            <a:ext uri="{FF2B5EF4-FFF2-40B4-BE49-F238E27FC236}">
              <a16:creationId xmlns:a16="http://schemas.microsoft.com/office/drawing/2014/main" id="{E6D8F7F6-769C-4A24-8766-FFF330EE764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499" name="Text Box 1">
          <a:extLst>
            <a:ext uri="{FF2B5EF4-FFF2-40B4-BE49-F238E27FC236}">
              <a16:creationId xmlns:a16="http://schemas.microsoft.com/office/drawing/2014/main" id="{3756FF51-2BF7-4B88-B250-6B0CE3CEB59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500" name="Text Box 8">
          <a:extLst>
            <a:ext uri="{FF2B5EF4-FFF2-40B4-BE49-F238E27FC236}">
              <a16:creationId xmlns:a16="http://schemas.microsoft.com/office/drawing/2014/main" id="{BECC9162-CC21-4053-A6E7-1FE868EE2D3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501" name="Text Box 9">
          <a:extLst>
            <a:ext uri="{FF2B5EF4-FFF2-40B4-BE49-F238E27FC236}">
              <a16:creationId xmlns:a16="http://schemas.microsoft.com/office/drawing/2014/main" id="{B2135F10-4D3C-428D-84F1-B5190CAE649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502" name="Text Box 10">
          <a:extLst>
            <a:ext uri="{FF2B5EF4-FFF2-40B4-BE49-F238E27FC236}">
              <a16:creationId xmlns:a16="http://schemas.microsoft.com/office/drawing/2014/main" id="{9D8BE8A5-20DE-45D7-AC47-44C0127D920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503" name="Text Box 41">
          <a:extLst>
            <a:ext uri="{FF2B5EF4-FFF2-40B4-BE49-F238E27FC236}">
              <a16:creationId xmlns:a16="http://schemas.microsoft.com/office/drawing/2014/main" id="{30297234-0A7D-4FBF-B7C3-CB8F107B3DA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504" name="Text Box 43">
          <a:extLst>
            <a:ext uri="{FF2B5EF4-FFF2-40B4-BE49-F238E27FC236}">
              <a16:creationId xmlns:a16="http://schemas.microsoft.com/office/drawing/2014/main" id="{8C7937C8-D509-41B0-B929-9B467B1B83A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505" name="Text Box 1">
          <a:extLst>
            <a:ext uri="{FF2B5EF4-FFF2-40B4-BE49-F238E27FC236}">
              <a16:creationId xmlns:a16="http://schemas.microsoft.com/office/drawing/2014/main" id="{C946C952-ED59-43C3-8C50-4D5F1C6CFCE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506" name="Text Box 8">
          <a:extLst>
            <a:ext uri="{FF2B5EF4-FFF2-40B4-BE49-F238E27FC236}">
              <a16:creationId xmlns:a16="http://schemas.microsoft.com/office/drawing/2014/main" id="{A24D285A-B190-4356-B67D-4B5893E058D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507" name="Text Box 9">
          <a:extLst>
            <a:ext uri="{FF2B5EF4-FFF2-40B4-BE49-F238E27FC236}">
              <a16:creationId xmlns:a16="http://schemas.microsoft.com/office/drawing/2014/main" id="{8CCD0885-2B5F-4FFD-BA7B-38C7BC2DEC0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508" name="Text Box 10">
          <a:extLst>
            <a:ext uri="{FF2B5EF4-FFF2-40B4-BE49-F238E27FC236}">
              <a16:creationId xmlns:a16="http://schemas.microsoft.com/office/drawing/2014/main" id="{EF6A862F-4D68-4487-89D1-4DCC004A15F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509" name="Text Box 41">
          <a:extLst>
            <a:ext uri="{FF2B5EF4-FFF2-40B4-BE49-F238E27FC236}">
              <a16:creationId xmlns:a16="http://schemas.microsoft.com/office/drawing/2014/main" id="{CF8A7FF2-6BDA-47C3-BA00-40ACE70B00E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510" name="Text Box 43">
          <a:extLst>
            <a:ext uri="{FF2B5EF4-FFF2-40B4-BE49-F238E27FC236}">
              <a16:creationId xmlns:a16="http://schemas.microsoft.com/office/drawing/2014/main" id="{6CCB4060-EE50-4261-B08D-8ED7EBE9351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511" name="Text Box 1">
          <a:extLst>
            <a:ext uri="{FF2B5EF4-FFF2-40B4-BE49-F238E27FC236}">
              <a16:creationId xmlns:a16="http://schemas.microsoft.com/office/drawing/2014/main" id="{57AA575A-C7C2-4A75-8DB2-8DD1FE4BD0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512" name="Text Box 8">
          <a:extLst>
            <a:ext uri="{FF2B5EF4-FFF2-40B4-BE49-F238E27FC236}">
              <a16:creationId xmlns:a16="http://schemas.microsoft.com/office/drawing/2014/main" id="{3E851AC1-81F7-4330-B92A-16B053E2A80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513" name="Text Box 9">
          <a:extLst>
            <a:ext uri="{FF2B5EF4-FFF2-40B4-BE49-F238E27FC236}">
              <a16:creationId xmlns:a16="http://schemas.microsoft.com/office/drawing/2014/main" id="{57EC1152-6488-48E1-BC99-3A5A1B62677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514" name="Text Box 10">
          <a:extLst>
            <a:ext uri="{FF2B5EF4-FFF2-40B4-BE49-F238E27FC236}">
              <a16:creationId xmlns:a16="http://schemas.microsoft.com/office/drawing/2014/main" id="{B3D16DCF-20CB-4A09-94A9-BE82B9BE7FD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515" name="Text Box 41">
          <a:extLst>
            <a:ext uri="{FF2B5EF4-FFF2-40B4-BE49-F238E27FC236}">
              <a16:creationId xmlns:a16="http://schemas.microsoft.com/office/drawing/2014/main" id="{2EB5F1D8-DD3D-4299-ACFC-2C50F3C6AC8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516" name="Text Box 43">
          <a:extLst>
            <a:ext uri="{FF2B5EF4-FFF2-40B4-BE49-F238E27FC236}">
              <a16:creationId xmlns:a16="http://schemas.microsoft.com/office/drawing/2014/main" id="{BF6F8FE6-600B-4131-9F95-F942F5264C9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517" name="Text Box 1">
          <a:extLst>
            <a:ext uri="{FF2B5EF4-FFF2-40B4-BE49-F238E27FC236}">
              <a16:creationId xmlns:a16="http://schemas.microsoft.com/office/drawing/2014/main" id="{2C44D6AB-584A-4B8C-A3C2-3496C997C09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518" name="Text Box 8">
          <a:extLst>
            <a:ext uri="{FF2B5EF4-FFF2-40B4-BE49-F238E27FC236}">
              <a16:creationId xmlns:a16="http://schemas.microsoft.com/office/drawing/2014/main" id="{F350909E-A8E3-43CE-839A-EF5C1846047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519" name="Text Box 9">
          <a:extLst>
            <a:ext uri="{FF2B5EF4-FFF2-40B4-BE49-F238E27FC236}">
              <a16:creationId xmlns:a16="http://schemas.microsoft.com/office/drawing/2014/main" id="{3A58DC0B-753B-44E6-8995-4E9C0B710BC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520" name="Text Box 10">
          <a:extLst>
            <a:ext uri="{FF2B5EF4-FFF2-40B4-BE49-F238E27FC236}">
              <a16:creationId xmlns:a16="http://schemas.microsoft.com/office/drawing/2014/main" id="{D5654AB9-B854-4FBA-A592-E495FA2A883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521" name="Text Box 41">
          <a:extLst>
            <a:ext uri="{FF2B5EF4-FFF2-40B4-BE49-F238E27FC236}">
              <a16:creationId xmlns:a16="http://schemas.microsoft.com/office/drawing/2014/main" id="{0987F99F-2934-48FA-97F6-2D84840B7D7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522" name="Text Box 43">
          <a:extLst>
            <a:ext uri="{FF2B5EF4-FFF2-40B4-BE49-F238E27FC236}">
              <a16:creationId xmlns:a16="http://schemas.microsoft.com/office/drawing/2014/main" id="{05E9E5B2-CEA3-4EAE-A7F5-6BB331F8D3C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523" name="Text Box 1">
          <a:extLst>
            <a:ext uri="{FF2B5EF4-FFF2-40B4-BE49-F238E27FC236}">
              <a16:creationId xmlns:a16="http://schemas.microsoft.com/office/drawing/2014/main" id="{25319946-E99A-43A8-874D-900715F33A9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524" name="Text Box 8">
          <a:extLst>
            <a:ext uri="{FF2B5EF4-FFF2-40B4-BE49-F238E27FC236}">
              <a16:creationId xmlns:a16="http://schemas.microsoft.com/office/drawing/2014/main" id="{394310DE-17AA-4397-8CCC-91D87D82855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525" name="Text Box 9">
          <a:extLst>
            <a:ext uri="{FF2B5EF4-FFF2-40B4-BE49-F238E27FC236}">
              <a16:creationId xmlns:a16="http://schemas.microsoft.com/office/drawing/2014/main" id="{A9ADE7ED-6DAE-4AFA-8165-07BBAB68AB4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526" name="Text Box 10">
          <a:extLst>
            <a:ext uri="{FF2B5EF4-FFF2-40B4-BE49-F238E27FC236}">
              <a16:creationId xmlns:a16="http://schemas.microsoft.com/office/drawing/2014/main" id="{257A5FFF-2300-4431-8E55-CB586055EDD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527" name="Text Box 41">
          <a:extLst>
            <a:ext uri="{FF2B5EF4-FFF2-40B4-BE49-F238E27FC236}">
              <a16:creationId xmlns:a16="http://schemas.microsoft.com/office/drawing/2014/main" id="{A66AA665-CBC3-4030-A89B-A73BE5D7E3D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528" name="Text Box 43">
          <a:extLst>
            <a:ext uri="{FF2B5EF4-FFF2-40B4-BE49-F238E27FC236}">
              <a16:creationId xmlns:a16="http://schemas.microsoft.com/office/drawing/2014/main" id="{3D52C03D-F726-4F65-BB8E-38E6BAF0363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529" name="Text Box 1">
          <a:extLst>
            <a:ext uri="{FF2B5EF4-FFF2-40B4-BE49-F238E27FC236}">
              <a16:creationId xmlns:a16="http://schemas.microsoft.com/office/drawing/2014/main" id="{5610CA99-C531-4072-B628-DD5A2346992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530" name="Text Box 8">
          <a:extLst>
            <a:ext uri="{FF2B5EF4-FFF2-40B4-BE49-F238E27FC236}">
              <a16:creationId xmlns:a16="http://schemas.microsoft.com/office/drawing/2014/main" id="{F9038F46-D6F6-4BF7-A0FF-4BC05B0F8B8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531" name="Text Box 9">
          <a:extLst>
            <a:ext uri="{FF2B5EF4-FFF2-40B4-BE49-F238E27FC236}">
              <a16:creationId xmlns:a16="http://schemas.microsoft.com/office/drawing/2014/main" id="{B205F0CE-3D59-45C5-AC7C-F92A0826112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532" name="Text Box 10">
          <a:extLst>
            <a:ext uri="{FF2B5EF4-FFF2-40B4-BE49-F238E27FC236}">
              <a16:creationId xmlns:a16="http://schemas.microsoft.com/office/drawing/2014/main" id="{9D331235-159A-4FF2-8ACA-EC3BBF52C46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533" name="Text Box 41">
          <a:extLst>
            <a:ext uri="{FF2B5EF4-FFF2-40B4-BE49-F238E27FC236}">
              <a16:creationId xmlns:a16="http://schemas.microsoft.com/office/drawing/2014/main" id="{246CD2FA-3859-4235-91C4-C9BB14428AE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534" name="Text Box 43">
          <a:extLst>
            <a:ext uri="{FF2B5EF4-FFF2-40B4-BE49-F238E27FC236}">
              <a16:creationId xmlns:a16="http://schemas.microsoft.com/office/drawing/2014/main" id="{A881327C-3A6E-4F3A-9EC6-B71046D5761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535" name="Text Box 1">
          <a:extLst>
            <a:ext uri="{FF2B5EF4-FFF2-40B4-BE49-F238E27FC236}">
              <a16:creationId xmlns:a16="http://schemas.microsoft.com/office/drawing/2014/main" id="{A4269D63-5A30-4913-896B-A1B90C027AE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536" name="Text Box 8">
          <a:extLst>
            <a:ext uri="{FF2B5EF4-FFF2-40B4-BE49-F238E27FC236}">
              <a16:creationId xmlns:a16="http://schemas.microsoft.com/office/drawing/2014/main" id="{5C203B36-E9F4-4DE7-AFF8-F81215FC48C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537" name="Text Box 9">
          <a:extLst>
            <a:ext uri="{FF2B5EF4-FFF2-40B4-BE49-F238E27FC236}">
              <a16:creationId xmlns:a16="http://schemas.microsoft.com/office/drawing/2014/main" id="{D3C7EF48-BDC1-4823-A7E9-3C32C44DEE1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538" name="Text Box 10">
          <a:extLst>
            <a:ext uri="{FF2B5EF4-FFF2-40B4-BE49-F238E27FC236}">
              <a16:creationId xmlns:a16="http://schemas.microsoft.com/office/drawing/2014/main" id="{4D23AEA5-5BF2-48AD-95BA-4723727DD08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539" name="Text Box 41">
          <a:extLst>
            <a:ext uri="{FF2B5EF4-FFF2-40B4-BE49-F238E27FC236}">
              <a16:creationId xmlns:a16="http://schemas.microsoft.com/office/drawing/2014/main" id="{009EC1F3-3981-4BD9-A0CD-D5CA449FC1A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540" name="Text Box 43">
          <a:extLst>
            <a:ext uri="{FF2B5EF4-FFF2-40B4-BE49-F238E27FC236}">
              <a16:creationId xmlns:a16="http://schemas.microsoft.com/office/drawing/2014/main" id="{3071C817-8FA1-4033-BF64-9185A2424EA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541" name="Text Box 1">
          <a:extLst>
            <a:ext uri="{FF2B5EF4-FFF2-40B4-BE49-F238E27FC236}">
              <a16:creationId xmlns:a16="http://schemas.microsoft.com/office/drawing/2014/main" id="{38135562-3B65-48FB-A201-87CD818EA57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542" name="Text Box 8">
          <a:extLst>
            <a:ext uri="{FF2B5EF4-FFF2-40B4-BE49-F238E27FC236}">
              <a16:creationId xmlns:a16="http://schemas.microsoft.com/office/drawing/2014/main" id="{0A5B1509-4839-4CEA-A516-93D616FE472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543" name="Text Box 9">
          <a:extLst>
            <a:ext uri="{FF2B5EF4-FFF2-40B4-BE49-F238E27FC236}">
              <a16:creationId xmlns:a16="http://schemas.microsoft.com/office/drawing/2014/main" id="{57DFF801-382F-4834-809C-8B9B1F45E43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544" name="Text Box 10">
          <a:extLst>
            <a:ext uri="{FF2B5EF4-FFF2-40B4-BE49-F238E27FC236}">
              <a16:creationId xmlns:a16="http://schemas.microsoft.com/office/drawing/2014/main" id="{039319BF-ED23-49B9-8E44-369939C2839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545" name="Text Box 41">
          <a:extLst>
            <a:ext uri="{FF2B5EF4-FFF2-40B4-BE49-F238E27FC236}">
              <a16:creationId xmlns:a16="http://schemas.microsoft.com/office/drawing/2014/main" id="{240AB0A6-6356-4602-99F9-BA6BE30A159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546" name="Text Box 43">
          <a:extLst>
            <a:ext uri="{FF2B5EF4-FFF2-40B4-BE49-F238E27FC236}">
              <a16:creationId xmlns:a16="http://schemas.microsoft.com/office/drawing/2014/main" id="{44684E7F-D9CE-4236-AA3D-C98C06222A2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547" name="Text Box 1">
          <a:extLst>
            <a:ext uri="{FF2B5EF4-FFF2-40B4-BE49-F238E27FC236}">
              <a16:creationId xmlns:a16="http://schemas.microsoft.com/office/drawing/2014/main" id="{973EB927-5B05-4749-B92A-AA821C033E6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548" name="Text Box 8">
          <a:extLst>
            <a:ext uri="{FF2B5EF4-FFF2-40B4-BE49-F238E27FC236}">
              <a16:creationId xmlns:a16="http://schemas.microsoft.com/office/drawing/2014/main" id="{EED88B9F-2A75-4B68-936C-BF39BD3FE62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549" name="Text Box 9">
          <a:extLst>
            <a:ext uri="{FF2B5EF4-FFF2-40B4-BE49-F238E27FC236}">
              <a16:creationId xmlns:a16="http://schemas.microsoft.com/office/drawing/2014/main" id="{8CBF70DD-2FD6-4850-8D52-1063C7BFA0F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550" name="Text Box 10">
          <a:extLst>
            <a:ext uri="{FF2B5EF4-FFF2-40B4-BE49-F238E27FC236}">
              <a16:creationId xmlns:a16="http://schemas.microsoft.com/office/drawing/2014/main" id="{7CD977AB-55F8-4F55-A5B9-E2185D5241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551" name="Text Box 41">
          <a:extLst>
            <a:ext uri="{FF2B5EF4-FFF2-40B4-BE49-F238E27FC236}">
              <a16:creationId xmlns:a16="http://schemas.microsoft.com/office/drawing/2014/main" id="{72387D2D-808C-45E3-B8EF-3032D0E1098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552" name="Text Box 43">
          <a:extLst>
            <a:ext uri="{FF2B5EF4-FFF2-40B4-BE49-F238E27FC236}">
              <a16:creationId xmlns:a16="http://schemas.microsoft.com/office/drawing/2014/main" id="{39310193-32D6-41FB-BC4F-47D53917A6E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553" name="Text Box 1">
          <a:extLst>
            <a:ext uri="{FF2B5EF4-FFF2-40B4-BE49-F238E27FC236}">
              <a16:creationId xmlns:a16="http://schemas.microsoft.com/office/drawing/2014/main" id="{0D466024-2BFD-4FBA-9233-EA7F6C67C9F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554" name="Text Box 8">
          <a:extLst>
            <a:ext uri="{FF2B5EF4-FFF2-40B4-BE49-F238E27FC236}">
              <a16:creationId xmlns:a16="http://schemas.microsoft.com/office/drawing/2014/main" id="{CBE199E5-7672-49CF-B667-4E1769DA00D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555" name="Text Box 9">
          <a:extLst>
            <a:ext uri="{FF2B5EF4-FFF2-40B4-BE49-F238E27FC236}">
              <a16:creationId xmlns:a16="http://schemas.microsoft.com/office/drawing/2014/main" id="{55D06441-9839-4E04-9AFD-683FDFD6C8E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556" name="Text Box 10">
          <a:extLst>
            <a:ext uri="{FF2B5EF4-FFF2-40B4-BE49-F238E27FC236}">
              <a16:creationId xmlns:a16="http://schemas.microsoft.com/office/drawing/2014/main" id="{3D702EAE-9F2C-45B3-9606-59BCC6E93F1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557" name="Text Box 41">
          <a:extLst>
            <a:ext uri="{FF2B5EF4-FFF2-40B4-BE49-F238E27FC236}">
              <a16:creationId xmlns:a16="http://schemas.microsoft.com/office/drawing/2014/main" id="{6862B5D2-C516-457B-B232-1874064E21E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558" name="Text Box 43">
          <a:extLst>
            <a:ext uri="{FF2B5EF4-FFF2-40B4-BE49-F238E27FC236}">
              <a16:creationId xmlns:a16="http://schemas.microsoft.com/office/drawing/2014/main" id="{3C621FFC-41B9-4CFA-B52B-9D6E10334E0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559" name="Text Box 1">
          <a:extLst>
            <a:ext uri="{FF2B5EF4-FFF2-40B4-BE49-F238E27FC236}">
              <a16:creationId xmlns:a16="http://schemas.microsoft.com/office/drawing/2014/main" id="{BD17F71D-8851-49B3-AEA0-8E9E6D6C269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560" name="Text Box 8">
          <a:extLst>
            <a:ext uri="{FF2B5EF4-FFF2-40B4-BE49-F238E27FC236}">
              <a16:creationId xmlns:a16="http://schemas.microsoft.com/office/drawing/2014/main" id="{87E6A389-6B61-45EF-82C4-E77ED7CC28A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561" name="Text Box 9">
          <a:extLst>
            <a:ext uri="{FF2B5EF4-FFF2-40B4-BE49-F238E27FC236}">
              <a16:creationId xmlns:a16="http://schemas.microsoft.com/office/drawing/2014/main" id="{ADE37DEF-7BD0-42FD-A5A2-F3960CC3461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562" name="Text Box 10">
          <a:extLst>
            <a:ext uri="{FF2B5EF4-FFF2-40B4-BE49-F238E27FC236}">
              <a16:creationId xmlns:a16="http://schemas.microsoft.com/office/drawing/2014/main" id="{429F6E3C-C758-470D-9330-E6AE1F64DB9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563" name="Text Box 41">
          <a:extLst>
            <a:ext uri="{FF2B5EF4-FFF2-40B4-BE49-F238E27FC236}">
              <a16:creationId xmlns:a16="http://schemas.microsoft.com/office/drawing/2014/main" id="{95A0BCC2-8171-41D4-B061-644E18091A8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564" name="Text Box 43">
          <a:extLst>
            <a:ext uri="{FF2B5EF4-FFF2-40B4-BE49-F238E27FC236}">
              <a16:creationId xmlns:a16="http://schemas.microsoft.com/office/drawing/2014/main" id="{2522DF00-5402-4A2D-BC40-F1D7BFEE544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565" name="Text Box 1">
          <a:extLst>
            <a:ext uri="{FF2B5EF4-FFF2-40B4-BE49-F238E27FC236}">
              <a16:creationId xmlns:a16="http://schemas.microsoft.com/office/drawing/2014/main" id="{71293174-9A6F-497F-BF0E-030A98E875C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566" name="Text Box 8">
          <a:extLst>
            <a:ext uri="{FF2B5EF4-FFF2-40B4-BE49-F238E27FC236}">
              <a16:creationId xmlns:a16="http://schemas.microsoft.com/office/drawing/2014/main" id="{C61DFF12-BE51-44C9-BE3D-60C7FE7DCDB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567" name="Text Box 9">
          <a:extLst>
            <a:ext uri="{FF2B5EF4-FFF2-40B4-BE49-F238E27FC236}">
              <a16:creationId xmlns:a16="http://schemas.microsoft.com/office/drawing/2014/main" id="{6D99F280-B93D-43B3-9464-EC70723B0A1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568" name="Text Box 10">
          <a:extLst>
            <a:ext uri="{FF2B5EF4-FFF2-40B4-BE49-F238E27FC236}">
              <a16:creationId xmlns:a16="http://schemas.microsoft.com/office/drawing/2014/main" id="{AF2D193B-129A-4D1A-A625-36600AB9F42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569" name="Text Box 41">
          <a:extLst>
            <a:ext uri="{FF2B5EF4-FFF2-40B4-BE49-F238E27FC236}">
              <a16:creationId xmlns:a16="http://schemas.microsoft.com/office/drawing/2014/main" id="{6C183721-8FFD-4F06-979E-E106CBE40CF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570" name="Text Box 43">
          <a:extLst>
            <a:ext uri="{FF2B5EF4-FFF2-40B4-BE49-F238E27FC236}">
              <a16:creationId xmlns:a16="http://schemas.microsoft.com/office/drawing/2014/main" id="{B35A1131-F993-4977-B92C-817B0CA871F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571" name="Text Box 1">
          <a:extLst>
            <a:ext uri="{FF2B5EF4-FFF2-40B4-BE49-F238E27FC236}">
              <a16:creationId xmlns:a16="http://schemas.microsoft.com/office/drawing/2014/main" id="{5C9B3C85-A6F1-4AB8-8C02-7E5200F9DC9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572" name="Text Box 8">
          <a:extLst>
            <a:ext uri="{FF2B5EF4-FFF2-40B4-BE49-F238E27FC236}">
              <a16:creationId xmlns:a16="http://schemas.microsoft.com/office/drawing/2014/main" id="{BA9C2B3D-0CC0-4AE1-B5CF-01DF83D15F1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573" name="Text Box 9">
          <a:extLst>
            <a:ext uri="{FF2B5EF4-FFF2-40B4-BE49-F238E27FC236}">
              <a16:creationId xmlns:a16="http://schemas.microsoft.com/office/drawing/2014/main" id="{1A5BCD4D-0C58-45E8-B334-6F46FF6E3A2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574" name="Text Box 10">
          <a:extLst>
            <a:ext uri="{FF2B5EF4-FFF2-40B4-BE49-F238E27FC236}">
              <a16:creationId xmlns:a16="http://schemas.microsoft.com/office/drawing/2014/main" id="{C07935BB-7F78-41D5-8FF1-4B48CA0F375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575" name="Text Box 41">
          <a:extLst>
            <a:ext uri="{FF2B5EF4-FFF2-40B4-BE49-F238E27FC236}">
              <a16:creationId xmlns:a16="http://schemas.microsoft.com/office/drawing/2014/main" id="{0AA6D9AE-41D1-47FA-B82D-127DAA40588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576" name="Text Box 43">
          <a:extLst>
            <a:ext uri="{FF2B5EF4-FFF2-40B4-BE49-F238E27FC236}">
              <a16:creationId xmlns:a16="http://schemas.microsoft.com/office/drawing/2014/main" id="{A00067E0-7942-491D-9DD3-1B257549161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577" name="Text Box 1">
          <a:extLst>
            <a:ext uri="{FF2B5EF4-FFF2-40B4-BE49-F238E27FC236}">
              <a16:creationId xmlns:a16="http://schemas.microsoft.com/office/drawing/2014/main" id="{BFD0375F-189A-411B-90AF-4B1E9D48F06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578" name="Text Box 8">
          <a:extLst>
            <a:ext uri="{FF2B5EF4-FFF2-40B4-BE49-F238E27FC236}">
              <a16:creationId xmlns:a16="http://schemas.microsoft.com/office/drawing/2014/main" id="{05A57260-9829-41CC-A746-6F28366100A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579" name="Text Box 9">
          <a:extLst>
            <a:ext uri="{FF2B5EF4-FFF2-40B4-BE49-F238E27FC236}">
              <a16:creationId xmlns:a16="http://schemas.microsoft.com/office/drawing/2014/main" id="{741560C5-3514-4B83-9E91-156840E6D88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580" name="Text Box 10">
          <a:extLst>
            <a:ext uri="{FF2B5EF4-FFF2-40B4-BE49-F238E27FC236}">
              <a16:creationId xmlns:a16="http://schemas.microsoft.com/office/drawing/2014/main" id="{E0C6E448-DC35-49DA-905B-6522D350FCF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581" name="Text Box 41">
          <a:extLst>
            <a:ext uri="{FF2B5EF4-FFF2-40B4-BE49-F238E27FC236}">
              <a16:creationId xmlns:a16="http://schemas.microsoft.com/office/drawing/2014/main" id="{3906AD91-CCA9-481D-ACAA-A912005BECF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582" name="Text Box 43">
          <a:extLst>
            <a:ext uri="{FF2B5EF4-FFF2-40B4-BE49-F238E27FC236}">
              <a16:creationId xmlns:a16="http://schemas.microsoft.com/office/drawing/2014/main" id="{089937D3-25F9-4177-ACFB-7EECE8602B3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583" name="Text Box 1">
          <a:extLst>
            <a:ext uri="{FF2B5EF4-FFF2-40B4-BE49-F238E27FC236}">
              <a16:creationId xmlns:a16="http://schemas.microsoft.com/office/drawing/2014/main" id="{F75489EA-4143-4E69-92B2-236D53DF059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584" name="Text Box 8">
          <a:extLst>
            <a:ext uri="{FF2B5EF4-FFF2-40B4-BE49-F238E27FC236}">
              <a16:creationId xmlns:a16="http://schemas.microsoft.com/office/drawing/2014/main" id="{A210444E-079E-4BEB-B16C-1FE0FA2B432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585" name="Text Box 9">
          <a:extLst>
            <a:ext uri="{FF2B5EF4-FFF2-40B4-BE49-F238E27FC236}">
              <a16:creationId xmlns:a16="http://schemas.microsoft.com/office/drawing/2014/main" id="{D9C00977-833F-482A-9A2F-8C6143AAFB9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586" name="Text Box 10">
          <a:extLst>
            <a:ext uri="{FF2B5EF4-FFF2-40B4-BE49-F238E27FC236}">
              <a16:creationId xmlns:a16="http://schemas.microsoft.com/office/drawing/2014/main" id="{E16658EA-7488-4EE6-8F98-81E4C9D9608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587" name="Text Box 41">
          <a:extLst>
            <a:ext uri="{FF2B5EF4-FFF2-40B4-BE49-F238E27FC236}">
              <a16:creationId xmlns:a16="http://schemas.microsoft.com/office/drawing/2014/main" id="{AB634AD2-4152-46C1-8E16-2FFD4062392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588" name="Text Box 43">
          <a:extLst>
            <a:ext uri="{FF2B5EF4-FFF2-40B4-BE49-F238E27FC236}">
              <a16:creationId xmlns:a16="http://schemas.microsoft.com/office/drawing/2014/main" id="{D8CF69D3-52B6-439C-B08B-C57968C174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589" name="Text Box 1">
          <a:extLst>
            <a:ext uri="{FF2B5EF4-FFF2-40B4-BE49-F238E27FC236}">
              <a16:creationId xmlns:a16="http://schemas.microsoft.com/office/drawing/2014/main" id="{E5928562-5F5F-4F04-87D4-E8273B35890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590" name="Text Box 8">
          <a:extLst>
            <a:ext uri="{FF2B5EF4-FFF2-40B4-BE49-F238E27FC236}">
              <a16:creationId xmlns:a16="http://schemas.microsoft.com/office/drawing/2014/main" id="{CD0B155C-8D48-4871-AC13-9A3DD24286E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591" name="Text Box 9">
          <a:extLst>
            <a:ext uri="{FF2B5EF4-FFF2-40B4-BE49-F238E27FC236}">
              <a16:creationId xmlns:a16="http://schemas.microsoft.com/office/drawing/2014/main" id="{A57A032A-D187-4B12-A559-11B5FE2D8DE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592" name="Text Box 10">
          <a:extLst>
            <a:ext uri="{FF2B5EF4-FFF2-40B4-BE49-F238E27FC236}">
              <a16:creationId xmlns:a16="http://schemas.microsoft.com/office/drawing/2014/main" id="{2EE7BEF6-4C16-4ECE-94E8-D60C7B431A1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593" name="Text Box 41">
          <a:extLst>
            <a:ext uri="{FF2B5EF4-FFF2-40B4-BE49-F238E27FC236}">
              <a16:creationId xmlns:a16="http://schemas.microsoft.com/office/drawing/2014/main" id="{8138A1CF-8671-4461-846E-5BC2BAB6797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594" name="Text Box 43">
          <a:extLst>
            <a:ext uri="{FF2B5EF4-FFF2-40B4-BE49-F238E27FC236}">
              <a16:creationId xmlns:a16="http://schemas.microsoft.com/office/drawing/2014/main" id="{DAE0ACAB-874D-487A-B6C6-FD646FC5E23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595" name="Text Box 1">
          <a:extLst>
            <a:ext uri="{FF2B5EF4-FFF2-40B4-BE49-F238E27FC236}">
              <a16:creationId xmlns:a16="http://schemas.microsoft.com/office/drawing/2014/main" id="{1D5FEFF4-6415-418F-85B7-316448FA359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596" name="Text Box 8">
          <a:extLst>
            <a:ext uri="{FF2B5EF4-FFF2-40B4-BE49-F238E27FC236}">
              <a16:creationId xmlns:a16="http://schemas.microsoft.com/office/drawing/2014/main" id="{A9D4EBD9-F3E8-4AAA-A947-D7C1A92AF65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597" name="Text Box 9">
          <a:extLst>
            <a:ext uri="{FF2B5EF4-FFF2-40B4-BE49-F238E27FC236}">
              <a16:creationId xmlns:a16="http://schemas.microsoft.com/office/drawing/2014/main" id="{C7CACBEC-4048-44F6-B4A2-0D3609FEE5A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598" name="Text Box 10">
          <a:extLst>
            <a:ext uri="{FF2B5EF4-FFF2-40B4-BE49-F238E27FC236}">
              <a16:creationId xmlns:a16="http://schemas.microsoft.com/office/drawing/2014/main" id="{909FEF0D-442D-473A-B86C-03D639FF287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599" name="Text Box 41">
          <a:extLst>
            <a:ext uri="{FF2B5EF4-FFF2-40B4-BE49-F238E27FC236}">
              <a16:creationId xmlns:a16="http://schemas.microsoft.com/office/drawing/2014/main" id="{47985B68-FCB8-43B0-83FA-DB3EE5981B4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38100"/>
    <xdr:sp macro="" textlink="">
      <xdr:nvSpPr>
        <xdr:cNvPr id="248600" name="Text Box 43">
          <a:extLst>
            <a:ext uri="{FF2B5EF4-FFF2-40B4-BE49-F238E27FC236}">
              <a16:creationId xmlns:a16="http://schemas.microsoft.com/office/drawing/2014/main" id="{F1CCFB0D-9DBA-43EE-9BC6-F9987B8152B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601" name="Text Box 1">
          <a:extLst>
            <a:ext uri="{FF2B5EF4-FFF2-40B4-BE49-F238E27FC236}">
              <a16:creationId xmlns:a16="http://schemas.microsoft.com/office/drawing/2014/main" id="{64E3243C-E1DF-454C-9C68-49968E70F8F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602" name="Text Box 8">
          <a:extLst>
            <a:ext uri="{FF2B5EF4-FFF2-40B4-BE49-F238E27FC236}">
              <a16:creationId xmlns:a16="http://schemas.microsoft.com/office/drawing/2014/main" id="{276B223A-44B5-4A40-9600-0B7B8C9C266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603" name="Text Box 9">
          <a:extLst>
            <a:ext uri="{FF2B5EF4-FFF2-40B4-BE49-F238E27FC236}">
              <a16:creationId xmlns:a16="http://schemas.microsoft.com/office/drawing/2014/main" id="{F8620372-C7D0-449C-8C9F-948D0443F42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604" name="Text Box 10">
          <a:extLst>
            <a:ext uri="{FF2B5EF4-FFF2-40B4-BE49-F238E27FC236}">
              <a16:creationId xmlns:a16="http://schemas.microsoft.com/office/drawing/2014/main" id="{61222385-626B-4567-A05F-77A86D831EB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605" name="Text Box 41">
          <a:extLst>
            <a:ext uri="{FF2B5EF4-FFF2-40B4-BE49-F238E27FC236}">
              <a16:creationId xmlns:a16="http://schemas.microsoft.com/office/drawing/2014/main" id="{35354D0D-3E42-429D-AB30-B19F551398F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606" name="Text Box 43">
          <a:extLst>
            <a:ext uri="{FF2B5EF4-FFF2-40B4-BE49-F238E27FC236}">
              <a16:creationId xmlns:a16="http://schemas.microsoft.com/office/drawing/2014/main" id="{311A5AF0-B05F-4B2E-AEA4-3ECD5AE5E39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607" name="Text Box 1">
          <a:extLst>
            <a:ext uri="{FF2B5EF4-FFF2-40B4-BE49-F238E27FC236}">
              <a16:creationId xmlns:a16="http://schemas.microsoft.com/office/drawing/2014/main" id="{8991F14B-54D0-426C-AEB6-48D2AFE84C7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608" name="Text Box 8">
          <a:extLst>
            <a:ext uri="{FF2B5EF4-FFF2-40B4-BE49-F238E27FC236}">
              <a16:creationId xmlns:a16="http://schemas.microsoft.com/office/drawing/2014/main" id="{2E2D197C-7F9E-4379-A11C-20DC03E42A5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609" name="Text Box 9">
          <a:extLst>
            <a:ext uri="{FF2B5EF4-FFF2-40B4-BE49-F238E27FC236}">
              <a16:creationId xmlns:a16="http://schemas.microsoft.com/office/drawing/2014/main" id="{DF0444F2-67C6-417B-A585-D6CF3872265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610" name="Text Box 10">
          <a:extLst>
            <a:ext uri="{FF2B5EF4-FFF2-40B4-BE49-F238E27FC236}">
              <a16:creationId xmlns:a16="http://schemas.microsoft.com/office/drawing/2014/main" id="{B5C68B76-FA09-43B5-BE4C-4BE0E68EC42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611" name="Text Box 41">
          <a:extLst>
            <a:ext uri="{FF2B5EF4-FFF2-40B4-BE49-F238E27FC236}">
              <a16:creationId xmlns:a16="http://schemas.microsoft.com/office/drawing/2014/main" id="{3EA62E88-48D9-4613-A145-8F9CB1B151C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612" name="Text Box 43">
          <a:extLst>
            <a:ext uri="{FF2B5EF4-FFF2-40B4-BE49-F238E27FC236}">
              <a16:creationId xmlns:a16="http://schemas.microsoft.com/office/drawing/2014/main" id="{FB1D9984-A525-41C9-AB4D-CB74FE688EE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248613" name="Text Box 1">
          <a:extLst>
            <a:ext uri="{FF2B5EF4-FFF2-40B4-BE49-F238E27FC236}">
              <a16:creationId xmlns:a16="http://schemas.microsoft.com/office/drawing/2014/main" id="{C75D28B9-B877-49FF-AC28-A89929A1EBE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248614" name="Text Box 8">
          <a:extLst>
            <a:ext uri="{FF2B5EF4-FFF2-40B4-BE49-F238E27FC236}">
              <a16:creationId xmlns:a16="http://schemas.microsoft.com/office/drawing/2014/main" id="{2D4BB4F0-137E-420D-B88C-32CCABD4490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248615" name="Text Box 9">
          <a:extLst>
            <a:ext uri="{FF2B5EF4-FFF2-40B4-BE49-F238E27FC236}">
              <a16:creationId xmlns:a16="http://schemas.microsoft.com/office/drawing/2014/main" id="{585AAA63-042C-4EAA-A234-FB08B6BC7D1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248616" name="Text Box 10">
          <a:extLst>
            <a:ext uri="{FF2B5EF4-FFF2-40B4-BE49-F238E27FC236}">
              <a16:creationId xmlns:a16="http://schemas.microsoft.com/office/drawing/2014/main" id="{18604ED2-D69E-4774-9F1A-F1F37A9893C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248617" name="Text Box 41">
          <a:extLst>
            <a:ext uri="{FF2B5EF4-FFF2-40B4-BE49-F238E27FC236}">
              <a16:creationId xmlns:a16="http://schemas.microsoft.com/office/drawing/2014/main" id="{A5A6A994-7081-49D0-9E53-72D1AD0277E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248618" name="Text Box 43">
          <a:extLst>
            <a:ext uri="{FF2B5EF4-FFF2-40B4-BE49-F238E27FC236}">
              <a16:creationId xmlns:a16="http://schemas.microsoft.com/office/drawing/2014/main" id="{66355BF4-049D-4CF8-BBD3-74F359591D8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619" name="Text Box 1">
          <a:extLst>
            <a:ext uri="{FF2B5EF4-FFF2-40B4-BE49-F238E27FC236}">
              <a16:creationId xmlns:a16="http://schemas.microsoft.com/office/drawing/2014/main" id="{6D0F6C9D-F893-451A-8922-591D97747F1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620" name="Text Box 8">
          <a:extLst>
            <a:ext uri="{FF2B5EF4-FFF2-40B4-BE49-F238E27FC236}">
              <a16:creationId xmlns:a16="http://schemas.microsoft.com/office/drawing/2014/main" id="{BD3DAF73-57E9-4EE4-9B6E-5ABA68A41B6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621" name="Text Box 9">
          <a:extLst>
            <a:ext uri="{FF2B5EF4-FFF2-40B4-BE49-F238E27FC236}">
              <a16:creationId xmlns:a16="http://schemas.microsoft.com/office/drawing/2014/main" id="{B531DBBF-07A5-401F-8AA7-58B0A14E54A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622" name="Text Box 10">
          <a:extLst>
            <a:ext uri="{FF2B5EF4-FFF2-40B4-BE49-F238E27FC236}">
              <a16:creationId xmlns:a16="http://schemas.microsoft.com/office/drawing/2014/main" id="{D3BA298A-42A2-4FF9-B83A-0EE8F9F3FCD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623" name="Text Box 41">
          <a:extLst>
            <a:ext uri="{FF2B5EF4-FFF2-40B4-BE49-F238E27FC236}">
              <a16:creationId xmlns:a16="http://schemas.microsoft.com/office/drawing/2014/main" id="{12B8CE3E-9158-4888-9762-AE1235CE770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624" name="Text Box 43">
          <a:extLst>
            <a:ext uri="{FF2B5EF4-FFF2-40B4-BE49-F238E27FC236}">
              <a16:creationId xmlns:a16="http://schemas.microsoft.com/office/drawing/2014/main" id="{C7916DD7-7583-4428-B42A-BAE30A2D296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625" name="Text Box 1">
          <a:extLst>
            <a:ext uri="{FF2B5EF4-FFF2-40B4-BE49-F238E27FC236}">
              <a16:creationId xmlns:a16="http://schemas.microsoft.com/office/drawing/2014/main" id="{7FD52812-7B91-4A0B-8642-229BC7DC94A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626" name="Text Box 8">
          <a:extLst>
            <a:ext uri="{FF2B5EF4-FFF2-40B4-BE49-F238E27FC236}">
              <a16:creationId xmlns:a16="http://schemas.microsoft.com/office/drawing/2014/main" id="{E6C595E2-B64B-49EE-8930-E9FEBA5587D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627" name="Text Box 9">
          <a:extLst>
            <a:ext uri="{FF2B5EF4-FFF2-40B4-BE49-F238E27FC236}">
              <a16:creationId xmlns:a16="http://schemas.microsoft.com/office/drawing/2014/main" id="{03FD5304-D8D3-46F0-800D-7782DABB958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628" name="Text Box 10">
          <a:extLst>
            <a:ext uri="{FF2B5EF4-FFF2-40B4-BE49-F238E27FC236}">
              <a16:creationId xmlns:a16="http://schemas.microsoft.com/office/drawing/2014/main" id="{07FACB16-6646-4A94-8BBF-4A6D18BBFFA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629" name="Text Box 41">
          <a:extLst>
            <a:ext uri="{FF2B5EF4-FFF2-40B4-BE49-F238E27FC236}">
              <a16:creationId xmlns:a16="http://schemas.microsoft.com/office/drawing/2014/main" id="{55476B76-033E-4DC1-BD19-549CB6B7E93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630" name="Text Box 43">
          <a:extLst>
            <a:ext uri="{FF2B5EF4-FFF2-40B4-BE49-F238E27FC236}">
              <a16:creationId xmlns:a16="http://schemas.microsoft.com/office/drawing/2014/main" id="{5F0D58D8-31B6-472D-9A29-C91C351A0F4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631" name="Text Box 1">
          <a:extLst>
            <a:ext uri="{FF2B5EF4-FFF2-40B4-BE49-F238E27FC236}">
              <a16:creationId xmlns:a16="http://schemas.microsoft.com/office/drawing/2014/main" id="{443511CA-152F-49E7-9083-3493DC95FA0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632" name="Text Box 8">
          <a:extLst>
            <a:ext uri="{FF2B5EF4-FFF2-40B4-BE49-F238E27FC236}">
              <a16:creationId xmlns:a16="http://schemas.microsoft.com/office/drawing/2014/main" id="{B54C1535-0D62-4005-9EA0-0A6FCB869C7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633" name="Text Box 9">
          <a:extLst>
            <a:ext uri="{FF2B5EF4-FFF2-40B4-BE49-F238E27FC236}">
              <a16:creationId xmlns:a16="http://schemas.microsoft.com/office/drawing/2014/main" id="{9DA4C63E-1F7B-470B-AE44-D3216E6222E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634" name="Text Box 10">
          <a:extLst>
            <a:ext uri="{FF2B5EF4-FFF2-40B4-BE49-F238E27FC236}">
              <a16:creationId xmlns:a16="http://schemas.microsoft.com/office/drawing/2014/main" id="{6269C7D7-5358-42A1-883B-7C6FC5A2450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635" name="Text Box 41">
          <a:extLst>
            <a:ext uri="{FF2B5EF4-FFF2-40B4-BE49-F238E27FC236}">
              <a16:creationId xmlns:a16="http://schemas.microsoft.com/office/drawing/2014/main" id="{714211FC-EC26-4674-A8E4-085AC5A8134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636" name="Text Box 43">
          <a:extLst>
            <a:ext uri="{FF2B5EF4-FFF2-40B4-BE49-F238E27FC236}">
              <a16:creationId xmlns:a16="http://schemas.microsoft.com/office/drawing/2014/main" id="{F9CC5115-9D6A-4E97-AE57-BF411CCF406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637" name="Text Box 1">
          <a:extLst>
            <a:ext uri="{FF2B5EF4-FFF2-40B4-BE49-F238E27FC236}">
              <a16:creationId xmlns:a16="http://schemas.microsoft.com/office/drawing/2014/main" id="{88B0A4ED-F63A-4DBF-A770-0FF50168BD2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638" name="Text Box 8">
          <a:extLst>
            <a:ext uri="{FF2B5EF4-FFF2-40B4-BE49-F238E27FC236}">
              <a16:creationId xmlns:a16="http://schemas.microsoft.com/office/drawing/2014/main" id="{71288091-963E-4EEA-82AF-3598659235D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639" name="Text Box 9">
          <a:extLst>
            <a:ext uri="{FF2B5EF4-FFF2-40B4-BE49-F238E27FC236}">
              <a16:creationId xmlns:a16="http://schemas.microsoft.com/office/drawing/2014/main" id="{6CA07D6A-54C1-42C7-967D-82FD29B5FD5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640" name="Text Box 10">
          <a:extLst>
            <a:ext uri="{FF2B5EF4-FFF2-40B4-BE49-F238E27FC236}">
              <a16:creationId xmlns:a16="http://schemas.microsoft.com/office/drawing/2014/main" id="{157BA0ED-2A23-43E8-89AF-17A99FA0514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641" name="Text Box 41">
          <a:extLst>
            <a:ext uri="{FF2B5EF4-FFF2-40B4-BE49-F238E27FC236}">
              <a16:creationId xmlns:a16="http://schemas.microsoft.com/office/drawing/2014/main" id="{EBFF7D33-B3C4-4ED5-86BB-B4D4C7B9FD8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642" name="Text Box 43">
          <a:extLst>
            <a:ext uri="{FF2B5EF4-FFF2-40B4-BE49-F238E27FC236}">
              <a16:creationId xmlns:a16="http://schemas.microsoft.com/office/drawing/2014/main" id="{9CEE3E76-9B25-4B32-8E21-B03BD7DB130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248643" name="Text Box 1">
          <a:extLst>
            <a:ext uri="{FF2B5EF4-FFF2-40B4-BE49-F238E27FC236}">
              <a16:creationId xmlns:a16="http://schemas.microsoft.com/office/drawing/2014/main" id="{26422D81-9629-4181-A678-CD1F66D5271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248644" name="Text Box 8">
          <a:extLst>
            <a:ext uri="{FF2B5EF4-FFF2-40B4-BE49-F238E27FC236}">
              <a16:creationId xmlns:a16="http://schemas.microsoft.com/office/drawing/2014/main" id="{357199CD-442B-466E-94E0-2470FC4FD0C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248645" name="Text Box 9">
          <a:extLst>
            <a:ext uri="{FF2B5EF4-FFF2-40B4-BE49-F238E27FC236}">
              <a16:creationId xmlns:a16="http://schemas.microsoft.com/office/drawing/2014/main" id="{EAD455A3-6DE6-4FC7-9A11-ED79E797912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248646" name="Text Box 10">
          <a:extLst>
            <a:ext uri="{FF2B5EF4-FFF2-40B4-BE49-F238E27FC236}">
              <a16:creationId xmlns:a16="http://schemas.microsoft.com/office/drawing/2014/main" id="{8A82656B-A42C-4932-BF3F-EAC0F774791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248647" name="Text Box 41">
          <a:extLst>
            <a:ext uri="{FF2B5EF4-FFF2-40B4-BE49-F238E27FC236}">
              <a16:creationId xmlns:a16="http://schemas.microsoft.com/office/drawing/2014/main" id="{BD91A1CE-E6AF-4DD8-A06D-12F74EE55FB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248648" name="Text Box 43">
          <a:extLst>
            <a:ext uri="{FF2B5EF4-FFF2-40B4-BE49-F238E27FC236}">
              <a16:creationId xmlns:a16="http://schemas.microsoft.com/office/drawing/2014/main" id="{91022552-2DD3-47B6-BD7E-2057097CE4F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649" name="Text Box 1">
          <a:extLst>
            <a:ext uri="{FF2B5EF4-FFF2-40B4-BE49-F238E27FC236}">
              <a16:creationId xmlns:a16="http://schemas.microsoft.com/office/drawing/2014/main" id="{92E25BF3-4238-4E67-B643-D791319A6A2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650" name="Text Box 8">
          <a:extLst>
            <a:ext uri="{FF2B5EF4-FFF2-40B4-BE49-F238E27FC236}">
              <a16:creationId xmlns:a16="http://schemas.microsoft.com/office/drawing/2014/main" id="{C3308781-40E1-4841-97AA-83212A10CFE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651" name="Text Box 9">
          <a:extLst>
            <a:ext uri="{FF2B5EF4-FFF2-40B4-BE49-F238E27FC236}">
              <a16:creationId xmlns:a16="http://schemas.microsoft.com/office/drawing/2014/main" id="{108881CC-E271-4D3C-BF75-25D2DDFC96B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652" name="Text Box 10">
          <a:extLst>
            <a:ext uri="{FF2B5EF4-FFF2-40B4-BE49-F238E27FC236}">
              <a16:creationId xmlns:a16="http://schemas.microsoft.com/office/drawing/2014/main" id="{9EEE20D7-EE43-4C37-A02F-4211BF6E0F4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653" name="Text Box 41">
          <a:extLst>
            <a:ext uri="{FF2B5EF4-FFF2-40B4-BE49-F238E27FC236}">
              <a16:creationId xmlns:a16="http://schemas.microsoft.com/office/drawing/2014/main" id="{C75AD593-069D-4F50-B7BC-1B0F169B0CA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654" name="Text Box 43">
          <a:extLst>
            <a:ext uri="{FF2B5EF4-FFF2-40B4-BE49-F238E27FC236}">
              <a16:creationId xmlns:a16="http://schemas.microsoft.com/office/drawing/2014/main" id="{1C5AD98F-2B1C-47B9-82DF-851D4A23BA8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655" name="Text Box 1">
          <a:extLst>
            <a:ext uri="{FF2B5EF4-FFF2-40B4-BE49-F238E27FC236}">
              <a16:creationId xmlns:a16="http://schemas.microsoft.com/office/drawing/2014/main" id="{182ACE3D-404F-4B4D-9582-3F6992895AD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656" name="Text Box 8">
          <a:extLst>
            <a:ext uri="{FF2B5EF4-FFF2-40B4-BE49-F238E27FC236}">
              <a16:creationId xmlns:a16="http://schemas.microsoft.com/office/drawing/2014/main" id="{03B4DE68-3350-41C3-AFB5-A321465B2D9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657" name="Text Box 9">
          <a:extLst>
            <a:ext uri="{FF2B5EF4-FFF2-40B4-BE49-F238E27FC236}">
              <a16:creationId xmlns:a16="http://schemas.microsoft.com/office/drawing/2014/main" id="{53D3E9A7-4B49-4A6A-AE76-F122D17B3C7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658" name="Text Box 10">
          <a:extLst>
            <a:ext uri="{FF2B5EF4-FFF2-40B4-BE49-F238E27FC236}">
              <a16:creationId xmlns:a16="http://schemas.microsoft.com/office/drawing/2014/main" id="{3048AA5B-4897-4AE5-8F68-D5368DED747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659" name="Text Box 41">
          <a:extLst>
            <a:ext uri="{FF2B5EF4-FFF2-40B4-BE49-F238E27FC236}">
              <a16:creationId xmlns:a16="http://schemas.microsoft.com/office/drawing/2014/main" id="{7FD7B45B-B707-4AB9-83C2-9C7B31C943C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660" name="Text Box 43">
          <a:extLst>
            <a:ext uri="{FF2B5EF4-FFF2-40B4-BE49-F238E27FC236}">
              <a16:creationId xmlns:a16="http://schemas.microsoft.com/office/drawing/2014/main" id="{3A45BCCA-EA7C-4A6F-B624-1C414AED29C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661" name="Text Box 1">
          <a:extLst>
            <a:ext uri="{FF2B5EF4-FFF2-40B4-BE49-F238E27FC236}">
              <a16:creationId xmlns:a16="http://schemas.microsoft.com/office/drawing/2014/main" id="{2893AFAB-F772-4538-8091-7729C179F8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662" name="Text Box 8">
          <a:extLst>
            <a:ext uri="{FF2B5EF4-FFF2-40B4-BE49-F238E27FC236}">
              <a16:creationId xmlns:a16="http://schemas.microsoft.com/office/drawing/2014/main" id="{1F6F2929-7266-4109-8DDD-7DFE177AACD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663" name="Text Box 9">
          <a:extLst>
            <a:ext uri="{FF2B5EF4-FFF2-40B4-BE49-F238E27FC236}">
              <a16:creationId xmlns:a16="http://schemas.microsoft.com/office/drawing/2014/main" id="{8ED7B27A-5F99-4775-B4E0-D0060D7559B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664" name="Text Box 10">
          <a:extLst>
            <a:ext uri="{FF2B5EF4-FFF2-40B4-BE49-F238E27FC236}">
              <a16:creationId xmlns:a16="http://schemas.microsoft.com/office/drawing/2014/main" id="{E1A196B1-4547-4B60-9250-60647350A8E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665" name="Text Box 41">
          <a:extLst>
            <a:ext uri="{FF2B5EF4-FFF2-40B4-BE49-F238E27FC236}">
              <a16:creationId xmlns:a16="http://schemas.microsoft.com/office/drawing/2014/main" id="{2B9472CA-B2E5-46BC-A3E1-7B42B11CA05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666" name="Text Box 43">
          <a:extLst>
            <a:ext uri="{FF2B5EF4-FFF2-40B4-BE49-F238E27FC236}">
              <a16:creationId xmlns:a16="http://schemas.microsoft.com/office/drawing/2014/main" id="{673AE9C6-3721-41D6-BD03-08B12B92262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667" name="Text Box 1">
          <a:extLst>
            <a:ext uri="{FF2B5EF4-FFF2-40B4-BE49-F238E27FC236}">
              <a16:creationId xmlns:a16="http://schemas.microsoft.com/office/drawing/2014/main" id="{A9D866BE-DD68-4AC0-BE36-79722674BD6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668" name="Text Box 8">
          <a:extLst>
            <a:ext uri="{FF2B5EF4-FFF2-40B4-BE49-F238E27FC236}">
              <a16:creationId xmlns:a16="http://schemas.microsoft.com/office/drawing/2014/main" id="{57ACBBB2-D3B9-4755-8E19-CF7349A7167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669" name="Text Box 9">
          <a:extLst>
            <a:ext uri="{FF2B5EF4-FFF2-40B4-BE49-F238E27FC236}">
              <a16:creationId xmlns:a16="http://schemas.microsoft.com/office/drawing/2014/main" id="{191E1ED9-2642-40BC-B9ED-E51D5A848BB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670" name="Text Box 10">
          <a:extLst>
            <a:ext uri="{FF2B5EF4-FFF2-40B4-BE49-F238E27FC236}">
              <a16:creationId xmlns:a16="http://schemas.microsoft.com/office/drawing/2014/main" id="{559B1585-3CB5-470E-8DAE-4652226F1F0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671" name="Text Box 41">
          <a:extLst>
            <a:ext uri="{FF2B5EF4-FFF2-40B4-BE49-F238E27FC236}">
              <a16:creationId xmlns:a16="http://schemas.microsoft.com/office/drawing/2014/main" id="{5D00CC2B-67F6-4831-9B49-7ABA5010874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672" name="Text Box 43">
          <a:extLst>
            <a:ext uri="{FF2B5EF4-FFF2-40B4-BE49-F238E27FC236}">
              <a16:creationId xmlns:a16="http://schemas.microsoft.com/office/drawing/2014/main" id="{062166DF-D95A-4EC2-886A-8E6E2959468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673" name="Text Box 1">
          <a:extLst>
            <a:ext uri="{FF2B5EF4-FFF2-40B4-BE49-F238E27FC236}">
              <a16:creationId xmlns:a16="http://schemas.microsoft.com/office/drawing/2014/main" id="{A34F1974-235A-4D56-BFA7-8B023A6495B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674" name="Text Box 8">
          <a:extLst>
            <a:ext uri="{FF2B5EF4-FFF2-40B4-BE49-F238E27FC236}">
              <a16:creationId xmlns:a16="http://schemas.microsoft.com/office/drawing/2014/main" id="{E3BE9477-84F5-4D9A-8AC9-120941A14C2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675" name="Text Box 9">
          <a:extLst>
            <a:ext uri="{FF2B5EF4-FFF2-40B4-BE49-F238E27FC236}">
              <a16:creationId xmlns:a16="http://schemas.microsoft.com/office/drawing/2014/main" id="{7A1679A6-6BF0-4A58-BFDF-727DD8AB9D7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676" name="Text Box 10">
          <a:extLst>
            <a:ext uri="{FF2B5EF4-FFF2-40B4-BE49-F238E27FC236}">
              <a16:creationId xmlns:a16="http://schemas.microsoft.com/office/drawing/2014/main" id="{022F803C-146A-400B-AE46-477A720CEFE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677" name="Text Box 41">
          <a:extLst>
            <a:ext uri="{FF2B5EF4-FFF2-40B4-BE49-F238E27FC236}">
              <a16:creationId xmlns:a16="http://schemas.microsoft.com/office/drawing/2014/main" id="{87B74961-79FB-4EDE-AC50-4B195FFA861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678" name="Text Box 43">
          <a:extLst>
            <a:ext uri="{FF2B5EF4-FFF2-40B4-BE49-F238E27FC236}">
              <a16:creationId xmlns:a16="http://schemas.microsoft.com/office/drawing/2014/main" id="{A6782CC1-36E1-4F07-A5A3-149BA04E062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679" name="Text Box 1">
          <a:extLst>
            <a:ext uri="{FF2B5EF4-FFF2-40B4-BE49-F238E27FC236}">
              <a16:creationId xmlns:a16="http://schemas.microsoft.com/office/drawing/2014/main" id="{76A77879-2238-4EB9-95F1-CE7913A7AA1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680" name="Text Box 8">
          <a:extLst>
            <a:ext uri="{FF2B5EF4-FFF2-40B4-BE49-F238E27FC236}">
              <a16:creationId xmlns:a16="http://schemas.microsoft.com/office/drawing/2014/main" id="{F04318CA-C97D-482C-9406-663EB4C09FF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681" name="Text Box 9">
          <a:extLst>
            <a:ext uri="{FF2B5EF4-FFF2-40B4-BE49-F238E27FC236}">
              <a16:creationId xmlns:a16="http://schemas.microsoft.com/office/drawing/2014/main" id="{AE8F44A3-ADB9-494B-A8ED-8372DCF04A0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682" name="Text Box 10">
          <a:extLst>
            <a:ext uri="{FF2B5EF4-FFF2-40B4-BE49-F238E27FC236}">
              <a16:creationId xmlns:a16="http://schemas.microsoft.com/office/drawing/2014/main" id="{191D31FB-252C-4811-A156-4E102422D24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683" name="Text Box 41">
          <a:extLst>
            <a:ext uri="{FF2B5EF4-FFF2-40B4-BE49-F238E27FC236}">
              <a16:creationId xmlns:a16="http://schemas.microsoft.com/office/drawing/2014/main" id="{46EDA820-C751-43CF-9D1B-70D77CC9975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684" name="Text Box 43">
          <a:extLst>
            <a:ext uri="{FF2B5EF4-FFF2-40B4-BE49-F238E27FC236}">
              <a16:creationId xmlns:a16="http://schemas.microsoft.com/office/drawing/2014/main" id="{BBD5D4DC-620D-436B-AA12-3013D06A066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8685" name="Text Box 1">
          <a:extLst>
            <a:ext uri="{FF2B5EF4-FFF2-40B4-BE49-F238E27FC236}">
              <a16:creationId xmlns:a16="http://schemas.microsoft.com/office/drawing/2014/main" id="{C8742D2F-1BB7-4601-BD01-2928DC6AEFB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8686" name="Text Box 8">
          <a:extLst>
            <a:ext uri="{FF2B5EF4-FFF2-40B4-BE49-F238E27FC236}">
              <a16:creationId xmlns:a16="http://schemas.microsoft.com/office/drawing/2014/main" id="{E9AB32C4-25AB-486B-A64E-164115D470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8687" name="Text Box 9">
          <a:extLst>
            <a:ext uri="{FF2B5EF4-FFF2-40B4-BE49-F238E27FC236}">
              <a16:creationId xmlns:a16="http://schemas.microsoft.com/office/drawing/2014/main" id="{248F9535-2FC6-4845-96BC-8756142FA25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8688" name="Text Box 10">
          <a:extLst>
            <a:ext uri="{FF2B5EF4-FFF2-40B4-BE49-F238E27FC236}">
              <a16:creationId xmlns:a16="http://schemas.microsoft.com/office/drawing/2014/main" id="{208A53D5-21BE-4D07-A5B8-74C4D61B303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8689" name="Text Box 41">
          <a:extLst>
            <a:ext uri="{FF2B5EF4-FFF2-40B4-BE49-F238E27FC236}">
              <a16:creationId xmlns:a16="http://schemas.microsoft.com/office/drawing/2014/main" id="{FAC161D0-C9A6-4F4A-94A3-10BE807CE2D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8690" name="Text Box 43">
          <a:extLst>
            <a:ext uri="{FF2B5EF4-FFF2-40B4-BE49-F238E27FC236}">
              <a16:creationId xmlns:a16="http://schemas.microsoft.com/office/drawing/2014/main" id="{2D0E6B38-B47D-42FF-A065-5338AA1BF12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248691" name="Text Box 1">
          <a:extLst>
            <a:ext uri="{FF2B5EF4-FFF2-40B4-BE49-F238E27FC236}">
              <a16:creationId xmlns:a16="http://schemas.microsoft.com/office/drawing/2014/main" id="{AF40AAF2-3B1B-4240-92E5-E2D718105C3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248692" name="Text Box 8">
          <a:extLst>
            <a:ext uri="{FF2B5EF4-FFF2-40B4-BE49-F238E27FC236}">
              <a16:creationId xmlns:a16="http://schemas.microsoft.com/office/drawing/2014/main" id="{D4E0689F-5FD1-4A1E-8278-C688DA2BA96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248693" name="Text Box 9">
          <a:extLst>
            <a:ext uri="{FF2B5EF4-FFF2-40B4-BE49-F238E27FC236}">
              <a16:creationId xmlns:a16="http://schemas.microsoft.com/office/drawing/2014/main" id="{5999457F-9F03-40F6-9586-0B1D26A48FB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248694" name="Text Box 10">
          <a:extLst>
            <a:ext uri="{FF2B5EF4-FFF2-40B4-BE49-F238E27FC236}">
              <a16:creationId xmlns:a16="http://schemas.microsoft.com/office/drawing/2014/main" id="{EA84FF9B-D5A8-49CB-AA50-70EDA5BA1A3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248695" name="Text Box 41">
          <a:extLst>
            <a:ext uri="{FF2B5EF4-FFF2-40B4-BE49-F238E27FC236}">
              <a16:creationId xmlns:a16="http://schemas.microsoft.com/office/drawing/2014/main" id="{A9711646-E640-42E9-A052-162FC58CF70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248696" name="Text Box 43">
          <a:extLst>
            <a:ext uri="{FF2B5EF4-FFF2-40B4-BE49-F238E27FC236}">
              <a16:creationId xmlns:a16="http://schemas.microsoft.com/office/drawing/2014/main" id="{2C6E7BED-A60C-4672-B03A-91E8BF02974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697" name="Text Box 1">
          <a:extLst>
            <a:ext uri="{FF2B5EF4-FFF2-40B4-BE49-F238E27FC236}">
              <a16:creationId xmlns:a16="http://schemas.microsoft.com/office/drawing/2014/main" id="{58BAD6A3-8310-4E37-B2D2-2BAC4971A28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698" name="Text Box 8">
          <a:extLst>
            <a:ext uri="{FF2B5EF4-FFF2-40B4-BE49-F238E27FC236}">
              <a16:creationId xmlns:a16="http://schemas.microsoft.com/office/drawing/2014/main" id="{C3AEF608-5512-4B1C-A6A0-BF43B33A21D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699" name="Text Box 9">
          <a:extLst>
            <a:ext uri="{FF2B5EF4-FFF2-40B4-BE49-F238E27FC236}">
              <a16:creationId xmlns:a16="http://schemas.microsoft.com/office/drawing/2014/main" id="{8D467368-9F04-46AA-8742-FA88811BF6C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700" name="Text Box 10">
          <a:extLst>
            <a:ext uri="{FF2B5EF4-FFF2-40B4-BE49-F238E27FC236}">
              <a16:creationId xmlns:a16="http://schemas.microsoft.com/office/drawing/2014/main" id="{1F231E96-C6DA-4A23-8004-D4C4913D52A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701" name="Text Box 41">
          <a:extLst>
            <a:ext uri="{FF2B5EF4-FFF2-40B4-BE49-F238E27FC236}">
              <a16:creationId xmlns:a16="http://schemas.microsoft.com/office/drawing/2014/main" id="{57C2D685-7D6E-45E9-8BBC-9B4A4CDB35D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702" name="Text Box 43">
          <a:extLst>
            <a:ext uri="{FF2B5EF4-FFF2-40B4-BE49-F238E27FC236}">
              <a16:creationId xmlns:a16="http://schemas.microsoft.com/office/drawing/2014/main" id="{77812AD0-1BEF-4795-989D-FC9F30175D8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703" name="Text Box 1">
          <a:extLst>
            <a:ext uri="{FF2B5EF4-FFF2-40B4-BE49-F238E27FC236}">
              <a16:creationId xmlns:a16="http://schemas.microsoft.com/office/drawing/2014/main" id="{6D844900-9680-47F6-8E04-91CAB75131B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704" name="Text Box 8">
          <a:extLst>
            <a:ext uri="{FF2B5EF4-FFF2-40B4-BE49-F238E27FC236}">
              <a16:creationId xmlns:a16="http://schemas.microsoft.com/office/drawing/2014/main" id="{686D5691-4EBF-4EBC-841D-FAA6B70F0C4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705" name="Text Box 9">
          <a:extLst>
            <a:ext uri="{FF2B5EF4-FFF2-40B4-BE49-F238E27FC236}">
              <a16:creationId xmlns:a16="http://schemas.microsoft.com/office/drawing/2014/main" id="{B7D57867-DBCF-4FF9-9593-039F85A506E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706" name="Text Box 10">
          <a:extLst>
            <a:ext uri="{FF2B5EF4-FFF2-40B4-BE49-F238E27FC236}">
              <a16:creationId xmlns:a16="http://schemas.microsoft.com/office/drawing/2014/main" id="{8E6D8627-71D7-4400-8C80-C018788594A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707" name="Text Box 41">
          <a:extLst>
            <a:ext uri="{FF2B5EF4-FFF2-40B4-BE49-F238E27FC236}">
              <a16:creationId xmlns:a16="http://schemas.microsoft.com/office/drawing/2014/main" id="{E7884FC3-7C6D-49F2-BEFD-FAC809892EF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708" name="Text Box 43">
          <a:extLst>
            <a:ext uri="{FF2B5EF4-FFF2-40B4-BE49-F238E27FC236}">
              <a16:creationId xmlns:a16="http://schemas.microsoft.com/office/drawing/2014/main" id="{C12B2123-100C-4DB9-9EC0-9888A6606B1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709" name="Text Box 1">
          <a:extLst>
            <a:ext uri="{FF2B5EF4-FFF2-40B4-BE49-F238E27FC236}">
              <a16:creationId xmlns:a16="http://schemas.microsoft.com/office/drawing/2014/main" id="{A9650F1E-2CB6-40F5-8D0A-B3C212066AA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710" name="Text Box 8">
          <a:extLst>
            <a:ext uri="{FF2B5EF4-FFF2-40B4-BE49-F238E27FC236}">
              <a16:creationId xmlns:a16="http://schemas.microsoft.com/office/drawing/2014/main" id="{ABD6E14D-E9FA-4C5A-B307-96AF3438883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711" name="Text Box 9">
          <a:extLst>
            <a:ext uri="{FF2B5EF4-FFF2-40B4-BE49-F238E27FC236}">
              <a16:creationId xmlns:a16="http://schemas.microsoft.com/office/drawing/2014/main" id="{1DB7A6DA-BC8B-4D48-86D3-622B9A8D715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712" name="Text Box 10">
          <a:extLst>
            <a:ext uri="{FF2B5EF4-FFF2-40B4-BE49-F238E27FC236}">
              <a16:creationId xmlns:a16="http://schemas.microsoft.com/office/drawing/2014/main" id="{093575D5-57FF-4E81-8B43-76DF94E1CF7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713" name="Text Box 41">
          <a:extLst>
            <a:ext uri="{FF2B5EF4-FFF2-40B4-BE49-F238E27FC236}">
              <a16:creationId xmlns:a16="http://schemas.microsoft.com/office/drawing/2014/main" id="{14E274C5-3CD4-4992-8353-77797C676C3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714" name="Text Box 43">
          <a:extLst>
            <a:ext uri="{FF2B5EF4-FFF2-40B4-BE49-F238E27FC236}">
              <a16:creationId xmlns:a16="http://schemas.microsoft.com/office/drawing/2014/main" id="{8E16C453-1A26-43B3-ADB2-6E6DC8FEABF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715" name="Text Box 1">
          <a:extLst>
            <a:ext uri="{FF2B5EF4-FFF2-40B4-BE49-F238E27FC236}">
              <a16:creationId xmlns:a16="http://schemas.microsoft.com/office/drawing/2014/main" id="{0858D08C-25DC-4739-A036-89B4FB3DFB3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716" name="Text Box 8">
          <a:extLst>
            <a:ext uri="{FF2B5EF4-FFF2-40B4-BE49-F238E27FC236}">
              <a16:creationId xmlns:a16="http://schemas.microsoft.com/office/drawing/2014/main" id="{687DF764-04C6-4CE4-8A91-ADBF9C3700A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717" name="Text Box 9">
          <a:extLst>
            <a:ext uri="{FF2B5EF4-FFF2-40B4-BE49-F238E27FC236}">
              <a16:creationId xmlns:a16="http://schemas.microsoft.com/office/drawing/2014/main" id="{EB06939E-5099-4640-A684-42584E808A6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718" name="Text Box 10">
          <a:extLst>
            <a:ext uri="{FF2B5EF4-FFF2-40B4-BE49-F238E27FC236}">
              <a16:creationId xmlns:a16="http://schemas.microsoft.com/office/drawing/2014/main" id="{F1564D3B-6AE0-4C84-81F7-7899B709692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719" name="Text Box 41">
          <a:extLst>
            <a:ext uri="{FF2B5EF4-FFF2-40B4-BE49-F238E27FC236}">
              <a16:creationId xmlns:a16="http://schemas.microsoft.com/office/drawing/2014/main" id="{A4DD8C62-149B-4400-BB36-2B9A791D70A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720" name="Text Box 43">
          <a:extLst>
            <a:ext uri="{FF2B5EF4-FFF2-40B4-BE49-F238E27FC236}">
              <a16:creationId xmlns:a16="http://schemas.microsoft.com/office/drawing/2014/main" id="{C277EF0A-E315-459D-8C71-EE956150A66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248721" name="Text Box 1">
          <a:extLst>
            <a:ext uri="{FF2B5EF4-FFF2-40B4-BE49-F238E27FC236}">
              <a16:creationId xmlns:a16="http://schemas.microsoft.com/office/drawing/2014/main" id="{D4758FDF-ACEC-4F4F-B7CE-C5673EA50CC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248722" name="Text Box 8">
          <a:extLst>
            <a:ext uri="{FF2B5EF4-FFF2-40B4-BE49-F238E27FC236}">
              <a16:creationId xmlns:a16="http://schemas.microsoft.com/office/drawing/2014/main" id="{C07C97EE-9F60-48C1-9FD5-7F4BBE5422F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248723" name="Text Box 9">
          <a:extLst>
            <a:ext uri="{FF2B5EF4-FFF2-40B4-BE49-F238E27FC236}">
              <a16:creationId xmlns:a16="http://schemas.microsoft.com/office/drawing/2014/main" id="{9FCA5DD1-66B2-4520-8439-088A25BE3FC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248724" name="Text Box 10">
          <a:extLst>
            <a:ext uri="{FF2B5EF4-FFF2-40B4-BE49-F238E27FC236}">
              <a16:creationId xmlns:a16="http://schemas.microsoft.com/office/drawing/2014/main" id="{CBAF3042-8476-4DB3-A4F4-C3F220081B5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248725" name="Text Box 41">
          <a:extLst>
            <a:ext uri="{FF2B5EF4-FFF2-40B4-BE49-F238E27FC236}">
              <a16:creationId xmlns:a16="http://schemas.microsoft.com/office/drawing/2014/main" id="{48F43BC3-CFD6-44D0-8095-4BA413ECCD4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248726" name="Text Box 43">
          <a:extLst>
            <a:ext uri="{FF2B5EF4-FFF2-40B4-BE49-F238E27FC236}">
              <a16:creationId xmlns:a16="http://schemas.microsoft.com/office/drawing/2014/main" id="{A6B73878-9C73-4613-BDCA-8B393268850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727" name="Text Box 1">
          <a:extLst>
            <a:ext uri="{FF2B5EF4-FFF2-40B4-BE49-F238E27FC236}">
              <a16:creationId xmlns:a16="http://schemas.microsoft.com/office/drawing/2014/main" id="{DCD87CD5-76D2-4C0A-B5C5-3E4579A329F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728" name="Text Box 8">
          <a:extLst>
            <a:ext uri="{FF2B5EF4-FFF2-40B4-BE49-F238E27FC236}">
              <a16:creationId xmlns:a16="http://schemas.microsoft.com/office/drawing/2014/main" id="{3C71F09E-1065-4141-9A3A-8B9AC6DA174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729" name="Text Box 9">
          <a:extLst>
            <a:ext uri="{FF2B5EF4-FFF2-40B4-BE49-F238E27FC236}">
              <a16:creationId xmlns:a16="http://schemas.microsoft.com/office/drawing/2014/main" id="{4B498D12-4B03-4124-B393-6A18F254AA0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730" name="Text Box 10">
          <a:extLst>
            <a:ext uri="{FF2B5EF4-FFF2-40B4-BE49-F238E27FC236}">
              <a16:creationId xmlns:a16="http://schemas.microsoft.com/office/drawing/2014/main" id="{152234ED-7177-42F1-A853-AC2B5664439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731" name="Text Box 41">
          <a:extLst>
            <a:ext uri="{FF2B5EF4-FFF2-40B4-BE49-F238E27FC236}">
              <a16:creationId xmlns:a16="http://schemas.microsoft.com/office/drawing/2014/main" id="{582433C9-8E2F-4822-89D2-5466FF6DF4D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732" name="Text Box 43">
          <a:extLst>
            <a:ext uri="{FF2B5EF4-FFF2-40B4-BE49-F238E27FC236}">
              <a16:creationId xmlns:a16="http://schemas.microsoft.com/office/drawing/2014/main" id="{88FE4A85-7DD7-406A-B8EE-AC1964ECF04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733" name="Text Box 1">
          <a:extLst>
            <a:ext uri="{FF2B5EF4-FFF2-40B4-BE49-F238E27FC236}">
              <a16:creationId xmlns:a16="http://schemas.microsoft.com/office/drawing/2014/main" id="{C1A3434D-2D56-44FA-9187-90BA7B59902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734" name="Text Box 8">
          <a:extLst>
            <a:ext uri="{FF2B5EF4-FFF2-40B4-BE49-F238E27FC236}">
              <a16:creationId xmlns:a16="http://schemas.microsoft.com/office/drawing/2014/main" id="{88E64D15-EA70-4E9C-8ADB-0BFCE96E7D9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735" name="Text Box 9">
          <a:extLst>
            <a:ext uri="{FF2B5EF4-FFF2-40B4-BE49-F238E27FC236}">
              <a16:creationId xmlns:a16="http://schemas.microsoft.com/office/drawing/2014/main" id="{5A667EAC-0D0D-4043-82A4-B07C861D398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736" name="Text Box 10">
          <a:extLst>
            <a:ext uri="{FF2B5EF4-FFF2-40B4-BE49-F238E27FC236}">
              <a16:creationId xmlns:a16="http://schemas.microsoft.com/office/drawing/2014/main" id="{F134AC9A-7E39-4F38-B0C4-6FF6AB4A799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737" name="Text Box 41">
          <a:extLst>
            <a:ext uri="{FF2B5EF4-FFF2-40B4-BE49-F238E27FC236}">
              <a16:creationId xmlns:a16="http://schemas.microsoft.com/office/drawing/2014/main" id="{6FC0F76C-0E49-4822-ADE3-A064E8C55F0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738" name="Text Box 43">
          <a:extLst>
            <a:ext uri="{FF2B5EF4-FFF2-40B4-BE49-F238E27FC236}">
              <a16:creationId xmlns:a16="http://schemas.microsoft.com/office/drawing/2014/main" id="{AE8708B9-94CB-4D4A-A6AA-CEFB1EF50AD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739" name="Text Box 1">
          <a:extLst>
            <a:ext uri="{FF2B5EF4-FFF2-40B4-BE49-F238E27FC236}">
              <a16:creationId xmlns:a16="http://schemas.microsoft.com/office/drawing/2014/main" id="{37D08249-E57B-4394-85AA-A3FC80A0141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740" name="Text Box 8">
          <a:extLst>
            <a:ext uri="{FF2B5EF4-FFF2-40B4-BE49-F238E27FC236}">
              <a16:creationId xmlns:a16="http://schemas.microsoft.com/office/drawing/2014/main" id="{75B20907-326C-488F-AB6A-5E7C7FE162B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741" name="Text Box 9">
          <a:extLst>
            <a:ext uri="{FF2B5EF4-FFF2-40B4-BE49-F238E27FC236}">
              <a16:creationId xmlns:a16="http://schemas.microsoft.com/office/drawing/2014/main" id="{B3399137-056F-44B2-AF24-AC09A335E70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742" name="Text Box 10">
          <a:extLst>
            <a:ext uri="{FF2B5EF4-FFF2-40B4-BE49-F238E27FC236}">
              <a16:creationId xmlns:a16="http://schemas.microsoft.com/office/drawing/2014/main" id="{24EF8348-2DAA-4288-AFEC-5D935E5ED02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743" name="Text Box 41">
          <a:extLst>
            <a:ext uri="{FF2B5EF4-FFF2-40B4-BE49-F238E27FC236}">
              <a16:creationId xmlns:a16="http://schemas.microsoft.com/office/drawing/2014/main" id="{24C5D540-53BC-41A6-A214-F4119443F93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744" name="Text Box 43">
          <a:extLst>
            <a:ext uri="{FF2B5EF4-FFF2-40B4-BE49-F238E27FC236}">
              <a16:creationId xmlns:a16="http://schemas.microsoft.com/office/drawing/2014/main" id="{398C4437-303B-46E9-9AF4-A3E8F4C9AFE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745" name="Text Box 1">
          <a:extLst>
            <a:ext uri="{FF2B5EF4-FFF2-40B4-BE49-F238E27FC236}">
              <a16:creationId xmlns:a16="http://schemas.microsoft.com/office/drawing/2014/main" id="{C0562A51-B0F5-4BBE-9ACA-3680255656D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746" name="Text Box 8">
          <a:extLst>
            <a:ext uri="{FF2B5EF4-FFF2-40B4-BE49-F238E27FC236}">
              <a16:creationId xmlns:a16="http://schemas.microsoft.com/office/drawing/2014/main" id="{7E440FE2-AE9F-4ECE-A8C8-557FAABBA82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747" name="Text Box 9">
          <a:extLst>
            <a:ext uri="{FF2B5EF4-FFF2-40B4-BE49-F238E27FC236}">
              <a16:creationId xmlns:a16="http://schemas.microsoft.com/office/drawing/2014/main" id="{67D2605B-ACB7-46F2-850C-5DA5D6A4050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748" name="Text Box 10">
          <a:extLst>
            <a:ext uri="{FF2B5EF4-FFF2-40B4-BE49-F238E27FC236}">
              <a16:creationId xmlns:a16="http://schemas.microsoft.com/office/drawing/2014/main" id="{2F40C3EE-42C5-48F0-802F-926A25FBEF0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749" name="Text Box 41">
          <a:extLst>
            <a:ext uri="{FF2B5EF4-FFF2-40B4-BE49-F238E27FC236}">
              <a16:creationId xmlns:a16="http://schemas.microsoft.com/office/drawing/2014/main" id="{14EA5C1B-E8B4-4F0B-AFF6-76E125617D5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750" name="Text Box 43">
          <a:extLst>
            <a:ext uri="{FF2B5EF4-FFF2-40B4-BE49-F238E27FC236}">
              <a16:creationId xmlns:a16="http://schemas.microsoft.com/office/drawing/2014/main" id="{A827CB39-0779-4D4F-BF74-3767B54B958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751" name="Text Box 1">
          <a:extLst>
            <a:ext uri="{FF2B5EF4-FFF2-40B4-BE49-F238E27FC236}">
              <a16:creationId xmlns:a16="http://schemas.microsoft.com/office/drawing/2014/main" id="{88E6C57E-62B4-4DD6-8CEA-5313C1E81A5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752" name="Text Box 8">
          <a:extLst>
            <a:ext uri="{FF2B5EF4-FFF2-40B4-BE49-F238E27FC236}">
              <a16:creationId xmlns:a16="http://schemas.microsoft.com/office/drawing/2014/main" id="{53115F54-9A47-40D2-B3A7-02862D9674C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753" name="Text Box 9">
          <a:extLst>
            <a:ext uri="{FF2B5EF4-FFF2-40B4-BE49-F238E27FC236}">
              <a16:creationId xmlns:a16="http://schemas.microsoft.com/office/drawing/2014/main" id="{E10AF7E6-90C5-4474-ADAE-79C9633674F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754" name="Text Box 10">
          <a:extLst>
            <a:ext uri="{FF2B5EF4-FFF2-40B4-BE49-F238E27FC236}">
              <a16:creationId xmlns:a16="http://schemas.microsoft.com/office/drawing/2014/main" id="{24EDB508-7A15-48C6-919C-8D0217FED89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755" name="Text Box 41">
          <a:extLst>
            <a:ext uri="{FF2B5EF4-FFF2-40B4-BE49-F238E27FC236}">
              <a16:creationId xmlns:a16="http://schemas.microsoft.com/office/drawing/2014/main" id="{273FF19C-278E-4506-B1FB-432DDEDC6A7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756" name="Text Box 43">
          <a:extLst>
            <a:ext uri="{FF2B5EF4-FFF2-40B4-BE49-F238E27FC236}">
              <a16:creationId xmlns:a16="http://schemas.microsoft.com/office/drawing/2014/main" id="{10EFE5F2-F38A-49BA-8EB8-D7DCBF7CF58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757" name="Text Box 1">
          <a:extLst>
            <a:ext uri="{FF2B5EF4-FFF2-40B4-BE49-F238E27FC236}">
              <a16:creationId xmlns:a16="http://schemas.microsoft.com/office/drawing/2014/main" id="{5BFD6727-D4C7-4D03-9C5B-FE0C1BADEF4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758" name="Text Box 8">
          <a:extLst>
            <a:ext uri="{FF2B5EF4-FFF2-40B4-BE49-F238E27FC236}">
              <a16:creationId xmlns:a16="http://schemas.microsoft.com/office/drawing/2014/main" id="{B03CFD01-3FBE-44DC-8F10-F6A16660B24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759" name="Text Box 9">
          <a:extLst>
            <a:ext uri="{FF2B5EF4-FFF2-40B4-BE49-F238E27FC236}">
              <a16:creationId xmlns:a16="http://schemas.microsoft.com/office/drawing/2014/main" id="{26209D35-EA7F-462C-9DE4-CEA8250FFA2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760" name="Text Box 10">
          <a:extLst>
            <a:ext uri="{FF2B5EF4-FFF2-40B4-BE49-F238E27FC236}">
              <a16:creationId xmlns:a16="http://schemas.microsoft.com/office/drawing/2014/main" id="{EB85D4C0-59B3-4CE0-A8EE-BD96EEC9EC0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761" name="Text Box 41">
          <a:extLst>
            <a:ext uri="{FF2B5EF4-FFF2-40B4-BE49-F238E27FC236}">
              <a16:creationId xmlns:a16="http://schemas.microsoft.com/office/drawing/2014/main" id="{770BED9E-5BB0-49DA-A10E-1FBBDF55314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762" name="Text Box 43">
          <a:extLst>
            <a:ext uri="{FF2B5EF4-FFF2-40B4-BE49-F238E27FC236}">
              <a16:creationId xmlns:a16="http://schemas.microsoft.com/office/drawing/2014/main" id="{4CC5BD49-BE9C-4E8A-A404-2AC6CACB633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8763" name="Text Box 1">
          <a:extLst>
            <a:ext uri="{FF2B5EF4-FFF2-40B4-BE49-F238E27FC236}">
              <a16:creationId xmlns:a16="http://schemas.microsoft.com/office/drawing/2014/main" id="{63496855-D94B-4A51-BC9F-7B4CB29355D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8764" name="Text Box 8">
          <a:extLst>
            <a:ext uri="{FF2B5EF4-FFF2-40B4-BE49-F238E27FC236}">
              <a16:creationId xmlns:a16="http://schemas.microsoft.com/office/drawing/2014/main" id="{A5983110-2D9D-4E54-BE4A-9D11E7B8814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8765" name="Text Box 9">
          <a:extLst>
            <a:ext uri="{FF2B5EF4-FFF2-40B4-BE49-F238E27FC236}">
              <a16:creationId xmlns:a16="http://schemas.microsoft.com/office/drawing/2014/main" id="{42D16076-2A49-4A09-ABB6-39718942BB2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8766" name="Text Box 10">
          <a:extLst>
            <a:ext uri="{FF2B5EF4-FFF2-40B4-BE49-F238E27FC236}">
              <a16:creationId xmlns:a16="http://schemas.microsoft.com/office/drawing/2014/main" id="{F3F11EE4-B540-4CC8-B87B-C83F7D38D08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8767" name="Text Box 41">
          <a:extLst>
            <a:ext uri="{FF2B5EF4-FFF2-40B4-BE49-F238E27FC236}">
              <a16:creationId xmlns:a16="http://schemas.microsoft.com/office/drawing/2014/main" id="{396CBC17-725B-4B70-A93A-0D9BAD9A7DA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8768" name="Text Box 43">
          <a:extLst>
            <a:ext uri="{FF2B5EF4-FFF2-40B4-BE49-F238E27FC236}">
              <a16:creationId xmlns:a16="http://schemas.microsoft.com/office/drawing/2014/main" id="{BC67CBF7-B548-48ED-AC15-85EDE4066AE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769" name="Text Box 1">
          <a:extLst>
            <a:ext uri="{FF2B5EF4-FFF2-40B4-BE49-F238E27FC236}">
              <a16:creationId xmlns:a16="http://schemas.microsoft.com/office/drawing/2014/main" id="{BF78FD65-058A-4ED3-B43A-10F2613C5D0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770" name="Text Box 8">
          <a:extLst>
            <a:ext uri="{FF2B5EF4-FFF2-40B4-BE49-F238E27FC236}">
              <a16:creationId xmlns:a16="http://schemas.microsoft.com/office/drawing/2014/main" id="{B83F5BC0-0085-4D93-B4D5-AB4DA9C1881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771" name="Text Box 9">
          <a:extLst>
            <a:ext uri="{FF2B5EF4-FFF2-40B4-BE49-F238E27FC236}">
              <a16:creationId xmlns:a16="http://schemas.microsoft.com/office/drawing/2014/main" id="{CFE26CBD-BA94-4C5E-A729-4D98B33A585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772" name="Text Box 10">
          <a:extLst>
            <a:ext uri="{FF2B5EF4-FFF2-40B4-BE49-F238E27FC236}">
              <a16:creationId xmlns:a16="http://schemas.microsoft.com/office/drawing/2014/main" id="{5CDED601-AAE3-43D9-8349-7067C4F1A7E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773" name="Text Box 41">
          <a:extLst>
            <a:ext uri="{FF2B5EF4-FFF2-40B4-BE49-F238E27FC236}">
              <a16:creationId xmlns:a16="http://schemas.microsoft.com/office/drawing/2014/main" id="{3F840BE2-A518-441F-8AB2-A0C2C62C6E6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774" name="Text Box 43">
          <a:extLst>
            <a:ext uri="{FF2B5EF4-FFF2-40B4-BE49-F238E27FC236}">
              <a16:creationId xmlns:a16="http://schemas.microsoft.com/office/drawing/2014/main" id="{E2AC279D-61CB-457F-B5E1-D773A410C07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775" name="Text Box 1">
          <a:extLst>
            <a:ext uri="{FF2B5EF4-FFF2-40B4-BE49-F238E27FC236}">
              <a16:creationId xmlns:a16="http://schemas.microsoft.com/office/drawing/2014/main" id="{99F35E93-04CB-4DE4-BCE0-566688DB04B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776" name="Text Box 8">
          <a:extLst>
            <a:ext uri="{FF2B5EF4-FFF2-40B4-BE49-F238E27FC236}">
              <a16:creationId xmlns:a16="http://schemas.microsoft.com/office/drawing/2014/main" id="{CBA6F893-5961-4038-A1F9-DE24F07EC65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777" name="Text Box 9">
          <a:extLst>
            <a:ext uri="{FF2B5EF4-FFF2-40B4-BE49-F238E27FC236}">
              <a16:creationId xmlns:a16="http://schemas.microsoft.com/office/drawing/2014/main" id="{D862451D-F2CD-41A1-81D0-59944194612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778" name="Text Box 10">
          <a:extLst>
            <a:ext uri="{FF2B5EF4-FFF2-40B4-BE49-F238E27FC236}">
              <a16:creationId xmlns:a16="http://schemas.microsoft.com/office/drawing/2014/main" id="{7BF099EC-7FC7-4392-B24B-01957A90378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779" name="Text Box 41">
          <a:extLst>
            <a:ext uri="{FF2B5EF4-FFF2-40B4-BE49-F238E27FC236}">
              <a16:creationId xmlns:a16="http://schemas.microsoft.com/office/drawing/2014/main" id="{0873FAAC-7663-4FB2-BFA3-3D584283F11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780" name="Text Box 43">
          <a:extLst>
            <a:ext uri="{FF2B5EF4-FFF2-40B4-BE49-F238E27FC236}">
              <a16:creationId xmlns:a16="http://schemas.microsoft.com/office/drawing/2014/main" id="{FDD1D020-DC79-4222-B763-4BEADD95B51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781" name="Text Box 1">
          <a:extLst>
            <a:ext uri="{FF2B5EF4-FFF2-40B4-BE49-F238E27FC236}">
              <a16:creationId xmlns:a16="http://schemas.microsoft.com/office/drawing/2014/main" id="{0C4B9E07-5CBF-4189-A488-7946DB7D9AF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782" name="Text Box 8">
          <a:extLst>
            <a:ext uri="{FF2B5EF4-FFF2-40B4-BE49-F238E27FC236}">
              <a16:creationId xmlns:a16="http://schemas.microsoft.com/office/drawing/2014/main" id="{3E0D7B30-1701-4AB3-AE3F-F33E29CB262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783" name="Text Box 9">
          <a:extLst>
            <a:ext uri="{FF2B5EF4-FFF2-40B4-BE49-F238E27FC236}">
              <a16:creationId xmlns:a16="http://schemas.microsoft.com/office/drawing/2014/main" id="{408F186E-802B-40E2-A581-739B80A61A5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784" name="Text Box 10">
          <a:extLst>
            <a:ext uri="{FF2B5EF4-FFF2-40B4-BE49-F238E27FC236}">
              <a16:creationId xmlns:a16="http://schemas.microsoft.com/office/drawing/2014/main" id="{45D613E6-091D-4F6D-9F88-1C5A42DE371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785" name="Text Box 41">
          <a:extLst>
            <a:ext uri="{FF2B5EF4-FFF2-40B4-BE49-F238E27FC236}">
              <a16:creationId xmlns:a16="http://schemas.microsoft.com/office/drawing/2014/main" id="{FA65C6AE-5766-4C23-B6CA-D78E4190E22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786" name="Text Box 43">
          <a:extLst>
            <a:ext uri="{FF2B5EF4-FFF2-40B4-BE49-F238E27FC236}">
              <a16:creationId xmlns:a16="http://schemas.microsoft.com/office/drawing/2014/main" id="{E51E4344-D647-41ED-A2BE-9F7D5EDC66D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787" name="Text Box 1">
          <a:extLst>
            <a:ext uri="{FF2B5EF4-FFF2-40B4-BE49-F238E27FC236}">
              <a16:creationId xmlns:a16="http://schemas.microsoft.com/office/drawing/2014/main" id="{93FA807A-A310-4395-A4B7-1CA0230F4B7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788" name="Text Box 8">
          <a:extLst>
            <a:ext uri="{FF2B5EF4-FFF2-40B4-BE49-F238E27FC236}">
              <a16:creationId xmlns:a16="http://schemas.microsoft.com/office/drawing/2014/main" id="{11083642-0D9D-4740-9172-F5CCF86C60A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789" name="Text Box 9">
          <a:extLst>
            <a:ext uri="{FF2B5EF4-FFF2-40B4-BE49-F238E27FC236}">
              <a16:creationId xmlns:a16="http://schemas.microsoft.com/office/drawing/2014/main" id="{82110AD0-8173-4AAB-8F5A-1A7839A7502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790" name="Text Box 10">
          <a:extLst>
            <a:ext uri="{FF2B5EF4-FFF2-40B4-BE49-F238E27FC236}">
              <a16:creationId xmlns:a16="http://schemas.microsoft.com/office/drawing/2014/main" id="{912C84AC-BEE2-4ABF-9BD5-152ACE1D414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791" name="Text Box 41">
          <a:extLst>
            <a:ext uri="{FF2B5EF4-FFF2-40B4-BE49-F238E27FC236}">
              <a16:creationId xmlns:a16="http://schemas.microsoft.com/office/drawing/2014/main" id="{6AAF6568-38C3-483A-9808-2F101D37036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792" name="Text Box 43">
          <a:extLst>
            <a:ext uri="{FF2B5EF4-FFF2-40B4-BE49-F238E27FC236}">
              <a16:creationId xmlns:a16="http://schemas.microsoft.com/office/drawing/2014/main" id="{C9BB1B6A-069C-431F-8950-F0653562BAA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248793" name="Text Box 1">
          <a:extLst>
            <a:ext uri="{FF2B5EF4-FFF2-40B4-BE49-F238E27FC236}">
              <a16:creationId xmlns:a16="http://schemas.microsoft.com/office/drawing/2014/main" id="{EE63BA94-A72A-416B-B830-AF4C31B96C6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248794" name="Text Box 8">
          <a:extLst>
            <a:ext uri="{FF2B5EF4-FFF2-40B4-BE49-F238E27FC236}">
              <a16:creationId xmlns:a16="http://schemas.microsoft.com/office/drawing/2014/main" id="{CB21800B-F40A-4680-A074-D22EDDC4358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248795" name="Text Box 9">
          <a:extLst>
            <a:ext uri="{FF2B5EF4-FFF2-40B4-BE49-F238E27FC236}">
              <a16:creationId xmlns:a16="http://schemas.microsoft.com/office/drawing/2014/main" id="{898C0FE9-6156-455B-81B8-56CB4AFED54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248796" name="Text Box 10">
          <a:extLst>
            <a:ext uri="{FF2B5EF4-FFF2-40B4-BE49-F238E27FC236}">
              <a16:creationId xmlns:a16="http://schemas.microsoft.com/office/drawing/2014/main" id="{6BCD0E90-AF5F-4F02-8527-1B341C0791B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248797" name="Text Box 41">
          <a:extLst>
            <a:ext uri="{FF2B5EF4-FFF2-40B4-BE49-F238E27FC236}">
              <a16:creationId xmlns:a16="http://schemas.microsoft.com/office/drawing/2014/main" id="{C9AB9BF3-4BC4-4B36-9A6D-0B3E87CE1FD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248798" name="Text Box 43">
          <a:extLst>
            <a:ext uri="{FF2B5EF4-FFF2-40B4-BE49-F238E27FC236}">
              <a16:creationId xmlns:a16="http://schemas.microsoft.com/office/drawing/2014/main" id="{2A4B9AB9-118C-4B82-AFF5-390DCE4AE3A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799" name="Text Box 1">
          <a:extLst>
            <a:ext uri="{FF2B5EF4-FFF2-40B4-BE49-F238E27FC236}">
              <a16:creationId xmlns:a16="http://schemas.microsoft.com/office/drawing/2014/main" id="{C5BDFF6F-700B-403B-A21E-A8C8F1F3213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800" name="Text Box 8">
          <a:extLst>
            <a:ext uri="{FF2B5EF4-FFF2-40B4-BE49-F238E27FC236}">
              <a16:creationId xmlns:a16="http://schemas.microsoft.com/office/drawing/2014/main" id="{7A380C15-3E48-48D7-9C63-2D7FB0FFC75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801" name="Text Box 9">
          <a:extLst>
            <a:ext uri="{FF2B5EF4-FFF2-40B4-BE49-F238E27FC236}">
              <a16:creationId xmlns:a16="http://schemas.microsoft.com/office/drawing/2014/main" id="{681AF728-269F-4C0C-A43E-D2DCA87F75D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802" name="Text Box 10">
          <a:extLst>
            <a:ext uri="{FF2B5EF4-FFF2-40B4-BE49-F238E27FC236}">
              <a16:creationId xmlns:a16="http://schemas.microsoft.com/office/drawing/2014/main" id="{BD720C01-CB50-48A1-8425-39634F202A5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803" name="Text Box 41">
          <a:extLst>
            <a:ext uri="{FF2B5EF4-FFF2-40B4-BE49-F238E27FC236}">
              <a16:creationId xmlns:a16="http://schemas.microsoft.com/office/drawing/2014/main" id="{D7A79220-265B-49BE-9175-4F61A0D317F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804" name="Text Box 43">
          <a:extLst>
            <a:ext uri="{FF2B5EF4-FFF2-40B4-BE49-F238E27FC236}">
              <a16:creationId xmlns:a16="http://schemas.microsoft.com/office/drawing/2014/main" id="{026EC134-72AD-49E3-81BE-009EBF347DB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805" name="Text Box 1">
          <a:extLst>
            <a:ext uri="{FF2B5EF4-FFF2-40B4-BE49-F238E27FC236}">
              <a16:creationId xmlns:a16="http://schemas.microsoft.com/office/drawing/2014/main" id="{C478E42D-05D0-4028-A1C6-394D7400499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806" name="Text Box 8">
          <a:extLst>
            <a:ext uri="{FF2B5EF4-FFF2-40B4-BE49-F238E27FC236}">
              <a16:creationId xmlns:a16="http://schemas.microsoft.com/office/drawing/2014/main" id="{6CB61697-0396-4E25-BAEA-F5A93E31ED1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807" name="Text Box 9">
          <a:extLst>
            <a:ext uri="{FF2B5EF4-FFF2-40B4-BE49-F238E27FC236}">
              <a16:creationId xmlns:a16="http://schemas.microsoft.com/office/drawing/2014/main" id="{07B0BEF3-C257-4A4B-B7A1-61CCED3E7FF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808" name="Text Box 10">
          <a:extLst>
            <a:ext uri="{FF2B5EF4-FFF2-40B4-BE49-F238E27FC236}">
              <a16:creationId xmlns:a16="http://schemas.microsoft.com/office/drawing/2014/main" id="{D61DEAB3-645F-42B7-8C1C-84E3B3123DF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809" name="Text Box 41">
          <a:extLst>
            <a:ext uri="{FF2B5EF4-FFF2-40B4-BE49-F238E27FC236}">
              <a16:creationId xmlns:a16="http://schemas.microsoft.com/office/drawing/2014/main" id="{96D9EC87-AC49-4504-8BD5-0D92B4608D7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810" name="Text Box 43">
          <a:extLst>
            <a:ext uri="{FF2B5EF4-FFF2-40B4-BE49-F238E27FC236}">
              <a16:creationId xmlns:a16="http://schemas.microsoft.com/office/drawing/2014/main" id="{B0516765-601C-414D-AF94-E3D5EA6D7D7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811" name="Text Box 1">
          <a:extLst>
            <a:ext uri="{FF2B5EF4-FFF2-40B4-BE49-F238E27FC236}">
              <a16:creationId xmlns:a16="http://schemas.microsoft.com/office/drawing/2014/main" id="{9AE3FB91-7553-4916-A32E-BBFD050FFF6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812" name="Text Box 8">
          <a:extLst>
            <a:ext uri="{FF2B5EF4-FFF2-40B4-BE49-F238E27FC236}">
              <a16:creationId xmlns:a16="http://schemas.microsoft.com/office/drawing/2014/main" id="{078BC73C-308B-4DE5-A3BC-CA7357D672C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813" name="Text Box 9">
          <a:extLst>
            <a:ext uri="{FF2B5EF4-FFF2-40B4-BE49-F238E27FC236}">
              <a16:creationId xmlns:a16="http://schemas.microsoft.com/office/drawing/2014/main" id="{B40F3DE0-AB7C-41C9-BF2C-EBEBBF83F13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814" name="Text Box 10">
          <a:extLst>
            <a:ext uri="{FF2B5EF4-FFF2-40B4-BE49-F238E27FC236}">
              <a16:creationId xmlns:a16="http://schemas.microsoft.com/office/drawing/2014/main" id="{95720949-1AD3-4759-84DC-AB526CAB195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815" name="Text Box 41">
          <a:extLst>
            <a:ext uri="{FF2B5EF4-FFF2-40B4-BE49-F238E27FC236}">
              <a16:creationId xmlns:a16="http://schemas.microsoft.com/office/drawing/2014/main" id="{43D2F405-0021-4367-A0DA-E60E0F55690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816" name="Text Box 43">
          <a:extLst>
            <a:ext uri="{FF2B5EF4-FFF2-40B4-BE49-F238E27FC236}">
              <a16:creationId xmlns:a16="http://schemas.microsoft.com/office/drawing/2014/main" id="{CB084B16-8FF4-41E3-94A3-8766B08C132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817" name="Text Box 1">
          <a:extLst>
            <a:ext uri="{FF2B5EF4-FFF2-40B4-BE49-F238E27FC236}">
              <a16:creationId xmlns:a16="http://schemas.microsoft.com/office/drawing/2014/main" id="{DFC68E82-C057-4A69-8E54-663CA602464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818" name="Text Box 8">
          <a:extLst>
            <a:ext uri="{FF2B5EF4-FFF2-40B4-BE49-F238E27FC236}">
              <a16:creationId xmlns:a16="http://schemas.microsoft.com/office/drawing/2014/main" id="{F0F54330-C8C7-4FD8-9AA3-3C6E4C8F403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819" name="Text Box 9">
          <a:extLst>
            <a:ext uri="{FF2B5EF4-FFF2-40B4-BE49-F238E27FC236}">
              <a16:creationId xmlns:a16="http://schemas.microsoft.com/office/drawing/2014/main" id="{58C5EF39-0B60-4837-8220-58917B00F15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820" name="Text Box 10">
          <a:extLst>
            <a:ext uri="{FF2B5EF4-FFF2-40B4-BE49-F238E27FC236}">
              <a16:creationId xmlns:a16="http://schemas.microsoft.com/office/drawing/2014/main" id="{22C2B962-4CF9-455F-B0C6-EACABADA9DB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821" name="Text Box 41">
          <a:extLst>
            <a:ext uri="{FF2B5EF4-FFF2-40B4-BE49-F238E27FC236}">
              <a16:creationId xmlns:a16="http://schemas.microsoft.com/office/drawing/2014/main" id="{E8AC5F49-AB17-4870-A6FC-99298828AB2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822" name="Text Box 43">
          <a:extLst>
            <a:ext uri="{FF2B5EF4-FFF2-40B4-BE49-F238E27FC236}">
              <a16:creationId xmlns:a16="http://schemas.microsoft.com/office/drawing/2014/main" id="{9EAB1A11-D071-4925-B5A9-6A3348211BE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248823" name="Text Box 1">
          <a:extLst>
            <a:ext uri="{FF2B5EF4-FFF2-40B4-BE49-F238E27FC236}">
              <a16:creationId xmlns:a16="http://schemas.microsoft.com/office/drawing/2014/main" id="{416071C8-136C-49A2-B66A-CC39CA78818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248824" name="Text Box 8">
          <a:extLst>
            <a:ext uri="{FF2B5EF4-FFF2-40B4-BE49-F238E27FC236}">
              <a16:creationId xmlns:a16="http://schemas.microsoft.com/office/drawing/2014/main" id="{A2CB30C7-859D-4F31-AF24-D34D54BA232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248825" name="Text Box 9">
          <a:extLst>
            <a:ext uri="{FF2B5EF4-FFF2-40B4-BE49-F238E27FC236}">
              <a16:creationId xmlns:a16="http://schemas.microsoft.com/office/drawing/2014/main" id="{84C78553-529F-4838-8011-CA83EAC9CF9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248826" name="Text Box 10">
          <a:extLst>
            <a:ext uri="{FF2B5EF4-FFF2-40B4-BE49-F238E27FC236}">
              <a16:creationId xmlns:a16="http://schemas.microsoft.com/office/drawing/2014/main" id="{F4B5D4CC-68FC-4160-A0FE-B6CEF07C016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248827" name="Text Box 41">
          <a:extLst>
            <a:ext uri="{FF2B5EF4-FFF2-40B4-BE49-F238E27FC236}">
              <a16:creationId xmlns:a16="http://schemas.microsoft.com/office/drawing/2014/main" id="{41E911C1-51FE-472D-BFEA-557AF70D689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248828" name="Text Box 43">
          <a:extLst>
            <a:ext uri="{FF2B5EF4-FFF2-40B4-BE49-F238E27FC236}">
              <a16:creationId xmlns:a16="http://schemas.microsoft.com/office/drawing/2014/main" id="{9BE9EF43-E4B7-4441-AED6-8126F5034F3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829" name="Text Box 1">
          <a:extLst>
            <a:ext uri="{FF2B5EF4-FFF2-40B4-BE49-F238E27FC236}">
              <a16:creationId xmlns:a16="http://schemas.microsoft.com/office/drawing/2014/main" id="{A8C25C58-8465-4736-8AEE-AE92A76C5E3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830" name="Text Box 8">
          <a:extLst>
            <a:ext uri="{FF2B5EF4-FFF2-40B4-BE49-F238E27FC236}">
              <a16:creationId xmlns:a16="http://schemas.microsoft.com/office/drawing/2014/main" id="{460CB48A-B475-4936-9132-4A2155DB5D0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831" name="Text Box 9">
          <a:extLst>
            <a:ext uri="{FF2B5EF4-FFF2-40B4-BE49-F238E27FC236}">
              <a16:creationId xmlns:a16="http://schemas.microsoft.com/office/drawing/2014/main" id="{5ABABD65-328F-4E02-9534-E31E3993205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832" name="Text Box 10">
          <a:extLst>
            <a:ext uri="{FF2B5EF4-FFF2-40B4-BE49-F238E27FC236}">
              <a16:creationId xmlns:a16="http://schemas.microsoft.com/office/drawing/2014/main" id="{FF85BD7E-5D43-46A9-9E49-0DB9D285719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833" name="Text Box 41">
          <a:extLst>
            <a:ext uri="{FF2B5EF4-FFF2-40B4-BE49-F238E27FC236}">
              <a16:creationId xmlns:a16="http://schemas.microsoft.com/office/drawing/2014/main" id="{3A36B781-B432-4F65-8E04-33559222992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834" name="Text Box 43">
          <a:extLst>
            <a:ext uri="{FF2B5EF4-FFF2-40B4-BE49-F238E27FC236}">
              <a16:creationId xmlns:a16="http://schemas.microsoft.com/office/drawing/2014/main" id="{3BE495AE-70A3-4FE2-84C2-95550EF2FD7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835" name="Text Box 1">
          <a:extLst>
            <a:ext uri="{FF2B5EF4-FFF2-40B4-BE49-F238E27FC236}">
              <a16:creationId xmlns:a16="http://schemas.microsoft.com/office/drawing/2014/main" id="{2B23E226-90FA-4CE5-ABB6-425DF14F383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836" name="Text Box 8">
          <a:extLst>
            <a:ext uri="{FF2B5EF4-FFF2-40B4-BE49-F238E27FC236}">
              <a16:creationId xmlns:a16="http://schemas.microsoft.com/office/drawing/2014/main" id="{17ED564F-34AC-49CD-B14B-572B998D59D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837" name="Text Box 9">
          <a:extLst>
            <a:ext uri="{FF2B5EF4-FFF2-40B4-BE49-F238E27FC236}">
              <a16:creationId xmlns:a16="http://schemas.microsoft.com/office/drawing/2014/main" id="{8A34D575-0DCA-4B43-81DC-3F398148AF4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838" name="Text Box 10">
          <a:extLst>
            <a:ext uri="{FF2B5EF4-FFF2-40B4-BE49-F238E27FC236}">
              <a16:creationId xmlns:a16="http://schemas.microsoft.com/office/drawing/2014/main" id="{A2C2209E-E0CA-4DE2-BC35-A6AA89FC11E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839" name="Text Box 41">
          <a:extLst>
            <a:ext uri="{FF2B5EF4-FFF2-40B4-BE49-F238E27FC236}">
              <a16:creationId xmlns:a16="http://schemas.microsoft.com/office/drawing/2014/main" id="{A6E891CE-05CC-4F31-814E-B3B0250040D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840" name="Text Box 43">
          <a:extLst>
            <a:ext uri="{FF2B5EF4-FFF2-40B4-BE49-F238E27FC236}">
              <a16:creationId xmlns:a16="http://schemas.microsoft.com/office/drawing/2014/main" id="{AD9E1A57-CE1B-45EF-B388-6D8D6D93F1E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841" name="Text Box 1">
          <a:extLst>
            <a:ext uri="{FF2B5EF4-FFF2-40B4-BE49-F238E27FC236}">
              <a16:creationId xmlns:a16="http://schemas.microsoft.com/office/drawing/2014/main" id="{5C6C644D-106E-4BCB-B5DE-A6D3327E713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842" name="Text Box 8">
          <a:extLst>
            <a:ext uri="{FF2B5EF4-FFF2-40B4-BE49-F238E27FC236}">
              <a16:creationId xmlns:a16="http://schemas.microsoft.com/office/drawing/2014/main" id="{C8C669FA-5621-4E14-921C-5F8CC4D2772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843" name="Text Box 9">
          <a:extLst>
            <a:ext uri="{FF2B5EF4-FFF2-40B4-BE49-F238E27FC236}">
              <a16:creationId xmlns:a16="http://schemas.microsoft.com/office/drawing/2014/main" id="{11B02466-C2BC-4980-91A8-CBEBB99BEBC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844" name="Text Box 10">
          <a:extLst>
            <a:ext uri="{FF2B5EF4-FFF2-40B4-BE49-F238E27FC236}">
              <a16:creationId xmlns:a16="http://schemas.microsoft.com/office/drawing/2014/main" id="{306530B8-4694-44FA-B1A2-84FBFDDDD39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845" name="Text Box 41">
          <a:extLst>
            <a:ext uri="{FF2B5EF4-FFF2-40B4-BE49-F238E27FC236}">
              <a16:creationId xmlns:a16="http://schemas.microsoft.com/office/drawing/2014/main" id="{72C03D77-15D9-4352-9709-2C681D3E975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846" name="Text Box 43">
          <a:extLst>
            <a:ext uri="{FF2B5EF4-FFF2-40B4-BE49-F238E27FC236}">
              <a16:creationId xmlns:a16="http://schemas.microsoft.com/office/drawing/2014/main" id="{4FA589B1-583B-4B79-ACA5-581C665BC4D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847" name="Text Box 1">
          <a:extLst>
            <a:ext uri="{FF2B5EF4-FFF2-40B4-BE49-F238E27FC236}">
              <a16:creationId xmlns:a16="http://schemas.microsoft.com/office/drawing/2014/main" id="{F4892997-8C11-42B3-BCDF-3135458E805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848" name="Text Box 8">
          <a:extLst>
            <a:ext uri="{FF2B5EF4-FFF2-40B4-BE49-F238E27FC236}">
              <a16:creationId xmlns:a16="http://schemas.microsoft.com/office/drawing/2014/main" id="{E75A8E0D-A004-42F1-88D4-D4DF96AD768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849" name="Text Box 9">
          <a:extLst>
            <a:ext uri="{FF2B5EF4-FFF2-40B4-BE49-F238E27FC236}">
              <a16:creationId xmlns:a16="http://schemas.microsoft.com/office/drawing/2014/main" id="{41712985-DAC0-49F5-8DAB-C0640AD6185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850" name="Text Box 10">
          <a:extLst>
            <a:ext uri="{FF2B5EF4-FFF2-40B4-BE49-F238E27FC236}">
              <a16:creationId xmlns:a16="http://schemas.microsoft.com/office/drawing/2014/main" id="{9E868F94-D6F9-4E04-81EE-B388E5D2667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851" name="Text Box 41">
          <a:extLst>
            <a:ext uri="{FF2B5EF4-FFF2-40B4-BE49-F238E27FC236}">
              <a16:creationId xmlns:a16="http://schemas.microsoft.com/office/drawing/2014/main" id="{A9BF3958-0DE8-4FD8-8314-C3940F64155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852" name="Text Box 43">
          <a:extLst>
            <a:ext uri="{FF2B5EF4-FFF2-40B4-BE49-F238E27FC236}">
              <a16:creationId xmlns:a16="http://schemas.microsoft.com/office/drawing/2014/main" id="{990E2A07-04B2-4715-87E0-93309F2AB32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853" name="Text Box 1">
          <a:extLst>
            <a:ext uri="{FF2B5EF4-FFF2-40B4-BE49-F238E27FC236}">
              <a16:creationId xmlns:a16="http://schemas.microsoft.com/office/drawing/2014/main" id="{06845C5E-ECBF-4B20-9DDA-A59FDF18045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854" name="Text Box 8">
          <a:extLst>
            <a:ext uri="{FF2B5EF4-FFF2-40B4-BE49-F238E27FC236}">
              <a16:creationId xmlns:a16="http://schemas.microsoft.com/office/drawing/2014/main" id="{C2C8DAD6-5C96-46B5-9086-6E44B23612C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855" name="Text Box 9">
          <a:extLst>
            <a:ext uri="{FF2B5EF4-FFF2-40B4-BE49-F238E27FC236}">
              <a16:creationId xmlns:a16="http://schemas.microsoft.com/office/drawing/2014/main" id="{B0E36115-67F4-4A9A-A47F-6E2D24247B4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856" name="Text Box 10">
          <a:extLst>
            <a:ext uri="{FF2B5EF4-FFF2-40B4-BE49-F238E27FC236}">
              <a16:creationId xmlns:a16="http://schemas.microsoft.com/office/drawing/2014/main" id="{CF9017BD-FAAA-4E6D-8091-CA6700228C7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857" name="Text Box 41">
          <a:extLst>
            <a:ext uri="{FF2B5EF4-FFF2-40B4-BE49-F238E27FC236}">
              <a16:creationId xmlns:a16="http://schemas.microsoft.com/office/drawing/2014/main" id="{DC55BA37-6303-4AC7-A03F-FBDEE945B78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858" name="Text Box 43">
          <a:extLst>
            <a:ext uri="{FF2B5EF4-FFF2-40B4-BE49-F238E27FC236}">
              <a16:creationId xmlns:a16="http://schemas.microsoft.com/office/drawing/2014/main" id="{E05215A5-23D1-4014-BBE9-7B637D66FC0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859" name="Text Box 1">
          <a:extLst>
            <a:ext uri="{FF2B5EF4-FFF2-40B4-BE49-F238E27FC236}">
              <a16:creationId xmlns:a16="http://schemas.microsoft.com/office/drawing/2014/main" id="{341353B0-65EA-4060-85D2-9BCA17C12B9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860" name="Text Box 8">
          <a:extLst>
            <a:ext uri="{FF2B5EF4-FFF2-40B4-BE49-F238E27FC236}">
              <a16:creationId xmlns:a16="http://schemas.microsoft.com/office/drawing/2014/main" id="{9EF9296D-1C78-4CF3-B52E-0BB94DDEE5E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861" name="Text Box 9">
          <a:extLst>
            <a:ext uri="{FF2B5EF4-FFF2-40B4-BE49-F238E27FC236}">
              <a16:creationId xmlns:a16="http://schemas.microsoft.com/office/drawing/2014/main" id="{FE97BED7-1467-43C6-9CE0-05F2478D28C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862" name="Text Box 10">
          <a:extLst>
            <a:ext uri="{FF2B5EF4-FFF2-40B4-BE49-F238E27FC236}">
              <a16:creationId xmlns:a16="http://schemas.microsoft.com/office/drawing/2014/main" id="{0C03D22D-4A25-4BC6-8C92-253ECC43346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863" name="Text Box 41">
          <a:extLst>
            <a:ext uri="{FF2B5EF4-FFF2-40B4-BE49-F238E27FC236}">
              <a16:creationId xmlns:a16="http://schemas.microsoft.com/office/drawing/2014/main" id="{6A4612CA-FEF5-48D3-9AED-89059E011ED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8864" name="Text Box 43">
          <a:extLst>
            <a:ext uri="{FF2B5EF4-FFF2-40B4-BE49-F238E27FC236}">
              <a16:creationId xmlns:a16="http://schemas.microsoft.com/office/drawing/2014/main" id="{DE2E6BFC-A011-42D7-A152-FF675119300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8865" name="Text Box 1">
          <a:extLst>
            <a:ext uri="{FF2B5EF4-FFF2-40B4-BE49-F238E27FC236}">
              <a16:creationId xmlns:a16="http://schemas.microsoft.com/office/drawing/2014/main" id="{0355B26F-8E1B-496A-9950-B134CC0CAC6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8866" name="Text Box 8">
          <a:extLst>
            <a:ext uri="{FF2B5EF4-FFF2-40B4-BE49-F238E27FC236}">
              <a16:creationId xmlns:a16="http://schemas.microsoft.com/office/drawing/2014/main" id="{8262E969-6FE9-4CC7-BD94-E7A172B248E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8867" name="Text Box 9">
          <a:extLst>
            <a:ext uri="{FF2B5EF4-FFF2-40B4-BE49-F238E27FC236}">
              <a16:creationId xmlns:a16="http://schemas.microsoft.com/office/drawing/2014/main" id="{777E6472-9386-41A0-96F1-51D39A7F5E1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8868" name="Text Box 10">
          <a:extLst>
            <a:ext uri="{FF2B5EF4-FFF2-40B4-BE49-F238E27FC236}">
              <a16:creationId xmlns:a16="http://schemas.microsoft.com/office/drawing/2014/main" id="{BDD1642F-89D2-498A-BE34-A9A9C6D609E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8869" name="Text Box 41">
          <a:extLst>
            <a:ext uri="{FF2B5EF4-FFF2-40B4-BE49-F238E27FC236}">
              <a16:creationId xmlns:a16="http://schemas.microsoft.com/office/drawing/2014/main" id="{55CE2C1B-D657-4E54-9D68-72101FF7665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8870" name="Text Box 43">
          <a:extLst>
            <a:ext uri="{FF2B5EF4-FFF2-40B4-BE49-F238E27FC236}">
              <a16:creationId xmlns:a16="http://schemas.microsoft.com/office/drawing/2014/main" id="{F2297420-D10B-4C36-82C1-9A9B29B5732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248871" name="Text Box 1">
          <a:extLst>
            <a:ext uri="{FF2B5EF4-FFF2-40B4-BE49-F238E27FC236}">
              <a16:creationId xmlns:a16="http://schemas.microsoft.com/office/drawing/2014/main" id="{ABD4B3D0-5C9A-4D30-B672-2BC6F45EE9A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248872" name="Text Box 8">
          <a:extLst>
            <a:ext uri="{FF2B5EF4-FFF2-40B4-BE49-F238E27FC236}">
              <a16:creationId xmlns:a16="http://schemas.microsoft.com/office/drawing/2014/main" id="{C0206F46-8911-48E3-83DC-C89EEC6AD68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248873" name="Text Box 9">
          <a:extLst>
            <a:ext uri="{FF2B5EF4-FFF2-40B4-BE49-F238E27FC236}">
              <a16:creationId xmlns:a16="http://schemas.microsoft.com/office/drawing/2014/main" id="{33267424-5104-4CEE-8E9E-81B9F98875A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248874" name="Text Box 10">
          <a:extLst>
            <a:ext uri="{FF2B5EF4-FFF2-40B4-BE49-F238E27FC236}">
              <a16:creationId xmlns:a16="http://schemas.microsoft.com/office/drawing/2014/main" id="{C1F048E3-7965-4FFE-AD37-8ED0712D40D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248875" name="Text Box 41">
          <a:extLst>
            <a:ext uri="{FF2B5EF4-FFF2-40B4-BE49-F238E27FC236}">
              <a16:creationId xmlns:a16="http://schemas.microsoft.com/office/drawing/2014/main" id="{D83D3DA7-178B-44EB-98A6-FCE27756B8F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248876" name="Text Box 43">
          <a:extLst>
            <a:ext uri="{FF2B5EF4-FFF2-40B4-BE49-F238E27FC236}">
              <a16:creationId xmlns:a16="http://schemas.microsoft.com/office/drawing/2014/main" id="{E0AD43F3-B270-4BB2-B24C-D818699ABE4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877" name="Text Box 1">
          <a:extLst>
            <a:ext uri="{FF2B5EF4-FFF2-40B4-BE49-F238E27FC236}">
              <a16:creationId xmlns:a16="http://schemas.microsoft.com/office/drawing/2014/main" id="{24AAFDA8-D6B7-4B33-BBC1-DE8529DD669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878" name="Text Box 8">
          <a:extLst>
            <a:ext uri="{FF2B5EF4-FFF2-40B4-BE49-F238E27FC236}">
              <a16:creationId xmlns:a16="http://schemas.microsoft.com/office/drawing/2014/main" id="{44AB35C3-F10A-46B9-BE89-6CA6628CE54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879" name="Text Box 9">
          <a:extLst>
            <a:ext uri="{FF2B5EF4-FFF2-40B4-BE49-F238E27FC236}">
              <a16:creationId xmlns:a16="http://schemas.microsoft.com/office/drawing/2014/main" id="{2D755BB3-A879-480C-8859-E230F6A8121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880" name="Text Box 10">
          <a:extLst>
            <a:ext uri="{FF2B5EF4-FFF2-40B4-BE49-F238E27FC236}">
              <a16:creationId xmlns:a16="http://schemas.microsoft.com/office/drawing/2014/main" id="{8477FFA5-602A-4BB2-92F8-DE8302A8B9B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881" name="Text Box 41">
          <a:extLst>
            <a:ext uri="{FF2B5EF4-FFF2-40B4-BE49-F238E27FC236}">
              <a16:creationId xmlns:a16="http://schemas.microsoft.com/office/drawing/2014/main" id="{BA6164DD-46EA-4D86-9BF0-C4106B337C5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882" name="Text Box 43">
          <a:extLst>
            <a:ext uri="{FF2B5EF4-FFF2-40B4-BE49-F238E27FC236}">
              <a16:creationId xmlns:a16="http://schemas.microsoft.com/office/drawing/2014/main" id="{8A608339-A71C-4093-BF23-5854714D959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883" name="Text Box 1">
          <a:extLst>
            <a:ext uri="{FF2B5EF4-FFF2-40B4-BE49-F238E27FC236}">
              <a16:creationId xmlns:a16="http://schemas.microsoft.com/office/drawing/2014/main" id="{A998CAC1-B2E9-4F15-B184-6C8C863D6C9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884" name="Text Box 8">
          <a:extLst>
            <a:ext uri="{FF2B5EF4-FFF2-40B4-BE49-F238E27FC236}">
              <a16:creationId xmlns:a16="http://schemas.microsoft.com/office/drawing/2014/main" id="{A4A6AACC-A136-4119-AD4A-C5D552408C2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885" name="Text Box 9">
          <a:extLst>
            <a:ext uri="{FF2B5EF4-FFF2-40B4-BE49-F238E27FC236}">
              <a16:creationId xmlns:a16="http://schemas.microsoft.com/office/drawing/2014/main" id="{97E80E60-D6B5-4963-BF71-756E49CF83E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886" name="Text Box 10">
          <a:extLst>
            <a:ext uri="{FF2B5EF4-FFF2-40B4-BE49-F238E27FC236}">
              <a16:creationId xmlns:a16="http://schemas.microsoft.com/office/drawing/2014/main" id="{56C1522A-AC88-4422-92D1-0A52DCA0982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887" name="Text Box 41">
          <a:extLst>
            <a:ext uri="{FF2B5EF4-FFF2-40B4-BE49-F238E27FC236}">
              <a16:creationId xmlns:a16="http://schemas.microsoft.com/office/drawing/2014/main" id="{1992DFD1-13FC-4844-8164-1E247A5C654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888" name="Text Box 43">
          <a:extLst>
            <a:ext uri="{FF2B5EF4-FFF2-40B4-BE49-F238E27FC236}">
              <a16:creationId xmlns:a16="http://schemas.microsoft.com/office/drawing/2014/main" id="{3E26390E-B787-41EC-9E30-14B3D86DBB6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889" name="Text Box 1">
          <a:extLst>
            <a:ext uri="{FF2B5EF4-FFF2-40B4-BE49-F238E27FC236}">
              <a16:creationId xmlns:a16="http://schemas.microsoft.com/office/drawing/2014/main" id="{45EFE2F9-7197-43CC-9229-4E29D25C518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890" name="Text Box 8">
          <a:extLst>
            <a:ext uri="{FF2B5EF4-FFF2-40B4-BE49-F238E27FC236}">
              <a16:creationId xmlns:a16="http://schemas.microsoft.com/office/drawing/2014/main" id="{5CBE4A99-EE31-4A34-AD31-62DA6B4B461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891" name="Text Box 9">
          <a:extLst>
            <a:ext uri="{FF2B5EF4-FFF2-40B4-BE49-F238E27FC236}">
              <a16:creationId xmlns:a16="http://schemas.microsoft.com/office/drawing/2014/main" id="{BE8624C0-989A-4D65-9007-1AF4DF11080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892" name="Text Box 10">
          <a:extLst>
            <a:ext uri="{FF2B5EF4-FFF2-40B4-BE49-F238E27FC236}">
              <a16:creationId xmlns:a16="http://schemas.microsoft.com/office/drawing/2014/main" id="{569458C2-E010-4352-A979-EBEC2AF16BD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893" name="Text Box 41">
          <a:extLst>
            <a:ext uri="{FF2B5EF4-FFF2-40B4-BE49-F238E27FC236}">
              <a16:creationId xmlns:a16="http://schemas.microsoft.com/office/drawing/2014/main" id="{CD148E37-3830-479D-B0C7-06078857DDE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894" name="Text Box 43">
          <a:extLst>
            <a:ext uri="{FF2B5EF4-FFF2-40B4-BE49-F238E27FC236}">
              <a16:creationId xmlns:a16="http://schemas.microsoft.com/office/drawing/2014/main" id="{55D1E1C0-59C4-4EC5-B41A-7DC18030A05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895" name="Text Box 1">
          <a:extLst>
            <a:ext uri="{FF2B5EF4-FFF2-40B4-BE49-F238E27FC236}">
              <a16:creationId xmlns:a16="http://schemas.microsoft.com/office/drawing/2014/main" id="{6AB1FADD-91B2-4816-93B0-F402C47F360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896" name="Text Box 8">
          <a:extLst>
            <a:ext uri="{FF2B5EF4-FFF2-40B4-BE49-F238E27FC236}">
              <a16:creationId xmlns:a16="http://schemas.microsoft.com/office/drawing/2014/main" id="{ABDD2F27-F3DB-4F09-9F06-CC5281ECF6F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897" name="Text Box 9">
          <a:extLst>
            <a:ext uri="{FF2B5EF4-FFF2-40B4-BE49-F238E27FC236}">
              <a16:creationId xmlns:a16="http://schemas.microsoft.com/office/drawing/2014/main" id="{FE08FE54-EF84-44D8-B53D-8FF21F3B709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898" name="Text Box 10">
          <a:extLst>
            <a:ext uri="{FF2B5EF4-FFF2-40B4-BE49-F238E27FC236}">
              <a16:creationId xmlns:a16="http://schemas.microsoft.com/office/drawing/2014/main" id="{9E507565-56E5-4BCF-99E3-F3E889BC0E4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899" name="Text Box 41">
          <a:extLst>
            <a:ext uri="{FF2B5EF4-FFF2-40B4-BE49-F238E27FC236}">
              <a16:creationId xmlns:a16="http://schemas.microsoft.com/office/drawing/2014/main" id="{B6652334-F21C-4C07-860F-58E448134A7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900" name="Text Box 43">
          <a:extLst>
            <a:ext uri="{FF2B5EF4-FFF2-40B4-BE49-F238E27FC236}">
              <a16:creationId xmlns:a16="http://schemas.microsoft.com/office/drawing/2014/main" id="{A02B4040-A174-433B-BB5D-1579D7D64C1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248901" name="Text Box 1">
          <a:extLst>
            <a:ext uri="{FF2B5EF4-FFF2-40B4-BE49-F238E27FC236}">
              <a16:creationId xmlns:a16="http://schemas.microsoft.com/office/drawing/2014/main" id="{80FFB4D9-6D9D-4681-8232-D21E846CC10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248902" name="Text Box 8">
          <a:extLst>
            <a:ext uri="{FF2B5EF4-FFF2-40B4-BE49-F238E27FC236}">
              <a16:creationId xmlns:a16="http://schemas.microsoft.com/office/drawing/2014/main" id="{271118BE-4429-49D0-ACAE-DCAEC8A48C1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248903" name="Text Box 9">
          <a:extLst>
            <a:ext uri="{FF2B5EF4-FFF2-40B4-BE49-F238E27FC236}">
              <a16:creationId xmlns:a16="http://schemas.microsoft.com/office/drawing/2014/main" id="{A11F61E4-95AF-4A9F-8C0C-D60F38FC3A3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248904" name="Text Box 10">
          <a:extLst>
            <a:ext uri="{FF2B5EF4-FFF2-40B4-BE49-F238E27FC236}">
              <a16:creationId xmlns:a16="http://schemas.microsoft.com/office/drawing/2014/main" id="{A3D6A72B-F0BE-449D-973E-C6D40EF6965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248905" name="Text Box 41">
          <a:extLst>
            <a:ext uri="{FF2B5EF4-FFF2-40B4-BE49-F238E27FC236}">
              <a16:creationId xmlns:a16="http://schemas.microsoft.com/office/drawing/2014/main" id="{88F3EB43-35A2-42F1-AAA9-65F1A168820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248906" name="Text Box 43">
          <a:extLst>
            <a:ext uri="{FF2B5EF4-FFF2-40B4-BE49-F238E27FC236}">
              <a16:creationId xmlns:a16="http://schemas.microsoft.com/office/drawing/2014/main" id="{8F2D44F7-7D0B-44DC-9E4C-682E9909C31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907" name="Text Box 1">
          <a:extLst>
            <a:ext uri="{FF2B5EF4-FFF2-40B4-BE49-F238E27FC236}">
              <a16:creationId xmlns:a16="http://schemas.microsoft.com/office/drawing/2014/main" id="{AF69FB0F-700D-48FB-8293-06EC403BC2C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908" name="Text Box 8">
          <a:extLst>
            <a:ext uri="{FF2B5EF4-FFF2-40B4-BE49-F238E27FC236}">
              <a16:creationId xmlns:a16="http://schemas.microsoft.com/office/drawing/2014/main" id="{5BFDFE47-F01E-438A-BEB4-F193F3E7915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909" name="Text Box 9">
          <a:extLst>
            <a:ext uri="{FF2B5EF4-FFF2-40B4-BE49-F238E27FC236}">
              <a16:creationId xmlns:a16="http://schemas.microsoft.com/office/drawing/2014/main" id="{84C598AB-01DB-4718-B9F3-B859E6ED2D5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910" name="Text Box 10">
          <a:extLst>
            <a:ext uri="{FF2B5EF4-FFF2-40B4-BE49-F238E27FC236}">
              <a16:creationId xmlns:a16="http://schemas.microsoft.com/office/drawing/2014/main" id="{F1D2D03E-2129-463F-8187-13962F8E400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911" name="Text Box 41">
          <a:extLst>
            <a:ext uri="{FF2B5EF4-FFF2-40B4-BE49-F238E27FC236}">
              <a16:creationId xmlns:a16="http://schemas.microsoft.com/office/drawing/2014/main" id="{7DEFE4E5-FCA3-441F-BDC6-4AE54E9C60E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912" name="Text Box 43">
          <a:extLst>
            <a:ext uri="{FF2B5EF4-FFF2-40B4-BE49-F238E27FC236}">
              <a16:creationId xmlns:a16="http://schemas.microsoft.com/office/drawing/2014/main" id="{22137CEA-F599-4DD1-8B97-3A7A1EB08CF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913" name="Text Box 1">
          <a:extLst>
            <a:ext uri="{FF2B5EF4-FFF2-40B4-BE49-F238E27FC236}">
              <a16:creationId xmlns:a16="http://schemas.microsoft.com/office/drawing/2014/main" id="{CF1E40F8-E675-4658-98F1-E0DD5BE53F6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914" name="Text Box 8">
          <a:extLst>
            <a:ext uri="{FF2B5EF4-FFF2-40B4-BE49-F238E27FC236}">
              <a16:creationId xmlns:a16="http://schemas.microsoft.com/office/drawing/2014/main" id="{E38E04A5-DAC2-4E70-A19F-C832C080762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915" name="Text Box 9">
          <a:extLst>
            <a:ext uri="{FF2B5EF4-FFF2-40B4-BE49-F238E27FC236}">
              <a16:creationId xmlns:a16="http://schemas.microsoft.com/office/drawing/2014/main" id="{D6668E8D-2435-42E4-94B6-239759E89F9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916" name="Text Box 10">
          <a:extLst>
            <a:ext uri="{FF2B5EF4-FFF2-40B4-BE49-F238E27FC236}">
              <a16:creationId xmlns:a16="http://schemas.microsoft.com/office/drawing/2014/main" id="{1DDDA420-014C-40D5-B12D-DA582E1ABAD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917" name="Text Box 41">
          <a:extLst>
            <a:ext uri="{FF2B5EF4-FFF2-40B4-BE49-F238E27FC236}">
              <a16:creationId xmlns:a16="http://schemas.microsoft.com/office/drawing/2014/main" id="{B821DC27-89C8-43A9-884A-D6E26D37461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918" name="Text Box 43">
          <a:extLst>
            <a:ext uri="{FF2B5EF4-FFF2-40B4-BE49-F238E27FC236}">
              <a16:creationId xmlns:a16="http://schemas.microsoft.com/office/drawing/2014/main" id="{F89E7551-B7E3-4BA7-BFD8-BF577EE8308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919" name="Text Box 1">
          <a:extLst>
            <a:ext uri="{FF2B5EF4-FFF2-40B4-BE49-F238E27FC236}">
              <a16:creationId xmlns:a16="http://schemas.microsoft.com/office/drawing/2014/main" id="{A56F81B2-AB26-4F33-AB19-BB229808634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920" name="Text Box 8">
          <a:extLst>
            <a:ext uri="{FF2B5EF4-FFF2-40B4-BE49-F238E27FC236}">
              <a16:creationId xmlns:a16="http://schemas.microsoft.com/office/drawing/2014/main" id="{2E2F569C-1C8C-48F2-A422-4BAF1C489FF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921" name="Text Box 9">
          <a:extLst>
            <a:ext uri="{FF2B5EF4-FFF2-40B4-BE49-F238E27FC236}">
              <a16:creationId xmlns:a16="http://schemas.microsoft.com/office/drawing/2014/main" id="{9F2D0E38-1C17-48E8-88E0-33CDC166BE5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922" name="Text Box 10">
          <a:extLst>
            <a:ext uri="{FF2B5EF4-FFF2-40B4-BE49-F238E27FC236}">
              <a16:creationId xmlns:a16="http://schemas.microsoft.com/office/drawing/2014/main" id="{EEF4E867-3F4F-41D7-B2D9-36289625A0D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923" name="Text Box 41">
          <a:extLst>
            <a:ext uri="{FF2B5EF4-FFF2-40B4-BE49-F238E27FC236}">
              <a16:creationId xmlns:a16="http://schemas.microsoft.com/office/drawing/2014/main" id="{84515AC1-0E92-4ED7-A37A-1F54B91CE1B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924" name="Text Box 43">
          <a:extLst>
            <a:ext uri="{FF2B5EF4-FFF2-40B4-BE49-F238E27FC236}">
              <a16:creationId xmlns:a16="http://schemas.microsoft.com/office/drawing/2014/main" id="{AD97C2F2-0BD6-4303-86EC-F7E22FC662B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925" name="Text Box 1">
          <a:extLst>
            <a:ext uri="{FF2B5EF4-FFF2-40B4-BE49-F238E27FC236}">
              <a16:creationId xmlns:a16="http://schemas.microsoft.com/office/drawing/2014/main" id="{E4D81AE9-DDC0-43CB-834A-8ED7699FE46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926" name="Text Box 8">
          <a:extLst>
            <a:ext uri="{FF2B5EF4-FFF2-40B4-BE49-F238E27FC236}">
              <a16:creationId xmlns:a16="http://schemas.microsoft.com/office/drawing/2014/main" id="{70BD4237-749A-4C0C-B50A-8E587A3502F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927" name="Text Box 9">
          <a:extLst>
            <a:ext uri="{FF2B5EF4-FFF2-40B4-BE49-F238E27FC236}">
              <a16:creationId xmlns:a16="http://schemas.microsoft.com/office/drawing/2014/main" id="{1F1C5CDE-B3F1-487E-B516-6EB165AFAF0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928" name="Text Box 10">
          <a:extLst>
            <a:ext uri="{FF2B5EF4-FFF2-40B4-BE49-F238E27FC236}">
              <a16:creationId xmlns:a16="http://schemas.microsoft.com/office/drawing/2014/main" id="{31145A3A-9395-4413-A15B-2E73AA96A07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929" name="Text Box 41">
          <a:extLst>
            <a:ext uri="{FF2B5EF4-FFF2-40B4-BE49-F238E27FC236}">
              <a16:creationId xmlns:a16="http://schemas.microsoft.com/office/drawing/2014/main" id="{8696DF7C-8323-4BB9-A231-202B6FC667B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930" name="Text Box 43">
          <a:extLst>
            <a:ext uri="{FF2B5EF4-FFF2-40B4-BE49-F238E27FC236}">
              <a16:creationId xmlns:a16="http://schemas.microsoft.com/office/drawing/2014/main" id="{9A64F259-D0AC-4CA7-BD86-C728DDED701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931" name="Text Box 1">
          <a:extLst>
            <a:ext uri="{FF2B5EF4-FFF2-40B4-BE49-F238E27FC236}">
              <a16:creationId xmlns:a16="http://schemas.microsoft.com/office/drawing/2014/main" id="{9C114C9F-2836-43C0-A2FB-CA153F1EF4A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932" name="Text Box 8">
          <a:extLst>
            <a:ext uri="{FF2B5EF4-FFF2-40B4-BE49-F238E27FC236}">
              <a16:creationId xmlns:a16="http://schemas.microsoft.com/office/drawing/2014/main" id="{A516045A-19F2-4372-8F90-0DC9C9F8DF8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933" name="Text Box 9">
          <a:extLst>
            <a:ext uri="{FF2B5EF4-FFF2-40B4-BE49-F238E27FC236}">
              <a16:creationId xmlns:a16="http://schemas.microsoft.com/office/drawing/2014/main" id="{15AFA814-A7A7-45E2-BFD9-33F145795DA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934" name="Text Box 10">
          <a:extLst>
            <a:ext uri="{FF2B5EF4-FFF2-40B4-BE49-F238E27FC236}">
              <a16:creationId xmlns:a16="http://schemas.microsoft.com/office/drawing/2014/main" id="{71B00B9A-590D-4886-8831-22FCB016957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935" name="Text Box 41">
          <a:extLst>
            <a:ext uri="{FF2B5EF4-FFF2-40B4-BE49-F238E27FC236}">
              <a16:creationId xmlns:a16="http://schemas.microsoft.com/office/drawing/2014/main" id="{42D06B6E-8496-419B-BB4A-F03410C7516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936" name="Text Box 43">
          <a:extLst>
            <a:ext uri="{FF2B5EF4-FFF2-40B4-BE49-F238E27FC236}">
              <a16:creationId xmlns:a16="http://schemas.microsoft.com/office/drawing/2014/main" id="{D72B8AAB-D772-4910-9F61-C7994A979C3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937" name="Text Box 1">
          <a:extLst>
            <a:ext uri="{FF2B5EF4-FFF2-40B4-BE49-F238E27FC236}">
              <a16:creationId xmlns:a16="http://schemas.microsoft.com/office/drawing/2014/main" id="{5442DB95-C371-4FC0-8BA5-6E87D67647E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938" name="Text Box 8">
          <a:extLst>
            <a:ext uri="{FF2B5EF4-FFF2-40B4-BE49-F238E27FC236}">
              <a16:creationId xmlns:a16="http://schemas.microsoft.com/office/drawing/2014/main" id="{2B394C7D-6F08-42E7-93FF-893DFAF4768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939" name="Text Box 9">
          <a:extLst>
            <a:ext uri="{FF2B5EF4-FFF2-40B4-BE49-F238E27FC236}">
              <a16:creationId xmlns:a16="http://schemas.microsoft.com/office/drawing/2014/main" id="{CDD180FA-63A7-4337-9328-4E955D2F207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940" name="Text Box 10">
          <a:extLst>
            <a:ext uri="{FF2B5EF4-FFF2-40B4-BE49-F238E27FC236}">
              <a16:creationId xmlns:a16="http://schemas.microsoft.com/office/drawing/2014/main" id="{B4F91680-DB8F-4F12-A237-D3D8CD55E60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941" name="Text Box 41">
          <a:extLst>
            <a:ext uri="{FF2B5EF4-FFF2-40B4-BE49-F238E27FC236}">
              <a16:creationId xmlns:a16="http://schemas.microsoft.com/office/drawing/2014/main" id="{75EA320D-DB9D-47C9-9007-B6537843F9D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8942" name="Text Box 43">
          <a:extLst>
            <a:ext uri="{FF2B5EF4-FFF2-40B4-BE49-F238E27FC236}">
              <a16:creationId xmlns:a16="http://schemas.microsoft.com/office/drawing/2014/main" id="{3BE24CBF-8230-4BE3-9DBC-00FCAB02D14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8943" name="Text Box 1">
          <a:extLst>
            <a:ext uri="{FF2B5EF4-FFF2-40B4-BE49-F238E27FC236}">
              <a16:creationId xmlns:a16="http://schemas.microsoft.com/office/drawing/2014/main" id="{1A9033D2-764D-4392-96BE-1CBC11B7642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8944" name="Text Box 8">
          <a:extLst>
            <a:ext uri="{FF2B5EF4-FFF2-40B4-BE49-F238E27FC236}">
              <a16:creationId xmlns:a16="http://schemas.microsoft.com/office/drawing/2014/main" id="{F1B181BD-8103-4861-A4E2-F2F1E184F78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8945" name="Text Box 9">
          <a:extLst>
            <a:ext uri="{FF2B5EF4-FFF2-40B4-BE49-F238E27FC236}">
              <a16:creationId xmlns:a16="http://schemas.microsoft.com/office/drawing/2014/main" id="{B0FB6A6A-D4C9-42C3-BB7E-090C34B68CA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8946" name="Text Box 10">
          <a:extLst>
            <a:ext uri="{FF2B5EF4-FFF2-40B4-BE49-F238E27FC236}">
              <a16:creationId xmlns:a16="http://schemas.microsoft.com/office/drawing/2014/main" id="{960C607A-0942-4B24-AA46-930AFBDC330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8947" name="Text Box 41">
          <a:extLst>
            <a:ext uri="{FF2B5EF4-FFF2-40B4-BE49-F238E27FC236}">
              <a16:creationId xmlns:a16="http://schemas.microsoft.com/office/drawing/2014/main" id="{43FB1B46-92E4-4617-B2F4-2BE50483936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8948" name="Text Box 43">
          <a:extLst>
            <a:ext uri="{FF2B5EF4-FFF2-40B4-BE49-F238E27FC236}">
              <a16:creationId xmlns:a16="http://schemas.microsoft.com/office/drawing/2014/main" id="{544EFF17-906E-4960-BB1A-062EBB67898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8949" name="Text Box 1">
          <a:extLst>
            <a:ext uri="{FF2B5EF4-FFF2-40B4-BE49-F238E27FC236}">
              <a16:creationId xmlns:a16="http://schemas.microsoft.com/office/drawing/2014/main" id="{091EBA7B-980D-475F-B7A6-937FB3415AF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8950" name="Text Box 8">
          <a:extLst>
            <a:ext uri="{FF2B5EF4-FFF2-40B4-BE49-F238E27FC236}">
              <a16:creationId xmlns:a16="http://schemas.microsoft.com/office/drawing/2014/main" id="{D524CA72-CA64-48FF-B937-2F66EE24E02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8951" name="Text Box 9">
          <a:extLst>
            <a:ext uri="{FF2B5EF4-FFF2-40B4-BE49-F238E27FC236}">
              <a16:creationId xmlns:a16="http://schemas.microsoft.com/office/drawing/2014/main" id="{C4B8CA79-49AD-4691-B2C2-9C867FDCE99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8952" name="Text Box 10">
          <a:extLst>
            <a:ext uri="{FF2B5EF4-FFF2-40B4-BE49-F238E27FC236}">
              <a16:creationId xmlns:a16="http://schemas.microsoft.com/office/drawing/2014/main" id="{F6F9C398-0051-434E-8A4A-E04127FBCD6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8953" name="Text Box 41">
          <a:extLst>
            <a:ext uri="{FF2B5EF4-FFF2-40B4-BE49-F238E27FC236}">
              <a16:creationId xmlns:a16="http://schemas.microsoft.com/office/drawing/2014/main" id="{448FABD9-68BD-40F5-A12D-E9BE76B891B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8954" name="Text Box 43">
          <a:extLst>
            <a:ext uri="{FF2B5EF4-FFF2-40B4-BE49-F238E27FC236}">
              <a16:creationId xmlns:a16="http://schemas.microsoft.com/office/drawing/2014/main" id="{AC81328D-C77A-4B4E-9EB5-55F468219AE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8955" name="Text Box 1">
          <a:extLst>
            <a:ext uri="{FF2B5EF4-FFF2-40B4-BE49-F238E27FC236}">
              <a16:creationId xmlns:a16="http://schemas.microsoft.com/office/drawing/2014/main" id="{A8DB9A75-4AFD-456A-B263-14E155BCF47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8956" name="Text Box 8">
          <a:extLst>
            <a:ext uri="{FF2B5EF4-FFF2-40B4-BE49-F238E27FC236}">
              <a16:creationId xmlns:a16="http://schemas.microsoft.com/office/drawing/2014/main" id="{F70084AB-D552-4F0C-863C-A8555756113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8957" name="Text Box 9">
          <a:extLst>
            <a:ext uri="{FF2B5EF4-FFF2-40B4-BE49-F238E27FC236}">
              <a16:creationId xmlns:a16="http://schemas.microsoft.com/office/drawing/2014/main" id="{575B8A3E-42D9-48F5-B509-958EC30C768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8958" name="Text Box 10">
          <a:extLst>
            <a:ext uri="{FF2B5EF4-FFF2-40B4-BE49-F238E27FC236}">
              <a16:creationId xmlns:a16="http://schemas.microsoft.com/office/drawing/2014/main" id="{42236B39-8C9A-4B75-A901-07BA90783A3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8959" name="Text Box 41">
          <a:extLst>
            <a:ext uri="{FF2B5EF4-FFF2-40B4-BE49-F238E27FC236}">
              <a16:creationId xmlns:a16="http://schemas.microsoft.com/office/drawing/2014/main" id="{5FF4336B-EC65-488A-B168-18D34E681CB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8960" name="Text Box 43">
          <a:extLst>
            <a:ext uri="{FF2B5EF4-FFF2-40B4-BE49-F238E27FC236}">
              <a16:creationId xmlns:a16="http://schemas.microsoft.com/office/drawing/2014/main" id="{4C1A7B97-B298-4F98-BD71-BDFAE0DA644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8961" name="Text Box 1">
          <a:extLst>
            <a:ext uri="{FF2B5EF4-FFF2-40B4-BE49-F238E27FC236}">
              <a16:creationId xmlns:a16="http://schemas.microsoft.com/office/drawing/2014/main" id="{7410AAB5-72B0-474B-81C2-B150B949DE1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8962" name="Text Box 8">
          <a:extLst>
            <a:ext uri="{FF2B5EF4-FFF2-40B4-BE49-F238E27FC236}">
              <a16:creationId xmlns:a16="http://schemas.microsoft.com/office/drawing/2014/main" id="{D51E158C-788C-45B1-BE12-BAF0AB2C6B1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8963" name="Text Box 9">
          <a:extLst>
            <a:ext uri="{FF2B5EF4-FFF2-40B4-BE49-F238E27FC236}">
              <a16:creationId xmlns:a16="http://schemas.microsoft.com/office/drawing/2014/main" id="{4EEAB181-E9B8-434F-8725-F9CC02C8CE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8964" name="Text Box 10">
          <a:extLst>
            <a:ext uri="{FF2B5EF4-FFF2-40B4-BE49-F238E27FC236}">
              <a16:creationId xmlns:a16="http://schemas.microsoft.com/office/drawing/2014/main" id="{5CE6BD0F-37D6-4CD3-8E6A-57FCD3D1146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8965" name="Text Box 41">
          <a:extLst>
            <a:ext uri="{FF2B5EF4-FFF2-40B4-BE49-F238E27FC236}">
              <a16:creationId xmlns:a16="http://schemas.microsoft.com/office/drawing/2014/main" id="{25F2813C-3F78-4FF6-9B12-286D77EBBF6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8966" name="Text Box 43">
          <a:extLst>
            <a:ext uri="{FF2B5EF4-FFF2-40B4-BE49-F238E27FC236}">
              <a16:creationId xmlns:a16="http://schemas.microsoft.com/office/drawing/2014/main" id="{12790A0A-E793-4494-9C0F-6D128F8056F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8967" name="Text Box 1">
          <a:extLst>
            <a:ext uri="{FF2B5EF4-FFF2-40B4-BE49-F238E27FC236}">
              <a16:creationId xmlns:a16="http://schemas.microsoft.com/office/drawing/2014/main" id="{2B2E0B8B-5DBE-409A-89D4-A91FB46EAF8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8968" name="Text Box 8">
          <a:extLst>
            <a:ext uri="{FF2B5EF4-FFF2-40B4-BE49-F238E27FC236}">
              <a16:creationId xmlns:a16="http://schemas.microsoft.com/office/drawing/2014/main" id="{9BEADE94-F92C-451A-AE84-C6D36838BA2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8969" name="Text Box 9">
          <a:extLst>
            <a:ext uri="{FF2B5EF4-FFF2-40B4-BE49-F238E27FC236}">
              <a16:creationId xmlns:a16="http://schemas.microsoft.com/office/drawing/2014/main" id="{5E9D2AE9-ACAA-4880-9893-708D84D0441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8970" name="Text Box 10">
          <a:extLst>
            <a:ext uri="{FF2B5EF4-FFF2-40B4-BE49-F238E27FC236}">
              <a16:creationId xmlns:a16="http://schemas.microsoft.com/office/drawing/2014/main" id="{B57E84F9-F723-4E86-A654-73133DBC268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8971" name="Text Box 41">
          <a:extLst>
            <a:ext uri="{FF2B5EF4-FFF2-40B4-BE49-F238E27FC236}">
              <a16:creationId xmlns:a16="http://schemas.microsoft.com/office/drawing/2014/main" id="{9B6FE2BC-2D5D-440A-89AB-D0FA9D8D5D7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8972" name="Text Box 43">
          <a:extLst>
            <a:ext uri="{FF2B5EF4-FFF2-40B4-BE49-F238E27FC236}">
              <a16:creationId xmlns:a16="http://schemas.microsoft.com/office/drawing/2014/main" id="{4ECA390A-F36F-4D96-9A31-3685FFA28E7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38100"/>
    <xdr:sp macro="" textlink="">
      <xdr:nvSpPr>
        <xdr:cNvPr id="248973" name="Text Box 1">
          <a:extLst>
            <a:ext uri="{FF2B5EF4-FFF2-40B4-BE49-F238E27FC236}">
              <a16:creationId xmlns:a16="http://schemas.microsoft.com/office/drawing/2014/main" id="{93E0874D-9440-4272-9DC0-20349BD27FA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38100"/>
    <xdr:sp macro="" textlink="">
      <xdr:nvSpPr>
        <xdr:cNvPr id="248974" name="Text Box 8">
          <a:extLst>
            <a:ext uri="{FF2B5EF4-FFF2-40B4-BE49-F238E27FC236}">
              <a16:creationId xmlns:a16="http://schemas.microsoft.com/office/drawing/2014/main" id="{8AD95742-7842-4048-9164-884650C2B63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38100"/>
    <xdr:sp macro="" textlink="">
      <xdr:nvSpPr>
        <xdr:cNvPr id="248975" name="Text Box 9">
          <a:extLst>
            <a:ext uri="{FF2B5EF4-FFF2-40B4-BE49-F238E27FC236}">
              <a16:creationId xmlns:a16="http://schemas.microsoft.com/office/drawing/2014/main" id="{811541FA-0B40-40DE-B9F2-8059C4E57AE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38100"/>
    <xdr:sp macro="" textlink="">
      <xdr:nvSpPr>
        <xdr:cNvPr id="248976" name="Text Box 10">
          <a:extLst>
            <a:ext uri="{FF2B5EF4-FFF2-40B4-BE49-F238E27FC236}">
              <a16:creationId xmlns:a16="http://schemas.microsoft.com/office/drawing/2014/main" id="{BE508B60-0B5B-4D91-99F0-E0E6C71BDC0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38100"/>
    <xdr:sp macro="" textlink="">
      <xdr:nvSpPr>
        <xdr:cNvPr id="248977" name="Text Box 41">
          <a:extLst>
            <a:ext uri="{FF2B5EF4-FFF2-40B4-BE49-F238E27FC236}">
              <a16:creationId xmlns:a16="http://schemas.microsoft.com/office/drawing/2014/main" id="{AD41F8DE-92D3-4718-9741-B95716A509B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38100"/>
    <xdr:sp macro="" textlink="">
      <xdr:nvSpPr>
        <xdr:cNvPr id="248978" name="Text Box 43">
          <a:extLst>
            <a:ext uri="{FF2B5EF4-FFF2-40B4-BE49-F238E27FC236}">
              <a16:creationId xmlns:a16="http://schemas.microsoft.com/office/drawing/2014/main" id="{B12E8A10-F183-4EBC-B3F1-FA9108D1C75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38100"/>
    <xdr:sp macro="" textlink="">
      <xdr:nvSpPr>
        <xdr:cNvPr id="248979" name="Text Box 1">
          <a:extLst>
            <a:ext uri="{FF2B5EF4-FFF2-40B4-BE49-F238E27FC236}">
              <a16:creationId xmlns:a16="http://schemas.microsoft.com/office/drawing/2014/main" id="{79AD4E6B-D2D0-4ED3-A3A8-D52633B14D2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38100"/>
    <xdr:sp macro="" textlink="">
      <xdr:nvSpPr>
        <xdr:cNvPr id="248980" name="Text Box 8">
          <a:extLst>
            <a:ext uri="{FF2B5EF4-FFF2-40B4-BE49-F238E27FC236}">
              <a16:creationId xmlns:a16="http://schemas.microsoft.com/office/drawing/2014/main" id="{76A6723D-89D7-4509-BAB5-9B1D11AF3EF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38100"/>
    <xdr:sp macro="" textlink="">
      <xdr:nvSpPr>
        <xdr:cNvPr id="248981" name="Text Box 9">
          <a:extLst>
            <a:ext uri="{FF2B5EF4-FFF2-40B4-BE49-F238E27FC236}">
              <a16:creationId xmlns:a16="http://schemas.microsoft.com/office/drawing/2014/main" id="{7B0CBE17-AF57-4045-A77A-1A2C8E3A126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38100"/>
    <xdr:sp macro="" textlink="">
      <xdr:nvSpPr>
        <xdr:cNvPr id="248982" name="Text Box 10">
          <a:extLst>
            <a:ext uri="{FF2B5EF4-FFF2-40B4-BE49-F238E27FC236}">
              <a16:creationId xmlns:a16="http://schemas.microsoft.com/office/drawing/2014/main" id="{0C247D18-C93A-48DA-92E1-B991FEA9471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38100"/>
    <xdr:sp macro="" textlink="">
      <xdr:nvSpPr>
        <xdr:cNvPr id="248983" name="Text Box 41">
          <a:extLst>
            <a:ext uri="{FF2B5EF4-FFF2-40B4-BE49-F238E27FC236}">
              <a16:creationId xmlns:a16="http://schemas.microsoft.com/office/drawing/2014/main" id="{A1B1EF24-7F16-4C68-8DB2-46E2F38263B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38100"/>
    <xdr:sp macro="" textlink="">
      <xdr:nvSpPr>
        <xdr:cNvPr id="248984" name="Text Box 43">
          <a:extLst>
            <a:ext uri="{FF2B5EF4-FFF2-40B4-BE49-F238E27FC236}">
              <a16:creationId xmlns:a16="http://schemas.microsoft.com/office/drawing/2014/main" id="{22A2B6CD-4515-4F17-BAE2-975D65E0AF6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8985" name="Text Box 1">
          <a:extLst>
            <a:ext uri="{FF2B5EF4-FFF2-40B4-BE49-F238E27FC236}">
              <a16:creationId xmlns:a16="http://schemas.microsoft.com/office/drawing/2014/main" id="{CDDD6635-E9CE-4E15-A2E8-5B9737AA240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8986" name="Text Box 8">
          <a:extLst>
            <a:ext uri="{FF2B5EF4-FFF2-40B4-BE49-F238E27FC236}">
              <a16:creationId xmlns:a16="http://schemas.microsoft.com/office/drawing/2014/main" id="{5E0387FC-1132-4140-8964-548FD5E526F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8987" name="Text Box 9">
          <a:extLst>
            <a:ext uri="{FF2B5EF4-FFF2-40B4-BE49-F238E27FC236}">
              <a16:creationId xmlns:a16="http://schemas.microsoft.com/office/drawing/2014/main" id="{369CB90E-C567-435D-9407-D8283875DF7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8988" name="Text Box 10">
          <a:extLst>
            <a:ext uri="{FF2B5EF4-FFF2-40B4-BE49-F238E27FC236}">
              <a16:creationId xmlns:a16="http://schemas.microsoft.com/office/drawing/2014/main" id="{4BF18D8D-EA84-4CDC-876D-9A97518991F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8989" name="Text Box 41">
          <a:extLst>
            <a:ext uri="{FF2B5EF4-FFF2-40B4-BE49-F238E27FC236}">
              <a16:creationId xmlns:a16="http://schemas.microsoft.com/office/drawing/2014/main" id="{79CBAA3E-0A92-4F31-8DD8-5EC9BB0C914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8990" name="Text Box 43">
          <a:extLst>
            <a:ext uri="{FF2B5EF4-FFF2-40B4-BE49-F238E27FC236}">
              <a16:creationId xmlns:a16="http://schemas.microsoft.com/office/drawing/2014/main" id="{52FC6C42-5B51-4D12-84B2-C1AE6E442BA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8991" name="Text Box 1">
          <a:extLst>
            <a:ext uri="{FF2B5EF4-FFF2-40B4-BE49-F238E27FC236}">
              <a16:creationId xmlns:a16="http://schemas.microsoft.com/office/drawing/2014/main" id="{FE9616DB-7635-43C3-9396-CC6757EA247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8992" name="Text Box 8">
          <a:extLst>
            <a:ext uri="{FF2B5EF4-FFF2-40B4-BE49-F238E27FC236}">
              <a16:creationId xmlns:a16="http://schemas.microsoft.com/office/drawing/2014/main" id="{BB91D8B5-E428-441A-877C-5C27DB93B83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8993" name="Text Box 9">
          <a:extLst>
            <a:ext uri="{FF2B5EF4-FFF2-40B4-BE49-F238E27FC236}">
              <a16:creationId xmlns:a16="http://schemas.microsoft.com/office/drawing/2014/main" id="{43903077-0C7E-4EB1-AC67-03A35933929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8994" name="Text Box 10">
          <a:extLst>
            <a:ext uri="{FF2B5EF4-FFF2-40B4-BE49-F238E27FC236}">
              <a16:creationId xmlns:a16="http://schemas.microsoft.com/office/drawing/2014/main" id="{2161E69B-9ACD-49CD-ADA2-EF4F8A961B4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8995" name="Text Box 41">
          <a:extLst>
            <a:ext uri="{FF2B5EF4-FFF2-40B4-BE49-F238E27FC236}">
              <a16:creationId xmlns:a16="http://schemas.microsoft.com/office/drawing/2014/main" id="{3F43FA5F-A6BE-4AE6-BCA1-142ABFC2C93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8996" name="Text Box 43">
          <a:extLst>
            <a:ext uri="{FF2B5EF4-FFF2-40B4-BE49-F238E27FC236}">
              <a16:creationId xmlns:a16="http://schemas.microsoft.com/office/drawing/2014/main" id="{521156B4-0435-45F5-9B78-3E0A860AC1C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8997" name="Text Box 1">
          <a:extLst>
            <a:ext uri="{FF2B5EF4-FFF2-40B4-BE49-F238E27FC236}">
              <a16:creationId xmlns:a16="http://schemas.microsoft.com/office/drawing/2014/main" id="{62BC8471-CD3B-41F2-8371-75BDDAF035E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8998" name="Text Box 8">
          <a:extLst>
            <a:ext uri="{FF2B5EF4-FFF2-40B4-BE49-F238E27FC236}">
              <a16:creationId xmlns:a16="http://schemas.microsoft.com/office/drawing/2014/main" id="{BC8F0973-2282-47BA-8641-69BEA8F7E13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8999" name="Text Box 9">
          <a:extLst>
            <a:ext uri="{FF2B5EF4-FFF2-40B4-BE49-F238E27FC236}">
              <a16:creationId xmlns:a16="http://schemas.microsoft.com/office/drawing/2014/main" id="{D1D623D6-C772-492C-BF45-3B908775028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000" name="Text Box 10">
          <a:extLst>
            <a:ext uri="{FF2B5EF4-FFF2-40B4-BE49-F238E27FC236}">
              <a16:creationId xmlns:a16="http://schemas.microsoft.com/office/drawing/2014/main" id="{D773823F-55FB-4EBA-B8BF-B7A628A6370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001" name="Text Box 41">
          <a:extLst>
            <a:ext uri="{FF2B5EF4-FFF2-40B4-BE49-F238E27FC236}">
              <a16:creationId xmlns:a16="http://schemas.microsoft.com/office/drawing/2014/main" id="{E8CACCDC-B18E-45DE-B71C-8CF3250DAB9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002" name="Text Box 43">
          <a:extLst>
            <a:ext uri="{FF2B5EF4-FFF2-40B4-BE49-F238E27FC236}">
              <a16:creationId xmlns:a16="http://schemas.microsoft.com/office/drawing/2014/main" id="{C6C5EC92-8AE4-43B2-B40D-C26919360F6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003" name="Text Box 1">
          <a:extLst>
            <a:ext uri="{FF2B5EF4-FFF2-40B4-BE49-F238E27FC236}">
              <a16:creationId xmlns:a16="http://schemas.microsoft.com/office/drawing/2014/main" id="{794E8459-E019-4B6B-8D39-D3BD322C4A5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004" name="Text Box 8">
          <a:extLst>
            <a:ext uri="{FF2B5EF4-FFF2-40B4-BE49-F238E27FC236}">
              <a16:creationId xmlns:a16="http://schemas.microsoft.com/office/drawing/2014/main" id="{F92E59D4-6AC9-4874-8EF4-1FAB55022F9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005" name="Text Box 9">
          <a:extLst>
            <a:ext uri="{FF2B5EF4-FFF2-40B4-BE49-F238E27FC236}">
              <a16:creationId xmlns:a16="http://schemas.microsoft.com/office/drawing/2014/main" id="{6FB38033-6D14-4A0B-9098-D27617ED518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006" name="Text Box 10">
          <a:extLst>
            <a:ext uri="{FF2B5EF4-FFF2-40B4-BE49-F238E27FC236}">
              <a16:creationId xmlns:a16="http://schemas.microsoft.com/office/drawing/2014/main" id="{429EDB97-793A-4438-AE35-E213BBAD2DA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007" name="Text Box 41">
          <a:extLst>
            <a:ext uri="{FF2B5EF4-FFF2-40B4-BE49-F238E27FC236}">
              <a16:creationId xmlns:a16="http://schemas.microsoft.com/office/drawing/2014/main" id="{F2FF03A8-2FFC-4FDE-B43D-4ADBACCBE0E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008" name="Text Box 43">
          <a:extLst>
            <a:ext uri="{FF2B5EF4-FFF2-40B4-BE49-F238E27FC236}">
              <a16:creationId xmlns:a16="http://schemas.microsoft.com/office/drawing/2014/main" id="{62EBEA76-7E9F-482A-9541-3BB30CAFBA7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009" name="Text Box 1">
          <a:extLst>
            <a:ext uri="{FF2B5EF4-FFF2-40B4-BE49-F238E27FC236}">
              <a16:creationId xmlns:a16="http://schemas.microsoft.com/office/drawing/2014/main" id="{DECB8226-C5A8-451B-9289-4C215EC3DF4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010" name="Text Box 8">
          <a:extLst>
            <a:ext uri="{FF2B5EF4-FFF2-40B4-BE49-F238E27FC236}">
              <a16:creationId xmlns:a16="http://schemas.microsoft.com/office/drawing/2014/main" id="{BE9D1207-2453-414B-B78D-534CFFB0C54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011" name="Text Box 9">
          <a:extLst>
            <a:ext uri="{FF2B5EF4-FFF2-40B4-BE49-F238E27FC236}">
              <a16:creationId xmlns:a16="http://schemas.microsoft.com/office/drawing/2014/main" id="{391895EE-27D4-4057-BA93-0FD660A4FB1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012" name="Text Box 10">
          <a:extLst>
            <a:ext uri="{FF2B5EF4-FFF2-40B4-BE49-F238E27FC236}">
              <a16:creationId xmlns:a16="http://schemas.microsoft.com/office/drawing/2014/main" id="{C2AB031A-5A33-4362-845E-2244758A6F3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013" name="Text Box 41">
          <a:extLst>
            <a:ext uri="{FF2B5EF4-FFF2-40B4-BE49-F238E27FC236}">
              <a16:creationId xmlns:a16="http://schemas.microsoft.com/office/drawing/2014/main" id="{E014F084-B83F-4658-940E-9ABF976CF45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014" name="Text Box 43">
          <a:extLst>
            <a:ext uri="{FF2B5EF4-FFF2-40B4-BE49-F238E27FC236}">
              <a16:creationId xmlns:a16="http://schemas.microsoft.com/office/drawing/2014/main" id="{708189E6-E034-4B91-BEB4-2C835339956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015" name="Text Box 1">
          <a:extLst>
            <a:ext uri="{FF2B5EF4-FFF2-40B4-BE49-F238E27FC236}">
              <a16:creationId xmlns:a16="http://schemas.microsoft.com/office/drawing/2014/main" id="{6592090E-6757-48BE-B65C-25A9602B37D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016" name="Text Box 8">
          <a:extLst>
            <a:ext uri="{FF2B5EF4-FFF2-40B4-BE49-F238E27FC236}">
              <a16:creationId xmlns:a16="http://schemas.microsoft.com/office/drawing/2014/main" id="{6C1809B7-34B7-4448-9191-3F63184AB9B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017" name="Text Box 9">
          <a:extLst>
            <a:ext uri="{FF2B5EF4-FFF2-40B4-BE49-F238E27FC236}">
              <a16:creationId xmlns:a16="http://schemas.microsoft.com/office/drawing/2014/main" id="{85389EAA-F3BB-43EA-A004-476A4919C45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018" name="Text Box 10">
          <a:extLst>
            <a:ext uri="{FF2B5EF4-FFF2-40B4-BE49-F238E27FC236}">
              <a16:creationId xmlns:a16="http://schemas.microsoft.com/office/drawing/2014/main" id="{7C52469C-3382-4CC1-AA41-0D9AC1E0C16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019" name="Text Box 41">
          <a:extLst>
            <a:ext uri="{FF2B5EF4-FFF2-40B4-BE49-F238E27FC236}">
              <a16:creationId xmlns:a16="http://schemas.microsoft.com/office/drawing/2014/main" id="{07893180-FA8E-43E0-93BC-B252AEBD2C0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020" name="Text Box 43">
          <a:extLst>
            <a:ext uri="{FF2B5EF4-FFF2-40B4-BE49-F238E27FC236}">
              <a16:creationId xmlns:a16="http://schemas.microsoft.com/office/drawing/2014/main" id="{9351422C-4382-4A71-A258-0024B338147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021" name="Text Box 1">
          <a:extLst>
            <a:ext uri="{FF2B5EF4-FFF2-40B4-BE49-F238E27FC236}">
              <a16:creationId xmlns:a16="http://schemas.microsoft.com/office/drawing/2014/main" id="{BB15E23E-8207-42CF-8910-2E95D3E2D0D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022" name="Text Box 8">
          <a:extLst>
            <a:ext uri="{FF2B5EF4-FFF2-40B4-BE49-F238E27FC236}">
              <a16:creationId xmlns:a16="http://schemas.microsoft.com/office/drawing/2014/main" id="{E426E654-E6EE-4911-9EE3-6CD5D88DB6D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023" name="Text Box 9">
          <a:extLst>
            <a:ext uri="{FF2B5EF4-FFF2-40B4-BE49-F238E27FC236}">
              <a16:creationId xmlns:a16="http://schemas.microsoft.com/office/drawing/2014/main" id="{9E332B5F-3D83-4C89-9C8A-AD23676FDD3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024" name="Text Box 10">
          <a:extLst>
            <a:ext uri="{FF2B5EF4-FFF2-40B4-BE49-F238E27FC236}">
              <a16:creationId xmlns:a16="http://schemas.microsoft.com/office/drawing/2014/main" id="{91C172C8-7256-4F76-9805-E93579C7937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025" name="Text Box 41">
          <a:extLst>
            <a:ext uri="{FF2B5EF4-FFF2-40B4-BE49-F238E27FC236}">
              <a16:creationId xmlns:a16="http://schemas.microsoft.com/office/drawing/2014/main" id="{CC251480-5015-4C56-9BE8-2B4DFAD2058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026" name="Text Box 43">
          <a:extLst>
            <a:ext uri="{FF2B5EF4-FFF2-40B4-BE49-F238E27FC236}">
              <a16:creationId xmlns:a16="http://schemas.microsoft.com/office/drawing/2014/main" id="{B17A1690-7486-4571-A289-DFFCB30CA7B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027" name="Text Box 1">
          <a:extLst>
            <a:ext uri="{FF2B5EF4-FFF2-40B4-BE49-F238E27FC236}">
              <a16:creationId xmlns:a16="http://schemas.microsoft.com/office/drawing/2014/main" id="{EDD7C19F-13DA-40EF-B9A9-87E4F6EC404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028" name="Text Box 8">
          <a:extLst>
            <a:ext uri="{FF2B5EF4-FFF2-40B4-BE49-F238E27FC236}">
              <a16:creationId xmlns:a16="http://schemas.microsoft.com/office/drawing/2014/main" id="{A6FD02B0-4DAA-48C7-8B8C-D408C21B3E6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029" name="Text Box 9">
          <a:extLst>
            <a:ext uri="{FF2B5EF4-FFF2-40B4-BE49-F238E27FC236}">
              <a16:creationId xmlns:a16="http://schemas.microsoft.com/office/drawing/2014/main" id="{8977F6B1-37F9-44AA-9F67-AC52D5774D5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030" name="Text Box 10">
          <a:extLst>
            <a:ext uri="{FF2B5EF4-FFF2-40B4-BE49-F238E27FC236}">
              <a16:creationId xmlns:a16="http://schemas.microsoft.com/office/drawing/2014/main" id="{6C0033DB-0400-4773-A7B0-5156CF4F3C1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031" name="Text Box 41">
          <a:extLst>
            <a:ext uri="{FF2B5EF4-FFF2-40B4-BE49-F238E27FC236}">
              <a16:creationId xmlns:a16="http://schemas.microsoft.com/office/drawing/2014/main" id="{4A8E5AAD-9087-4C98-8B2F-E4CCFF7A379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032" name="Text Box 43">
          <a:extLst>
            <a:ext uri="{FF2B5EF4-FFF2-40B4-BE49-F238E27FC236}">
              <a16:creationId xmlns:a16="http://schemas.microsoft.com/office/drawing/2014/main" id="{BF3B4D3A-43E2-4808-9F82-F1AF83F0F8F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033" name="Text Box 1">
          <a:extLst>
            <a:ext uri="{FF2B5EF4-FFF2-40B4-BE49-F238E27FC236}">
              <a16:creationId xmlns:a16="http://schemas.microsoft.com/office/drawing/2014/main" id="{3B6543D1-DE71-4630-95D7-54BAE382EEE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034" name="Text Box 8">
          <a:extLst>
            <a:ext uri="{FF2B5EF4-FFF2-40B4-BE49-F238E27FC236}">
              <a16:creationId xmlns:a16="http://schemas.microsoft.com/office/drawing/2014/main" id="{C166C0D9-6DAA-41DB-9BFC-DDC0CF5520E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035" name="Text Box 9">
          <a:extLst>
            <a:ext uri="{FF2B5EF4-FFF2-40B4-BE49-F238E27FC236}">
              <a16:creationId xmlns:a16="http://schemas.microsoft.com/office/drawing/2014/main" id="{191A724D-1B78-4889-8172-9D42FC155EF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036" name="Text Box 10">
          <a:extLst>
            <a:ext uri="{FF2B5EF4-FFF2-40B4-BE49-F238E27FC236}">
              <a16:creationId xmlns:a16="http://schemas.microsoft.com/office/drawing/2014/main" id="{985BA9AE-2624-4C61-820D-203D8108B8A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037" name="Text Box 41">
          <a:extLst>
            <a:ext uri="{FF2B5EF4-FFF2-40B4-BE49-F238E27FC236}">
              <a16:creationId xmlns:a16="http://schemas.microsoft.com/office/drawing/2014/main" id="{79187D77-C4E5-4060-B785-96D3CA35027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038" name="Text Box 43">
          <a:extLst>
            <a:ext uri="{FF2B5EF4-FFF2-40B4-BE49-F238E27FC236}">
              <a16:creationId xmlns:a16="http://schemas.microsoft.com/office/drawing/2014/main" id="{99207D14-0F9F-473A-A6EA-AFA5A6CB537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039" name="Text Box 1">
          <a:extLst>
            <a:ext uri="{FF2B5EF4-FFF2-40B4-BE49-F238E27FC236}">
              <a16:creationId xmlns:a16="http://schemas.microsoft.com/office/drawing/2014/main" id="{6D615B45-F200-45F7-A7CB-6789EAC3823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040" name="Text Box 8">
          <a:extLst>
            <a:ext uri="{FF2B5EF4-FFF2-40B4-BE49-F238E27FC236}">
              <a16:creationId xmlns:a16="http://schemas.microsoft.com/office/drawing/2014/main" id="{AE082A29-B096-4571-A877-89A74304602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041" name="Text Box 9">
          <a:extLst>
            <a:ext uri="{FF2B5EF4-FFF2-40B4-BE49-F238E27FC236}">
              <a16:creationId xmlns:a16="http://schemas.microsoft.com/office/drawing/2014/main" id="{500EE981-CABC-4C51-8F9F-1447ABDBB54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042" name="Text Box 10">
          <a:extLst>
            <a:ext uri="{FF2B5EF4-FFF2-40B4-BE49-F238E27FC236}">
              <a16:creationId xmlns:a16="http://schemas.microsoft.com/office/drawing/2014/main" id="{BC770FED-0657-48B4-A321-29E4E48CEA9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043" name="Text Box 41">
          <a:extLst>
            <a:ext uri="{FF2B5EF4-FFF2-40B4-BE49-F238E27FC236}">
              <a16:creationId xmlns:a16="http://schemas.microsoft.com/office/drawing/2014/main" id="{8183EE24-0645-4845-B03D-2559A77BD81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044" name="Text Box 43">
          <a:extLst>
            <a:ext uri="{FF2B5EF4-FFF2-40B4-BE49-F238E27FC236}">
              <a16:creationId xmlns:a16="http://schemas.microsoft.com/office/drawing/2014/main" id="{5F1A8552-F93C-4838-9F83-07478EE373A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045" name="Text Box 1">
          <a:extLst>
            <a:ext uri="{FF2B5EF4-FFF2-40B4-BE49-F238E27FC236}">
              <a16:creationId xmlns:a16="http://schemas.microsoft.com/office/drawing/2014/main" id="{0F6A3CC3-AB6B-4B82-B17B-2AF53975E58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046" name="Text Box 8">
          <a:extLst>
            <a:ext uri="{FF2B5EF4-FFF2-40B4-BE49-F238E27FC236}">
              <a16:creationId xmlns:a16="http://schemas.microsoft.com/office/drawing/2014/main" id="{7C5EA10A-29CE-43FD-BAE5-76B4036EE92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047" name="Text Box 9">
          <a:extLst>
            <a:ext uri="{FF2B5EF4-FFF2-40B4-BE49-F238E27FC236}">
              <a16:creationId xmlns:a16="http://schemas.microsoft.com/office/drawing/2014/main" id="{5E40746C-1DCD-46F3-9883-30582170FA8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048" name="Text Box 10">
          <a:extLst>
            <a:ext uri="{FF2B5EF4-FFF2-40B4-BE49-F238E27FC236}">
              <a16:creationId xmlns:a16="http://schemas.microsoft.com/office/drawing/2014/main" id="{5ECD5B59-B59F-44E3-BAFF-905B5D33548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049" name="Text Box 41">
          <a:extLst>
            <a:ext uri="{FF2B5EF4-FFF2-40B4-BE49-F238E27FC236}">
              <a16:creationId xmlns:a16="http://schemas.microsoft.com/office/drawing/2014/main" id="{B839E3BE-F70E-4893-A107-4DBE6C35572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050" name="Text Box 43">
          <a:extLst>
            <a:ext uri="{FF2B5EF4-FFF2-40B4-BE49-F238E27FC236}">
              <a16:creationId xmlns:a16="http://schemas.microsoft.com/office/drawing/2014/main" id="{9C58C4C2-FB9F-460E-BA9C-4BA492BBFAE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051" name="Text Box 1">
          <a:extLst>
            <a:ext uri="{FF2B5EF4-FFF2-40B4-BE49-F238E27FC236}">
              <a16:creationId xmlns:a16="http://schemas.microsoft.com/office/drawing/2014/main" id="{21FC39E2-00C1-442B-BAAE-BDA299BA864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052" name="Text Box 8">
          <a:extLst>
            <a:ext uri="{FF2B5EF4-FFF2-40B4-BE49-F238E27FC236}">
              <a16:creationId xmlns:a16="http://schemas.microsoft.com/office/drawing/2014/main" id="{5CED0953-E003-4D99-8C8D-E332367D7ED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053" name="Text Box 9">
          <a:extLst>
            <a:ext uri="{FF2B5EF4-FFF2-40B4-BE49-F238E27FC236}">
              <a16:creationId xmlns:a16="http://schemas.microsoft.com/office/drawing/2014/main" id="{3ED5A633-2653-4109-82A8-D8AC29C5D2C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054" name="Text Box 10">
          <a:extLst>
            <a:ext uri="{FF2B5EF4-FFF2-40B4-BE49-F238E27FC236}">
              <a16:creationId xmlns:a16="http://schemas.microsoft.com/office/drawing/2014/main" id="{76280148-B2C1-42CD-98E2-8962E90D071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055" name="Text Box 41">
          <a:extLst>
            <a:ext uri="{FF2B5EF4-FFF2-40B4-BE49-F238E27FC236}">
              <a16:creationId xmlns:a16="http://schemas.microsoft.com/office/drawing/2014/main" id="{8BBAF6CC-96C4-435A-A43E-91C1CA898AD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056" name="Text Box 43">
          <a:extLst>
            <a:ext uri="{FF2B5EF4-FFF2-40B4-BE49-F238E27FC236}">
              <a16:creationId xmlns:a16="http://schemas.microsoft.com/office/drawing/2014/main" id="{957B1020-E515-403C-A5D6-AD75F4BE82E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9057" name="Text Box 1">
          <a:extLst>
            <a:ext uri="{FF2B5EF4-FFF2-40B4-BE49-F238E27FC236}">
              <a16:creationId xmlns:a16="http://schemas.microsoft.com/office/drawing/2014/main" id="{91225CCA-CC99-45B9-8676-544CFD97668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9058" name="Text Box 8">
          <a:extLst>
            <a:ext uri="{FF2B5EF4-FFF2-40B4-BE49-F238E27FC236}">
              <a16:creationId xmlns:a16="http://schemas.microsoft.com/office/drawing/2014/main" id="{EF1D8659-49A6-4F07-972A-5FBAF990A9F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9059" name="Text Box 9">
          <a:extLst>
            <a:ext uri="{FF2B5EF4-FFF2-40B4-BE49-F238E27FC236}">
              <a16:creationId xmlns:a16="http://schemas.microsoft.com/office/drawing/2014/main" id="{2CBBD46E-89BC-4D92-9F5B-DCAE1C6B131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9060" name="Text Box 10">
          <a:extLst>
            <a:ext uri="{FF2B5EF4-FFF2-40B4-BE49-F238E27FC236}">
              <a16:creationId xmlns:a16="http://schemas.microsoft.com/office/drawing/2014/main" id="{0854ED72-4E22-421D-A480-EB1B77194E3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9061" name="Text Box 41">
          <a:extLst>
            <a:ext uri="{FF2B5EF4-FFF2-40B4-BE49-F238E27FC236}">
              <a16:creationId xmlns:a16="http://schemas.microsoft.com/office/drawing/2014/main" id="{A8530A3D-F011-4F97-8CDF-CF8D2A5DD55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9062" name="Text Box 43">
          <a:extLst>
            <a:ext uri="{FF2B5EF4-FFF2-40B4-BE49-F238E27FC236}">
              <a16:creationId xmlns:a16="http://schemas.microsoft.com/office/drawing/2014/main" id="{096A99B5-8382-4691-B8ED-91A6BE53855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9063" name="Text Box 1">
          <a:extLst>
            <a:ext uri="{FF2B5EF4-FFF2-40B4-BE49-F238E27FC236}">
              <a16:creationId xmlns:a16="http://schemas.microsoft.com/office/drawing/2014/main" id="{C1100089-97A1-4C8F-8EB9-B907812B06A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9064" name="Text Box 8">
          <a:extLst>
            <a:ext uri="{FF2B5EF4-FFF2-40B4-BE49-F238E27FC236}">
              <a16:creationId xmlns:a16="http://schemas.microsoft.com/office/drawing/2014/main" id="{F6566FAD-8EEB-4FB3-AF23-AB02E730FC0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9065" name="Text Box 9">
          <a:extLst>
            <a:ext uri="{FF2B5EF4-FFF2-40B4-BE49-F238E27FC236}">
              <a16:creationId xmlns:a16="http://schemas.microsoft.com/office/drawing/2014/main" id="{236C694A-E691-4CE3-BDF8-0EA04BB72BA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9066" name="Text Box 10">
          <a:extLst>
            <a:ext uri="{FF2B5EF4-FFF2-40B4-BE49-F238E27FC236}">
              <a16:creationId xmlns:a16="http://schemas.microsoft.com/office/drawing/2014/main" id="{BF619D85-3EFC-459C-A5C9-51E4C7546CC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9067" name="Text Box 41">
          <a:extLst>
            <a:ext uri="{FF2B5EF4-FFF2-40B4-BE49-F238E27FC236}">
              <a16:creationId xmlns:a16="http://schemas.microsoft.com/office/drawing/2014/main" id="{F1435102-0092-4939-BFCD-D880D0A4199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9068" name="Text Box 43">
          <a:extLst>
            <a:ext uri="{FF2B5EF4-FFF2-40B4-BE49-F238E27FC236}">
              <a16:creationId xmlns:a16="http://schemas.microsoft.com/office/drawing/2014/main" id="{BECEC880-4B0B-4237-9607-C7EECDDAC77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069" name="Text Box 1">
          <a:extLst>
            <a:ext uri="{FF2B5EF4-FFF2-40B4-BE49-F238E27FC236}">
              <a16:creationId xmlns:a16="http://schemas.microsoft.com/office/drawing/2014/main" id="{29521CC6-F6E9-4DCB-8C78-78321A62456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070" name="Text Box 8">
          <a:extLst>
            <a:ext uri="{FF2B5EF4-FFF2-40B4-BE49-F238E27FC236}">
              <a16:creationId xmlns:a16="http://schemas.microsoft.com/office/drawing/2014/main" id="{4FDD9D9D-1F06-416F-BA81-226801A1653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071" name="Text Box 9">
          <a:extLst>
            <a:ext uri="{FF2B5EF4-FFF2-40B4-BE49-F238E27FC236}">
              <a16:creationId xmlns:a16="http://schemas.microsoft.com/office/drawing/2014/main" id="{B4D414E1-6ACC-4860-B24A-451EF978186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072" name="Text Box 10">
          <a:extLst>
            <a:ext uri="{FF2B5EF4-FFF2-40B4-BE49-F238E27FC236}">
              <a16:creationId xmlns:a16="http://schemas.microsoft.com/office/drawing/2014/main" id="{812D060D-80C4-4D73-89DA-9CF9B31C25C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073" name="Text Box 41">
          <a:extLst>
            <a:ext uri="{FF2B5EF4-FFF2-40B4-BE49-F238E27FC236}">
              <a16:creationId xmlns:a16="http://schemas.microsoft.com/office/drawing/2014/main" id="{A6DE34B0-C061-4367-BC45-61DDE812B4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074" name="Text Box 43">
          <a:extLst>
            <a:ext uri="{FF2B5EF4-FFF2-40B4-BE49-F238E27FC236}">
              <a16:creationId xmlns:a16="http://schemas.microsoft.com/office/drawing/2014/main" id="{486A6A8D-F681-45D6-AAF0-15AF00BC34A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075" name="Text Box 1">
          <a:extLst>
            <a:ext uri="{FF2B5EF4-FFF2-40B4-BE49-F238E27FC236}">
              <a16:creationId xmlns:a16="http://schemas.microsoft.com/office/drawing/2014/main" id="{C1C75EDA-E7B1-4D35-9E6B-347A8A70D04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076" name="Text Box 8">
          <a:extLst>
            <a:ext uri="{FF2B5EF4-FFF2-40B4-BE49-F238E27FC236}">
              <a16:creationId xmlns:a16="http://schemas.microsoft.com/office/drawing/2014/main" id="{21118BB7-AF09-44CC-A022-2AC98E8131F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077" name="Text Box 9">
          <a:extLst>
            <a:ext uri="{FF2B5EF4-FFF2-40B4-BE49-F238E27FC236}">
              <a16:creationId xmlns:a16="http://schemas.microsoft.com/office/drawing/2014/main" id="{7F00DDF9-EB6A-4234-9F4A-4EFDAF8CBF8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078" name="Text Box 10">
          <a:extLst>
            <a:ext uri="{FF2B5EF4-FFF2-40B4-BE49-F238E27FC236}">
              <a16:creationId xmlns:a16="http://schemas.microsoft.com/office/drawing/2014/main" id="{99E6692A-37DB-4ED4-A5AA-318163E89F6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079" name="Text Box 41">
          <a:extLst>
            <a:ext uri="{FF2B5EF4-FFF2-40B4-BE49-F238E27FC236}">
              <a16:creationId xmlns:a16="http://schemas.microsoft.com/office/drawing/2014/main" id="{FA6AC2B8-DA4A-4CF8-A955-A6E08F8471D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080" name="Text Box 43">
          <a:extLst>
            <a:ext uri="{FF2B5EF4-FFF2-40B4-BE49-F238E27FC236}">
              <a16:creationId xmlns:a16="http://schemas.microsoft.com/office/drawing/2014/main" id="{1368DDFD-93F2-461F-903E-5237C81BA03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081" name="Text Box 1">
          <a:extLst>
            <a:ext uri="{FF2B5EF4-FFF2-40B4-BE49-F238E27FC236}">
              <a16:creationId xmlns:a16="http://schemas.microsoft.com/office/drawing/2014/main" id="{38D3452B-8FE0-4B0D-B276-21EC7CA5007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082" name="Text Box 8">
          <a:extLst>
            <a:ext uri="{FF2B5EF4-FFF2-40B4-BE49-F238E27FC236}">
              <a16:creationId xmlns:a16="http://schemas.microsoft.com/office/drawing/2014/main" id="{E8327668-2B07-42FE-B5D5-FAEB4C367B9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083" name="Text Box 9">
          <a:extLst>
            <a:ext uri="{FF2B5EF4-FFF2-40B4-BE49-F238E27FC236}">
              <a16:creationId xmlns:a16="http://schemas.microsoft.com/office/drawing/2014/main" id="{4B01D1E4-1D20-45B9-B31B-1C76B10973A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084" name="Text Box 10">
          <a:extLst>
            <a:ext uri="{FF2B5EF4-FFF2-40B4-BE49-F238E27FC236}">
              <a16:creationId xmlns:a16="http://schemas.microsoft.com/office/drawing/2014/main" id="{EEB4C3CB-2906-40D5-AF7D-610417228CF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085" name="Text Box 41">
          <a:extLst>
            <a:ext uri="{FF2B5EF4-FFF2-40B4-BE49-F238E27FC236}">
              <a16:creationId xmlns:a16="http://schemas.microsoft.com/office/drawing/2014/main" id="{12C95595-2581-4925-BBEC-4C7A6D0631F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086" name="Text Box 43">
          <a:extLst>
            <a:ext uri="{FF2B5EF4-FFF2-40B4-BE49-F238E27FC236}">
              <a16:creationId xmlns:a16="http://schemas.microsoft.com/office/drawing/2014/main" id="{F923ECFB-8CC5-4E22-B2C6-5CB83D864E5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087" name="Text Box 1">
          <a:extLst>
            <a:ext uri="{FF2B5EF4-FFF2-40B4-BE49-F238E27FC236}">
              <a16:creationId xmlns:a16="http://schemas.microsoft.com/office/drawing/2014/main" id="{7C3597F7-B43C-4E9D-A60D-571DF7BD703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088" name="Text Box 8">
          <a:extLst>
            <a:ext uri="{FF2B5EF4-FFF2-40B4-BE49-F238E27FC236}">
              <a16:creationId xmlns:a16="http://schemas.microsoft.com/office/drawing/2014/main" id="{070F59E8-F2A1-49B0-B83C-9132457072E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089" name="Text Box 9">
          <a:extLst>
            <a:ext uri="{FF2B5EF4-FFF2-40B4-BE49-F238E27FC236}">
              <a16:creationId xmlns:a16="http://schemas.microsoft.com/office/drawing/2014/main" id="{A5514C60-B7A9-43CC-A142-6013ECAC193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090" name="Text Box 10">
          <a:extLst>
            <a:ext uri="{FF2B5EF4-FFF2-40B4-BE49-F238E27FC236}">
              <a16:creationId xmlns:a16="http://schemas.microsoft.com/office/drawing/2014/main" id="{A300F28D-F01A-4868-B6CC-A1C1EFCD516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091" name="Text Box 41">
          <a:extLst>
            <a:ext uri="{FF2B5EF4-FFF2-40B4-BE49-F238E27FC236}">
              <a16:creationId xmlns:a16="http://schemas.microsoft.com/office/drawing/2014/main" id="{B3258606-1B63-49E8-A140-E9F95E7FD3E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092" name="Text Box 43">
          <a:extLst>
            <a:ext uri="{FF2B5EF4-FFF2-40B4-BE49-F238E27FC236}">
              <a16:creationId xmlns:a16="http://schemas.microsoft.com/office/drawing/2014/main" id="{9A7DABA8-F4BA-4995-9392-2F2508DB102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093" name="Text Box 1">
          <a:extLst>
            <a:ext uri="{FF2B5EF4-FFF2-40B4-BE49-F238E27FC236}">
              <a16:creationId xmlns:a16="http://schemas.microsoft.com/office/drawing/2014/main" id="{333D6C08-6E38-4880-A4F2-ECA039346CC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094" name="Text Box 8">
          <a:extLst>
            <a:ext uri="{FF2B5EF4-FFF2-40B4-BE49-F238E27FC236}">
              <a16:creationId xmlns:a16="http://schemas.microsoft.com/office/drawing/2014/main" id="{C51C9358-F488-4312-A09E-56581B46BFB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095" name="Text Box 9">
          <a:extLst>
            <a:ext uri="{FF2B5EF4-FFF2-40B4-BE49-F238E27FC236}">
              <a16:creationId xmlns:a16="http://schemas.microsoft.com/office/drawing/2014/main" id="{A0278B41-3DEA-4A1A-9440-F9C7A649AE4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096" name="Text Box 10">
          <a:extLst>
            <a:ext uri="{FF2B5EF4-FFF2-40B4-BE49-F238E27FC236}">
              <a16:creationId xmlns:a16="http://schemas.microsoft.com/office/drawing/2014/main" id="{B5178013-BBCB-434F-B188-BAD8642C60B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097" name="Text Box 41">
          <a:extLst>
            <a:ext uri="{FF2B5EF4-FFF2-40B4-BE49-F238E27FC236}">
              <a16:creationId xmlns:a16="http://schemas.microsoft.com/office/drawing/2014/main" id="{1F3FBE0E-C1AF-4F93-B6EA-95AB076024C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098" name="Text Box 43">
          <a:extLst>
            <a:ext uri="{FF2B5EF4-FFF2-40B4-BE49-F238E27FC236}">
              <a16:creationId xmlns:a16="http://schemas.microsoft.com/office/drawing/2014/main" id="{8E4CDB56-0C03-40B0-B770-F7061761E00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099" name="Text Box 1">
          <a:extLst>
            <a:ext uri="{FF2B5EF4-FFF2-40B4-BE49-F238E27FC236}">
              <a16:creationId xmlns:a16="http://schemas.microsoft.com/office/drawing/2014/main" id="{BEF676A4-1017-4CA2-B824-A7C4FC8C559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100" name="Text Box 8">
          <a:extLst>
            <a:ext uri="{FF2B5EF4-FFF2-40B4-BE49-F238E27FC236}">
              <a16:creationId xmlns:a16="http://schemas.microsoft.com/office/drawing/2014/main" id="{42A82A3C-9637-4E4B-96FB-E2B94AE1B06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101" name="Text Box 9">
          <a:extLst>
            <a:ext uri="{FF2B5EF4-FFF2-40B4-BE49-F238E27FC236}">
              <a16:creationId xmlns:a16="http://schemas.microsoft.com/office/drawing/2014/main" id="{E72A1053-BB16-47EA-B623-18B2E274C48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102" name="Text Box 10">
          <a:extLst>
            <a:ext uri="{FF2B5EF4-FFF2-40B4-BE49-F238E27FC236}">
              <a16:creationId xmlns:a16="http://schemas.microsoft.com/office/drawing/2014/main" id="{01407B35-7849-4ABD-8F83-0D37B1916E5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103" name="Text Box 41">
          <a:extLst>
            <a:ext uri="{FF2B5EF4-FFF2-40B4-BE49-F238E27FC236}">
              <a16:creationId xmlns:a16="http://schemas.microsoft.com/office/drawing/2014/main" id="{F76AFF0E-4092-461C-A133-7DAFBABA7D5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104" name="Text Box 43">
          <a:extLst>
            <a:ext uri="{FF2B5EF4-FFF2-40B4-BE49-F238E27FC236}">
              <a16:creationId xmlns:a16="http://schemas.microsoft.com/office/drawing/2014/main" id="{5AF2482B-7521-4055-9A82-021969D9070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105" name="Text Box 1">
          <a:extLst>
            <a:ext uri="{FF2B5EF4-FFF2-40B4-BE49-F238E27FC236}">
              <a16:creationId xmlns:a16="http://schemas.microsoft.com/office/drawing/2014/main" id="{199BA14B-0637-401C-9B90-57165BF3D70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106" name="Text Box 8">
          <a:extLst>
            <a:ext uri="{FF2B5EF4-FFF2-40B4-BE49-F238E27FC236}">
              <a16:creationId xmlns:a16="http://schemas.microsoft.com/office/drawing/2014/main" id="{95A36472-0163-487D-AAD3-2A2C4A05A3F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107" name="Text Box 9">
          <a:extLst>
            <a:ext uri="{FF2B5EF4-FFF2-40B4-BE49-F238E27FC236}">
              <a16:creationId xmlns:a16="http://schemas.microsoft.com/office/drawing/2014/main" id="{CB3E334D-BB67-4484-BB8F-663E7138C4E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108" name="Text Box 10">
          <a:extLst>
            <a:ext uri="{FF2B5EF4-FFF2-40B4-BE49-F238E27FC236}">
              <a16:creationId xmlns:a16="http://schemas.microsoft.com/office/drawing/2014/main" id="{4F13CE65-952D-4D43-A512-8F9EB313B10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109" name="Text Box 41">
          <a:extLst>
            <a:ext uri="{FF2B5EF4-FFF2-40B4-BE49-F238E27FC236}">
              <a16:creationId xmlns:a16="http://schemas.microsoft.com/office/drawing/2014/main" id="{EB0ACC5D-1C24-4FEF-86EF-0D9690E5B86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110" name="Text Box 43">
          <a:extLst>
            <a:ext uri="{FF2B5EF4-FFF2-40B4-BE49-F238E27FC236}">
              <a16:creationId xmlns:a16="http://schemas.microsoft.com/office/drawing/2014/main" id="{641C1382-5D57-4D0A-B78E-78B4ED438DF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111" name="Text Box 1">
          <a:extLst>
            <a:ext uri="{FF2B5EF4-FFF2-40B4-BE49-F238E27FC236}">
              <a16:creationId xmlns:a16="http://schemas.microsoft.com/office/drawing/2014/main" id="{A7BD99C0-2FF1-4ACE-90B9-07BF0DA7C10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112" name="Text Box 8">
          <a:extLst>
            <a:ext uri="{FF2B5EF4-FFF2-40B4-BE49-F238E27FC236}">
              <a16:creationId xmlns:a16="http://schemas.microsoft.com/office/drawing/2014/main" id="{37F2DE7E-F250-47F0-BAB8-B392191BBE0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113" name="Text Box 9">
          <a:extLst>
            <a:ext uri="{FF2B5EF4-FFF2-40B4-BE49-F238E27FC236}">
              <a16:creationId xmlns:a16="http://schemas.microsoft.com/office/drawing/2014/main" id="{BB16321F-41DE-4407-94EA-D0022838107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114" name="Text Box 10">
          <a:extLst>
            <a:ext uri="{FF2B5EF4-FFF2-40B4-BE49-F238E27FC236}">
              <a16:creationId xmlns:a16="http://schemas.microsoft.com/office/drawing/2014/main" id="{11639753-F274-4097-AB14-52430EB2DF3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115" name="Text Box 41">
          <a:extLst>
            <a:ext uri="{FF2B5EF4-FFF2-40B4-BE49-F238E27FC236}">
              <a16:creationId xmlns:a16="http://schemas.microsoft.com/office/drawing/2014/main" id="{D72313C7-247D-48D8-8B85-6F0EEB82D55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116" name="Text Box 43">
          <a:extLst>
            <a:ext uri="{FF2B5EF4-FFF2-40B4-BE49-F238E27FC236}">
              <a16:creationId xmlns:a16="http://schemas.microsoft.com/office/drawing/2014/main" id="{5AE5FD4C-C878-40A2-8BED-BB7223E7947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117" name="Text Box 1">
          <a:extLst>
            <a:ext uri="{FF2B5EF4-FFF2-40B4-BE49-F238E27FC236}">
              <a16:creationId xmlns:a16="http://schemas.microsoft.com/office/drawing/2014/main" id="{6DFE4AE5-5F90-4238-8F5D-35C302B6963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118" name="Text Box 8">
          <a:extLst>
            <a:ext uri="{FF2B5EF4-FFF2-40B4-BE49-F238E27FC236}">
              <a16:creationId xmlns:a16="http://schemas.microsoft.com/office/drawing/2014/main" id="{5AF94479-51C9-4A9E-9391-C27C140EC9E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119" name="Text Box 9">
          <a:extLst>
            <a:ext uri="{FF2B5EF4-FFF2-40B4-BE49-F238E27FC236}">
              <a16:creationId xmlns:a16="http://schemas.microsoft.com/office/drawing/2014/main" id="{65F517C1-C54A-4D36-B879-C87CC9688C2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120" name="Text Box 10">
          <a:extLst>
            <a:ext uri="{FF2B5EF4-FFF2-40B4-BE49-F238E27FC236}">
              <a16:creationId xmlns:a16="http://schemas.microsoft.com/office/drawing/2014/main" id="{0C5A5FC8-2994-4E1A-91F8-4B79520BB99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121" name="Text Box 41">
          <a:extLst>
            <a:ext uri="{FF2B5EF4-FFF2-40B4-BE49-F238E27FC236}">
              <a16:creationId xmlns:a16="http://schemas.microsoft.com/office/drawing/2014/main" id="{99949DDC-A5D6-4245-9279-080788DC7A1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122" name="Text Box 43">
          <a:extLst>
            <a:ext uri="{FF2B5EF4-FFF2-40B4-BE49-F238E27FC236}">
              <a16:creationId xmlns:a16="http://schemas.microsoft.com/office/drawing/2014/main" id="{7319659E-1524-4F3C-99E7-DDDE69E45D2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123" name="Text Box 1">
          <a:extLst>
            <a:ext uri="{FF2B5EF4-FFF2-40B4-BE49-F238E27FC236}">
              <a16:creationId xmlns:a16="http://schemas.microsoft.com/office/drawing/2014/main" id="{A936F4D7-81F4-44C5-880D-8A5A6E5E06D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124" name="Text Box 8">
          <a:extLst>
            <a:ext uri="{FF2B5EF4-FFF2-40B4-BE49-F238E27FC236}">
              <a16:creationId xmlns:a16="http://schemas.microsoft.com/office/drawing/2014/main" id="{9F7EA192-0572-4227-8EA2-7DBB3AE90BC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125" name="Text Box 9">
          <a:extLst>
            <a:ext uri="{FF2B5EF4-FFF2-40B4-BE49-F238E27FC236}">
              <a16:creationId xmlns:a16="http://schemas.microsoft.com/office/drawing/2014/main" id="{33168F94-8D8B-4CFA-B8F1-FA3AA8F496F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126" name="Text Box 10">
          <a:extLst>
            <a:ext uri="{FF2B5EF4-FFF2-40B4-BE49-F238E27FC236}">
              <a16:creationId xmlns:a16="http://schemas.microsoft.com/office/drawing/2014/main" id="{ECFE476E-1C81-4AB7-98E7-9B46FD4278A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127" name="Text Box 41">
          <a:extLst>
            <a:ext uri="{FF2B5EF4-FFF2-40B4-BE49-F238E27FC236}">
              <a16:creationId xmlns:a16="http://schemas.microsoft.com/office/drawing/2014/main" id="{B55B8B9F-9CF3-443B-8F22-EFDFA89CED2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128" name="Text Box 43">
          <a:extLst>
            <a:ext uri="{FF2B5EF4-FFF2-40B4-BE49-F238E27FC236}">
              <a16:creationId xmlns:a16="http://schemas.microsoft.com/office/drawing/2014/main" id="{90586C18-AC99-4BA5-AFDF-45403FDFED6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129" name="Text Box 1">
          <a:extLst>
            <a:ext uri="{FF2B5EF4-FFF2-40B4-BE49-F238E27FC236}">
              <a16:creationId xmlns:a16="http://schemas.microsoft.com/office/drawing/2014/main" id="{4C8EAD32-9675-4B29-A7D2-6A70F950787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130" name="Text Box 8">
          <a:extLst>
            <a:ext uri="{FF2B5EF4-FFF2-40B4-BE49-F238E27FC236}">
              <a16:creationId xmlns:a16="http://schemas.microsoft.com/office/drawing/2014/main" id="{5AD8B622-EC9E-4796-AD9F-1750BE24505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131" name="Text Box 9">
          <a:extLst>
            <a:ext uri="{FF2B5EF4-FFF2-40B4-BE49-F238E27FC236}">
              <a16:creationId xmlns:a16="http://schemas.microsoft.com/office/drawing/2014/main" id="{19D4D6A0-E764-4FBD-9C2B-D802EC4CA6A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132" name="Text Box 10">
          <a:extLst>
            <a:ext uri="{FF2B5EF4-FFF2-40B4-BE49-F238E27FC236}">
              <a16:creationId xmlns:a16="http://schemas.microsoft.com/office/drawing/2014/main" id="{F58D04E0-2450-43CC-AB9A-0859EF121AA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133" name="Text Box 41">
          <a:extLst>
            <a:ext uri="{FF2B5EF4-FFF2-40B4-BE49-F238E27FC236}">
              <a16:creationId xmlns:a16="http://schemas.microsoft.com/office/drawing/2014/main" id="{C2100507-9441-4360-89EB-95BB4246587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134" name="Text Box 43">
          <a:extLst>
            <a:ext uri="{FF2B5EF4-FFF2-40B4-BE49-F238E27FC236}">
              <a16:creationId xmlns:a16="http://schemas.microsoft.com/office/drawing/2014/main" id="{275304E4-D6EA-42A5-9E9B-626F6B52E1C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135" name="Text Box 1">
          <a:extLst>
            <a:ext uri="{FF2B5EF4-FFF2-40B4-BE49-F238E27FC236}">
              <a16:creationId xmlns:a16="http://schemas.microsoft.com/office/drawing/2014/main" id="{388FB4EC-282E-4B4B-B52F-9A246CF7210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136" name="Text Box 8">
          <a:extLst>
            <a:ext uri="{FF2B5EF4-FFF2-40B4-BE49-F238E27FC236}">
              <a16:creationId xmlns:a16="http://schemas.microsoft.com/office/drawing/2014/main" id="{DCBBA13A-BDBE-4003-848C-FBD699040FE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137" name="Text Box 9">
          <a:extLst>
            <a:ext uri="{FF2B5EF4-FFF2-40B4-BE49-F238E27FC236}">
              <a16:creationId xmlns:a16="http://schemas.microsoft.com/office/drawing/2014/main" id="{3D3867AC-39F1-407C-9684-E0230D8DA5F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138" name="Text Box 10">
          <a:extLst>
            <a:ext uri="{FF2B5EF4-FFF2-40B4-BE49-F238E27FC236}">
              <a16:creationId xmlns:a16="http://schemas.microsoft.com/office/drawing/2014/main" id="{07EFAA6E-BF08-4F93-BFA4-B90681C9B66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139" name="Text Box 41">
          <a:extLst>
            <a:ext uri="{FF2B5EF4-FFF2-40B4-BE49-F238E27FC236}">
              <a16:creationId xmlns:a16="http://schemas.microsoft.com/office/drawing/2014/main" id="{FBC7A493-96AE-4250-BB56-89D1FE3D044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140" name="Text Box 43">
          <a:extLst>
            <a:ext uri="{FF2B5EF4-FFF2-40B4-BE49-F238E27FC236}">
              <a16:creationId xmlns:a16="http://schemas.microsoft.com/office/drawing/2014/main" id="{097B6885-09B6-4418-8192-47EFA303C2B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141" name="Text Box 1">
          <a:extLst>
            <a:ext uri="{FF2B5EF4-FFF2-40B4-BE49-F238E27FC236}">
              <a16:creationId xmlns:a16="http://schemas.microsoft.com/office/drawing/2014/main" id="{C35906C5-DC65-4B45-AF91-5561AF18088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142" name="Text Box 8">
          <a:extLst>
            <a:ext uri="{FF2B5EF4-FFF2-40B4-BE49-F238E27FC236}">
              <a16:creationId xmlns:a16="http://schemas.microsoft.com/office/drawing/2014/main" id="{0CA0C4C1-7669-4AF8-9621-95739EAFFE2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143" name="Text Box 9">
          <a:extLst>
            <a:ext uri="{FF2B5EF4-FFF2-40B4-BE49-F238E27FC236}">
              <a16:creationId xmlns:a16="http://schemas.microsoft.com/office/drawing/2014/main" id="{D07B1887-57BE-4627-9B4E-C8524F382A3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144" name="Text Box 10">
          <a:extLst>
            <a:ext uri="{FF2B5EF4-FFF2-40B4-BE49-F238E27FC236}">
              <a16:creationId xmlns:a16="http://schemas.microsoft.com/office/drawing/2014/main" id="{E8475DD6-D0BA-4D37-A75C-71E22CBF5F0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145" name="Text Box 41">
          <a:extLst>
            <a:ext uri="{FF2B5EF4-FFF2-40B4-BE49-F238E27FC236}">
              <a16:creationId xmlns:a16="http://schemas.microsoft.com/office/drawing/2014/main" id="{4DDB340B-245C-48A2-9318-E438455C5FF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146" name="Text Box 43">
          <a:extLst>
            <a:ext uri="{FF2B5EF4-FFF2-40B4-BE49-F238E27FC236}">
              <a16:creationId xmlns:a16="http://schemas.microsoft.com/office/drawing/2014/main" id="{735AE48E-E300-46A2-A016-FC0827ED06E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147" name="Text Box 1">
          <a:extLst>
            <a:ext uri="{FF2B5EF4-FFF2-40B4-BE49-F238E27FC236}">
              <a16:creationId xmlns:a16="http://schemas.microsoft.com/office/drawing/2014/main" id="{F2883016-56C1-4CCD-93FA-5212A45AADE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148" name="Text Box 8">
          <a:extLst>
            <a:ext uri="{FF2B5EF4-FFF2-40B4-BE49-F238E27FC236}">
              <a16:creationId xmlns:a16="http://schemas.microsoft.com/office/drawing/2014/main" id="{27D61A1E-D9DD-4F37-B189-78DF6265741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149" name="Text Box 9">
          <a:extLst>
            <a:ext uri="{FF2B5EF4-FFF2-40B4-BE49-F238E27FC236}">
              <a16:creationId xmlns:a16="http://schemas.microsoft.com/office/drawing/2014/main" id="{75AE7C2E-1FC2-41AA-9AB4-C5C7F33E51B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150" name="Text Box 10">
          <a:extLst>
            <a:ext uri="{FF2B5EF4-FFF2-40B4-BE49-F238E27FC236}">
              <a16:creationId xmlns:a16="http://schemas.microsoft.com/office/drawing/2014/main" id="{06D5834D-9A77-47C2-98A2-4381330F4DD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151" name="Text Box 41">
          <a:extLst>
            <a:ext uri="{FF2B5EF4-FFF2-40B4-BE49-F238E27FC236}">
              <a16:creationId xmlns:a16="http://schemas.microsoft.com/office/drawing/2014/main" id="{5356334E-7895-4806-8785-DDEAEB450F8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152" name="Text Box 43">
          <a:extLst>
            <a:ext uri="{FF2B5EF4-FFF2-40B4-BE49-F238E27FC236}">
              <a16:creationId xmlns:a16="http://schemas.microsoft.com/office/drawing/2014/main" id="{AD6BB22E-846D-4F7B-B233-EE7F8FC3793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153" name="Text Box 1">
          <a:extLst>
            <a:ext uri="{FF2B5EF4-FFF2-40B4-BE49-F238E27FC236}">
              <a16:creationId xmlns:a16="http://schemas.microsoft.com/office/drawing/2014/main" id="{4AC5319E-FBC9-43B4-8A85-0EA05F8671B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154" name="Text Box 8">
          <a:extLst>
            <a:ext uri="{FF2B5EF4-FFF2-40B4-BE49-F238E27FC236}">
              <a16:creationId xmlns:a16="http://schemas.microsoft.com/office/drawing/2014/main" id="{34007878-C18B-4075-8E40-8A91AC0D930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155" name="Text Box 9">
          <a:extLst>
            <a:ext uri="{FF2B5EF4-FFF2-40B4-BE49-F238E27FC236}">
              <a16:creationId xmlns:a16="http://schemas.microsoft.com/office/drawing/2014/main" id="{135144D8-B64D-47C5-8DCD-E6FFB26DAA0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156" name="Text Box 10">
          <a:extLst>
            <a:ext uri="{FF2B5EF4-FFF2-40B4-BE49-F238E27FC236}">
              <a16:creationId xmlns:a16="http://schemas.microsoft.com/office/drawing/2014/main" id="{AB95080E-AB7D-42A7-A550-0ED24D839F2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157" name="Text Box 41">
          <a:extLst>
            <a:ext uri="{FF2B5EF4-FFF2-40B4-BE49-F238E27FC236}">
              <a16:creationId xmlns:a16="http://schemas.microsoft.com/office/drawing/2014/main" id="{3548F6A7-A4FB-4019-B27A-129A31C6EC2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158" name="Text Box 43">
          <a:extLst>
            <a:ext uri="{FF2B5EF4-FFF2-40B4-BE49-F238E27FC236}">
              <a16:creationId xmlns:a16="http://schemas.microsoft.com/office/drawing/2014/main" id="{E6DC20A5-93B1-483D-9B30-4DA0B3F9160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159" name="Text Box 1">
          <a:extLst>
            <a:ext uri="{FF2B5EF4-FFF2-40B4-BE49-F238E27FC236}">
              <a16:creationId xmlns:a16="http://schemas.microsoft.com/office/drawing/2014/main" id="{E8BBF103-368F-4B7B-9DDC-04ACF6069D4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160" name="Text Box 8">
          <a:extLst>
            <a:ext uri="{FF2B5EF4-FFF2-40B4-BE49-F238E27FC236}">
              <a16:creationId xmlns:a16="http://schemas.microsoft.com/office/drawing/2014/main" id="{C16D5C6C-01CD-4AAE-9BAD-58B3AE989D5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161" name="Text Box 9">
          <a:extLst>
            <a:ext uri="{FF2B5EF4-FFF2-40B4-BE49-F238E27FC236}">
              <a16:creationId xmlns:a16="http://schemas.microsoft.com/office/drawing/2014/main" id="{C660F056-EE47-41A1-B71E-293DEAA8FDA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162" name="Text Box 10">
          <a:extLst>
            <a:ext uri="{FF2B5EF4-FFF2-40B4-BE49-F238E27FC236}">
              <a16:creationId xmlns:a16="http://schemas.microsoft.com/office/drawing/2014/main" id="{B6152A48-F0AC-4AA2-9940-52CF05FEC01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163" name="Text Box 41">
          <a:extLst>
            <a:ext uri="{FF2B5EF4-FFF2-40B4-BE49-F238E27FC236}">
              <a16:creationId xmlns:a16="http://schemas.microsoft.com/office/drawing/2014/main" id="{9E7EECC7-022F-4C78-9FBC-7D265F60FAF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38100"/>
    <xdr:sp macro="" textlink="">
      <xdr:nvSpPr>
        <xdr:cNvPr id="249164" name="Text Box 43">
          <a:extLst>
            <a:ext uri="{FF2B5EF4-FFF2-40B4-BE49-F238E27FC236}">
              <a16:creationId xmlns:a16="http://schemas.microsoft.com/office/drawing/2014/main" id="{E6C22071-0A9F-4E4E-80DF-22C2A083D43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9165" name="Text Box 1">
          <a:extLst>
            <a:ext uri="{FF2B5EF4-FFF2-40B4-BE49-F238E27FC236}">
              <a16:creationId xmlns:a16="http://schemas.microsoft.com/office/drawing/2014/main" id="{107C8A2A-B424-402F-B37B-714D87B858A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9166" name="Text Box 8">
          <a:extLst>
            <a:ext uri="{FF2B5EF4-FFF2-40B4-BE49-F238E27FC236}">
              <a16:creationId xmlns:a16="http://schemas.microsoft.com/office/drawing/2014/main" id="{05263FC9-8908-47C8-AA22-EFDF8FB56AF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9167" name="Text Box 9">
          <a:extLst>
            <a:ext uri="{FF2B5EF4-FFF2-40B4-BE49-F238E27FC236}">
              <a16:creationId xmlns:a16="http://schemas.microsoft.com/office/drawing/2014/main" id="{F1D4C530-12FF-4BDC-A916-46AAFB8882F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9168" name="Text Box 10">
          <a:extLst>
            <a:ext uri="{FF2B5EF4-FFF2-40B4-BE49-F238E27FC236}">
              <a16:creationId xmlns:a16="http://schemas.microsoft.com/office/drawing/2014/main" id="{63FB919C-D622-4772-B9A9-BE78BCEDEA0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9169" name="Text Box 41">
          <a:extLst>
            <a:ext uri="{FF2B5EF4-FFF2-40B4-BE49-F238E27FC236}">
              <a16:creationId xmlns:a16="http://schemas.microsoft.com/office/drawing/2014/main" id="{1187835D-F578-4D7A-A9C7-2F0B62E0FB4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9170" name="Text Box 43">
          <a:extLst>
            <a:ext uri="{FF2B5EF4-FFF2-40B4-BE49-F238E27FC236}">
              <a16:creationId xmlns:a16="http://schemas.microsoft.com/office/drawing/2014/main" id="{D788BCBB-F667-4844-AC94-C749D8C0ED7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9171" name="Text Box 1">
          <a:extLst>
            <a:ext uri="{FF2B5EF4-FFF2-40B4-BE49-F238E27FC236}">
              <a16:creationId xmlns:a16="http://schemas.microsoft.com/office/drawing/2014/main" id="{CD3FBD77-993C-4D23-80DD-FA52976A832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9172" name="Text Box 8">
          <a:extLst>
            <a:ext uri="{FF2B5EF4-FFF2-40B4-BE49-F238E27FC236}">
              <a16:creationId xmlns:a16="http://schemas.microsoft.com/office/drawing/2014/main" id="{9A0882C8-E20D-432B-A5B8-6FD8E30A578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9173" name="Text Box 9">
          <a:extLst>
            <a:ext uri="{FF2B5EF4-FFF2-40B4-BE49-F238E27FC236}">
              <a16:creationId xmlns:a16="http://schemas.microsoft.com/office/drawing/2014/main" id="{3C9E1020-F12C-43D4-AAEB-5DC659A911A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9174" name="Text Box 10">
          <a:extLst>
            <a:ext uri="{FF2B5EF4-FFF2-40B4-BE49-F238E27FC236}">
              <a16:creationId xmlns:a16="http://schemas.microsoft.com/office/drawing/2014/main" id="{46B3BF74-F942-4CD8-9953-53A88C4F4FE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9175" name="Text Box 41">
          <a:extLst>
            <a:ext uri="{FF2B5EF4-FFF2-40B4-BE49-F238E27FC236}">
              <a16:creationId xmlns:a16="http://schemas.microsoft.com/office/drawing/2014/main" id="{C76338B7-17CE-4AAB-AA9F-6739BACA475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9176" name="Text Box 43">
          <a:extLst>
            <a:ext uri="{FF2B5EF4-FFF2-40B4-BE49-F238E27FC236}">
              <a16:creationId xmlns:a16="http://schemas.microsoft.com/office/drawing/2014/main" id="{2172F9F1-8E7A-4C67-9614-0B4B8EC1D53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57150"/>
    <xdr:sp macro="" textlink="">
      <xdr:nvSpPr>
        <xdr:cNvPr id="249177" name="Text Box 1">
          <a:extLst>
            <a:ext uri="{FF2B5EF4-FFF2-40B4-BE49-F238E27FC236}">
              <a16:creationId xmlns:a16="http://schemas.microsoft.com/office/drawing/2014/main" id="{D97A9AA5-C3CE-4817-9F72-0F9BDF9BE08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57150"/>
    <xdr:sp macro="" textlink="">
      <xdr:nvSpPr>
        <xdr:cNvPr id="249178" name="Text Box 8">
          <a:extLst>
            <a:ext uri="{FF2B5EF4-FFF2-40B4-BE49-F238E27FC236}">
              <a16:creationId xmlns:a16="http://schemas.microsoft.com/office/drawing/2014/main" id="{5A1C66ED-72DB-4B1A-990B-58ED235D2E7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57150"/>
    <xdr:sp macro="" textlink="">
      <xdr:nvSpPr>
        <xdr:cNvPr id="249179" name="Text Box 9">
          <a:extLst>
            <a:ext uri="{FF2B5EF4-FFF2-40B4-BE49-F238E27FC236}">
              <a16:creationId xmlns:a16="http://schemas.microsoft.com/office/drawing/2014/main" id="{359F1CE7-01BA-444F-8478-3915598AD95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57150"/>
    <xdr:sp macro="" textlink="">
      <xdr:nvSpPr>
        <xdr:cNvPr id="249180" name="Text Box 10">
          <a:extLst>
            <a:ext uri="{FF2B5EF4-FFF2-40B4-BE49-F238E27FC236}">
              <a16:creationId xmlns:a16="http://schemas.microsoft.com/office/drawing/2014/main" id="{6FD45BC9-CDA1-4BE5-86BA-5E24FFB1111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57150"/>
    <xdr:sp macro="" textlink="">
      <xdr:nvSpPr>
        <xdr:cNvPr id="249181" name="Text Box 41">
          <a:extLst>
            <a:ext uri="{FF2B5EF4-FFF2-40B4-BE49-F238E27FC236}">
              <a16:creationId xmlns:a16="http://schemas.microsoft.com/office/drawing/2014/main" id="{3D9F2BD6-DF44-4D0F-B67C-265455CFE03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57150"/>
    <xdr:sp macro="" textlink="">
      <xdr:nvSpPr>
        <xdr:cNvPr id="249182" name="Text Box 43">
          <a:extLst>
            <a:ext uri="{FF2B5EF4-FFF2-40B4-BE49-F238E27FC236}">
              <a16:creationId xmlns:a16="http://schemas.microsoft.com/office/drawing/2014/main" id="{791421C2-EE08-4751-9F2B-9FDB83461B6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9183" name="Text Box 1">
          <a:extLst>
            <a:ext uri="{FF2B5EF4-FFF2-40B4-BE49-F238E27FC236}">
              <a16:creationId xmlns:a16="http://schemas.microsoft.com/office/drawing/2014/main" id="{F6DA1F6E-5C0D-4B87-B4DB-39582037C7D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9184" name="Text Box 8">
          <a:extLst>
            <a:ext uri="{FF2B5EF4-FFF2-40B4-BE49-F238E27FC236}">
              <a16:creationId xmlns:a16="http://schemas.microsoft.com/office/drawing/2014/main" id="{AB195CDF-24CE-4735-A47A-A7902B6A95D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9185" name="Text Box 9">
          <a:extLst>
            <a:ext uri="{FF2B5EF4-FFF2-40B4-BE49-F238E27FC236}">
              <a16:creationId xmlns:a16="http://schemas.microsoft.com/office/drawing/2014/main" id="{8C9C8E42-F93D-492F-9DA8-17C8ABDF652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9186" name="Text Box 10">
          <a:extLst>
            <a:ext uri="{FF2B5EF4-FFF2-40B4-BE49-F238E27FC236}">
              <a16:creationId xmlns:a16="http://schemas.microsoft.com/office/drawing/2014/main" id="{CFF5E513-DBB6-4DA0-BF22-A9AB096B9C4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9187" name="Text Box 41">
          <a:extLst>
            <a:ext uri="{FF2B5EF4-FFF2-40B4-BE49-F238E27FC236}">
              <a16:creationId xmlns:a16="http://schemas.microsoft.com/office/drawing/2014/main" id="{77ECCCDE-0B0D-4D85-BEE9-A9013204A70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9188" name="Text Box 43">
          <a:extLst>
            <a:ext uri="{FF2B5EF4-FFF2-40B4-BE49-F238E27FC236}">
              <a16:creationId xmlns:a16="http://schemas.microsoft.com/office/drawing/2014/main" id="{5402740E-66E1-442C-9CF1-E9683DCB887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9189" name="Text Box 1">
          <a:extLst>
            <a:ext uri="{FF2B5EF4-FFF2-40B4-BE49-F238E27FC236}">
              <a16:creationId xmlns:a16="http://schemas.microsoft.com/office/drawing/2014/main" id="{9CFEBA27-AC82-4F9A-B6F0-EA96B0629B7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9190" name="Text Box 8">
          <a:extLst>
            <a:ext uri="{FF2B5EF4-FFF2-40B4-BE49-F238E27FC236}">
              <a16:creationId xmlns:a16="http://schemas.microsoft.com/office/drawing/2014/main" id="{D0E74F4D-DDDE-433D-B355-B7DFC41A662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9191" name="Text Box 9">
          <a:extLst>
            <a:ext uri="{FF2B5EF4-FFF2-40B4-BE49-F238E27FC236}">
              <a16:creationId xmlns:a16="http://schemas.microsoft.com/office/drawing/2014/main" id="{2E608214-B44C-44A9-8727-D40F20B4718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9192" name="Text Box 10">
          <a:extLst>
            <a:ext uri="{FF2B5EF4-FFF2-40B4-BE49-F238E27FC236}">
              <a16:creationId xmlns:a16="http://schemas.microsoft.com/office/drawing/2014/main" id="{7AE97051-41C8-42FE-872E-D72250F222A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9193" name="Text Box 41">
          <a:extLst>
            <a:ext uri="{FF2B5EF4-FFF2-40B4-BE49-F238E27FC236}">
              <a16:creationId xmlns:a16="http://schemas.microsoft.com/office/drawing/2014/main" id="{918AC32C-2974-44B9-97C4-BAD21AFD693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9194" name="Text Box 43">
          <a:extLst>
            <a:ext uri="{FF2B5EF4-FFF2-40B4-BE49-F238E27FC236}">
              <a16:creationId xmlns:a16="http://schemas.microsoft.com/office/drawing/2014/main" id="{5E7A5C8D-EC7B-4CEC-9253-136010DE60E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9195" name="Text Box 1">
          <a:extLst>
            <a:ext uri="{FF2B5EF4-FFF2-40B4-BE49-F238E27FC236}">
              <a16:creationId xmlns:a16="http://schemas.microsoft.com/office/drawing/2014/main" id="{0991717B-3BC2-43AC-BF6B-A7A1DD5019F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9196" name="Text Box 8">
          <a:extLst>
            <a:ext uri="{FF2B5EF4-FFF2-40B4-BE49-F238E27FC236}">
              <a16:creationId xmlns:a16="http://schemas.microsoft.com/office/drawing/2014/main" id="{1A712BA5-DB2F-4E6B-8601-CD8BC4EA355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9197" name="Text Box 9">
          <a:extLst>
            <a:ext uri="{FF2B5EF4-FFF2-40B4-BE49-F238E27FC236}">
              <a16:creationId xmlns:a16="http://schemas.microsoft.com/office/drawing/2014/main" id="{79837696-76AE-476C-96A7-3B26A00BA1E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9198" name="Text Box 10">
          <a:extLst>
            <a:ext uri="{FF2B5EF4-FFF2-40B4-BE49-F238E27FC236}">
              <a16:creationId xmlns:a16="http://schemas.microsoft.com/office/drawing/2014/main" id="{A4ED135A-D0FC-40FE-B75B-AFE34D49AD2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9199" name="Text Box 41">
          <a:extLst>
            <a:ext uri="{FF2B5EF4-FFF2-40B4-BE49-F238E27FC236}">
              <a16:creationId xmlns:a16="http://schemas.microsoft.com/office/drawing/2014/main" id="{91AE8AA6-AA66-413E-B546-C842E4E0146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9200" name="Text Box 43">
          <a:extLst>
            <a:ext uri="{FF2B5EF4-FFF2-40B4-BE49-F238E27FC236}">
              <a16:creationId xmlns:a16="http://schemas.microsoft.com/office/drawing/2014/main" id="{8D5F81FC-3916-446C-A974-7E3BBF3FE22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9201" name="Text Box 1">
          <a:extLst>
            <a:ext uri="{FF2B5EF4-FFF2-40B4-BE49-F238E27FC236}">
              <a16:creationId xmlns:a16="http://schemas.microsoft.com/office/drawing/2014/main" id="{A7F757CF-9069-4668-A7DA-D564909CEF5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9202" name="Text Box 8">
          <a:extLst>
            <a:ext uri="{FF2B5EF4-FFF2-40B4-BE49-F238E27FC236}">
              <a16:creationId xmlns:a16="http://schemas.microsoft.com/office/drawing/2014/main" id="{6D8F472B-59D7-48CE-A326-B8FD15D9DA2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9203" name="Text Box 9">
          <a:extLst>
            <a:ext uri="{FF2B5EF4-FFF2-40B4-BE49-F238E27FC236}">
              <a16:creationId xmlns:a16="http://schemas.microsoft.com/office/drawing/2014/main" id="{8B49C07A-3A3D-4B68-9646-3DB27596A96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9204" name="Text Box 10">
          <a:extLst>
            <a:ext uri="{FF2B5EF4-FFF2-40B4-BE49-F238E27FC236}">
              <a16:creationId xmlns:a16="http://schemas.microsoft.com/office/drawing/2014/main" id="{A25E4580-E0E1-4288-AE45-B7F6A90E33E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9205" name="Text Box 41">
          <a:extLst>
            <a:ext uri="{FF2B5EF4-FFF2-40B4-BE49-F238E27FC236}">
              <a16:creationId xmlns:a16="http://schemas.microsoft.com/office/drawing/2014/main" id="{F16C2C11-6922-462A-80CD-0A7D1156E6E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9206" name="Text Box 43">
          <a:extLst>
            <a:ext uri="{FF2B5EF4-FFF2-40B4-BE49-F238E27FC236}">
              <a16:creationId xmlns:a16="http://schemas.microsoft.com/office/drawing/2014/main" id="{60F8AC91-B7A4-4B02-9F48-45779DDE8FF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9051" cy="57150"/>
    <xdr:sp macro="" textlink="">
      <xdr:nvSpPr>
        <xdr:cNvPr id="249207" name="Text Box 1">
          <a:extLst>
            <a:ext uri="{FF2B5EF4-FFF2-40B4-BE49-F238E27FC236}">
              <a16:creationId xmlns:a16="http://schemas.microsoft.com/office/drawing/2014/main" id="{DCE5E166-590C-4AF6-858D-03FBA873D8F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9051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9051" cy="57150"/>
    <xdr:sp macro="" textlink="">
      <xdr:nvSpPr>
        <xdr:cNvPr id="249208" name="Text Box 8">
          <a:extLst>
            <a:ext uri="{FF2B5EF4-FFF2-40B4-BE49-F238E27FC236}">
              <a16:creationId xmlns:a16="http://schemas.microsoft.com/office/drawing/2014/main" id="{E1E5A55F-458A-4C7E-BB96-B7A95B4C542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9051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9051" cy="57150"/>
    <xdr:sp macro="" textlink="">
      <xdr:nvSpPr>
        <xdr:cNvPr id="249209" name="Text Box 9">
          <a:extLst>
            <a:ext uri="{FF2B5EF4-FFF2-40B4-BE49-F238E27FC236}">
              <a16:creationId xmlns:a16="http://schemas.microsoft.com/office/drawing/2014/main" id="{55608FBD-46E8-42F1-B173-9D28BD0B635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9051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9051" cy="57150"/>
    <xdr:sp macro="" textlink="">
      <xdr:nvSpPr>
        <xdr:cNvPr id="249210" name="Text Box 10">
          <a:extLst>
            <a:ext uri="{FF2B5EF4-FFF2-40B4-BE49-F238E27FC236}">
              <a16:creationId xmlns:a16="http://schemas.microsoft.com/office/drawing/2014/main" id="{F7045511-6153-4FC4-9E38-A3D6530C64F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9051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9051" cy="57150"/>
    <xdr:sp macro="" textlink="">
      <xdr:nvSpPr>
        <xdr:cNvPr id="249211" name="Text Box 41">
          <a:extLst>
            <a:ext uri="{FF2B5EF4-FFF2-40B4-BE49-F238E27FC236}">
              <a16:creationId xmlns:a16="http://schemas.microsoft.com/office/drawing/2014/main" id="{A2DC70DF-2A6C-43B7-8B6D-C211325A1F5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9051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9051" cy="57150"/>
    <xdr:sp macro="" textlink="">
      <xdr:nvSpPr>
        <xdr:cNvPr id="249212" name="Text Box 43">
          <a:extLst>
            <a:ext uri="{FF2B5EF4-FFF2-40B4-BE49-F238E27FC236}">
              <a16:creationId xmlns:a16="http://schemas.microsoft.com/office/drawing/2014/main" id="{D63D2D07-B680-48AF-8EEF-72EC235D07B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9051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9213" name="Text Box 1">
          <a:extLst>
            <a:ext uri="{FF2B5EF4-FFF2-40B4-BE49-F238E27FC236}">
              <a16:creationId xmlns:a16="http://schemas.microsoft.com/office/drawing/2014/main" id="{AE3438DD-8E00-4146-83AB-BD7D7FC0B00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9214" name="Text Box 8">
          <a:extLst>
            <a:ext uri="{FF2B5EF4-FFF2-40B4-BE49-F238E27FC236}">
              <a16:creationId xmlns:a16="http://schemas.microsoft.com/office/drawing/2014/main" id="{068B06E4-81C9-4A4D-8DA5-955A04EC4F6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9215" name="Text Box 9">
          <a:extLst>
            <a:ext uri="{FF2B5EF4-FFF2-40B4-BE49-F238E27FC236}">
              <a16:creationId xmlns:a16="http://schemas.microsoft.com/office/drawing/2014/main" id="{BF366E4A-BF6C-414E-8B85-01062CA76FC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9216" name="Text Box 10">
          <a:extLst>
            <a:ext uri="{FF2B5EF4-FFF2-40B4-BE49-F238E27FC236}">
              <a16:creationId xmlns:a16="http://schemas.microsoft.com/office/drawing/2014/main" id="{50E2A6EC-AFAC-4EE2-94F3-0BF15BA7252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9217" name="Text Box 41">
          <a:extLst>
            <a:ext uri="{FF2B5EF4-FFF2-40B4-BE49-F238E27FC236}">
              <a16:creationId xmlns:a16="http://schemas.microsoft.com/office/drawing/2014/main" id="{7D92D22F-5DAA-409A-8419-2CB59D97CE9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9218" name="Text Box 43">
          <a:extLst>
            <a:ext uri="{FF2B5EF4-FFF2-40B4-BE49-F238E27FC236}">
              <a16:creationId xmlns:a16="http://schemas.microsoft.com/office/drawing/2014/main" id="{215327CF-D7B7-40F8-BB71-E8231A9A381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9219" name="Text Box 1">
          <a:extLst>
            <a:ext uri="{FF2B5EF4-FFF2-40B4-BE49-F238E27FC236}">
              <a16:creationId xmlns:a16="http://schemas.microsoft.com/office/drawing/2014/main" id="{806519C9-1EFF-438B-AE40-2C867B6444A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9220" name="Text Box 8">
          <a:extLst>
            <a:ext uri="{FF2B5EF4-FFF2-40B4-BE49-F238E27FC236}">
              <a16:creationId xmlns:a16="http://schemas.microsoft.com/office/drawing/2014/main" id="{E128BE62-D0A8-46E1-A2B0-BA0FEEDD222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9221" name="Text Box 9">
          <a:extLst>
            <a:ext uri="{FF2B5EF4-FFF2-40B4-BE49-F238E27FC236}">
              <a16:creationId xmlns:a16="http://schemas.microsoft.com/office/drawing/2014/main" id="{3395DBD1-53E8-41F9-8AA6-EF1DF49FE62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9222" name="Text Box 10">
          <a:extLst>
            <a:ext uri="{FF2B5EF4-FFF2-40B4-BE49-F238E27FC236}">
              <a16:creationId xmlns:a16="http://schemas.microsoft.com/office/drawing/2014/main" id="{A7994B2B-84BF-42A3-90E1-E7D34C23482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9223" name="Text Box 41">
          <a:extLst>
            <a:ext uri="{FF2B5EF4-FFF2-40B4-BE49-F238E27FC236}">
              <a16:creationId xmlns:a16="http://schemas.microsoft.com/office/drawing/2014/main" id="{83B4BEC3-18AC-4084-9AB6-E9ED8BB63EB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9224" name="Text Box 43">
          <a:extLst>
            <a:ext uri="{FF2B5EF4-FFF2-40B4-BE49-F238E27FC236}">
              <a16:creationId xmlns:a16="http://schemas.microsoft.com/office/drawing/2014/main" id="{E635F43F-BB8B-4CC0-BE54-A152CE25364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9225" name="Text Box 1">
          <a:extLst>
            <a:ext uri="{FF2B5EF4-FFF2-40B4-BE49-F238E27FC236}">
              <a16:creationId xmlns:a16="http://schemas.microsoft.com/office/drawing/2014/main" id="{C144F064-8D5F-47B9-9254-D3E8930C340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9226" name="Text Box 8">
          <a:extLst>
            <a:ext uri="{FF2B5EF4-FFF2-40B4-BE49-F238E27FC236}">
              <a16:creationId xmlns:a16="http://schemas.microsoft.com/office/drawing/2014/main" id="{DD2AC983-0D68-44D6-B370-C32039D2B90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9227" name="Text Box 9">
          <a:extLst>
            <a:ext uri="{FF2B5EF4-FFF2-40B4-BE49-F238E27FC236}">
              <a16:creationId xmlns:a16="http://schemas.microsoft.com/office/drawing/2014/main" id="{B0136A9B-4D12-4FB0-B3E0-C840C2A5D49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9228" name="Text Box 10">
          <a:extLst>
            <a:ext uri="{FF2B5EF4-FFF2-40B4-BE49-F238E27FC236}">
              <a16:creationId xmlns:a16="http://schemas.microsoft.com/office/drawing/2014/main" id="{FF620849-E17B-4DE0-8867-9482E34640A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9229" name="Text Box 41">
          <a:extLst>
            <a:ext uri="{FF2B5EF4-FFF2-40B4-BE49-F238E27FC236}">
              <a16:creationId xmlns:a16="http://schemas.microsoft.com/office/drawing/2014/main" id="{3C8A2FC3-6B7A-4ECB-841A-4190C96187D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9230" name="Text Box 43">
          <a:extLst>
            <a:ext uri="{FF2B5EF4-FFF2-40B4-BE49-F238E27FC236}">
              <a16:creationId xmlns:a16="http://schemas.microsoft.com/office/drawing/2014/main" id="{55FECCC4-DB45-4E1D-AB33-3BF373927E1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9231" name="Text Box 1">
          <a:extLst>
            <a:ext uri="{FF2B5EF4-FFF2-40B4-BE49-F238E27FC236}">
              <a16:creationId xmlns:a16="http://schemas.microsoft.com/office/drawing/2014/main" id="{E0A26D94-9544-49D0-8B10-E86092AD0B9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9232" name="Text Box 8">
          <a:extLst>
            <a:ext uri="{FF2B5EF4-FFF2-40B4-BE49-F238E27FC236}">
              <a16:creationId xmlns:a16="http://schemas.microsoft.com/office/drawing/2014/main" id="{A74ABBC7-E0E0-4D78-BCD8-A1F11195EC6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9233" name="Text Box 9">
          <a:extLst>
            <a:ext uri="{FF2B5EF4-FFF2-40B4-BE49-F238E27FC236}">
              <a16:creationId xmlns:a16="http://schemas.microsoft.com/office/drawing/2014/main" id="{0024F454-4554-4AB1-91AF-B67FDEEF2E5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9234" name="Text Box 10">
          <a:extLst>
            <a:ext uri="{FF2B5EF4-FFF2-40B4-BE49-F238E27FC236}">
              <a16:creationId xmlns:a16="http://schemas.microsoft.com/office/drawing/2014/main" id="{B7F0B0E0-7619-4159-AB09-66A13DF5030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9235" name="Text Box 41">
          <a:extLst>
            <a:ext uri="{FF2B5EF4-FFF2-40B4-BE49-F238E27FC236}">
              <a16:creationId xmlns:a16="http://schemas.microsoft.com/office/drawing/2014/main" id="{91239B98-1A30-4C4F-B20A-B94DF07F770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9236" name="Text Box 43">
          <a:extLst>
            <a:ext uri="{FF2B5EF4-FFF2-40B4-BE49-F238E27FC236}">
              <a16:creationId xmlns:a16="http://schemas.microsoft.com/office/drawing/2014/main" id="{EBFD594F-AB76-414B-A100-B1E22003EA0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9237" name="Text Box 1">
          <a:extLst>
            <a:ext uri="{FF2B5EF4-FFF2-40B4-BE49-F238E27FC236}">
              <a16:creationId xmlns:a16="http://schemas.microsoft.com/office/drawing/2014/main" id="{99775626-DAE3-427E-AD13-B7DBDF38E27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9238" name="Text Box 8">
          <a:extLst>
            <a:ext uri="{FF2B5EF4-FFF2-40B4-BE49-F238E27FC236}">
              <a16:creationId xmlns:a16="http://schemas.microsoft.com/office/drawing/2014/main" id="{DF513AAE-BE78-4400-B03D-7D90CC6D2B9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9239" name="Text Box 9">
          <a:extLst>
            <a:ext uri="{FF2B5EF4-FFF2-40B4-BE49-F238E27FC236}">
              <a16:creationId xmlns:a16="http://schemas.microsoft.com/office/drawing/2014/main" id="{110AC8E7-1DD5-4269-9C44-FB422029FCA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9240" name="Text Box 10">
          <a:extLst>
            <a:ext uri="{FF2B5EF4-FFF2-40B4-BE49-F238E27FC236}">
              <a16:creationId xmlns:a16="http://schemas.microsoft.com/office/drawing/2014/main" id="{C9F181AA-FBD7-48DC-9EFD-3C5D6ECFFB8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9241" name="Text Box 41">
          <a:extLst>
            <a:ext uri="{FF2B5EF4-FFF2-40B4-BE49-F238E27FC236}">
              <a16:creationId xmlns:a16="http://schemas.microsoft.com/office/drawing/2014/main" id="{738311DB-E958-4EAD-87DC-CB8B5715C2C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9242" name="Text Box 43">
          <a:extLst>
            <a:ext uri="{FF2B5EF4-FFF2-40B4-BE49-F238E27FC236}">
              <a16:creationId xmlns:a16="http://schemas.microsoft.com/office/drawing/2014/main" id="{2ED3DDE4-D827-483E-8A37-FA28ACA59FE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9243" name="Text Box 1">
          <a:extLst>
            <a:ext uri="{FF2B5EF4-FFF2-40B4-BE49-F238E27FC236}">
              <a16:creationId xmlns:a16="http://schemas.microsoft.com/office/drawing/2014/main" id="{589EFC9E-0486-4621-BEBE-04A66C929DA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9244" name="Text Box 8">
          <a:extLst>
            <a:ext uri="{FF2B5EF4-FFF2-40B4-BE49-F238E27FC236}">
              <a16:creationId xmlns:a16="http://schemas.microsoft.com/office/drawing/2014/main" id="{FF10B8B9-0613-4B1C-A829-6E97EE2F0CF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9245" name="Text Box 9">
          <a:extLst>
            <a:ext uri="{FF2B5EF4-FFF2-40B4-BE49-F238E27FC236}">
              <a16:creationId xmlns:a16="http://schemas.microsoft.com/office/drawing/2014/main" id="{F4CBFB85-89FF-48E6-8D90-A361B5D1385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9246" name="Text Box 10">
          <a:extLst>
            <a:ext uri="{FF2B5EF4-FFF2-40B4-BE49-F238E27FC236}">
              <a16:creationId xmlns:a16="http://schemas.microsoft.com/office/drawing/2014/main" id="{2B28D2A3-6B23-411D-BB84-49D34D1C82F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9247" name="Text Box 41">
          <a:extLst>
            <a:ext uri="{FF2B5EF4-FFF2-40B4-BE49-F238E27FC236}">
              <a16:creationId xmlns:a16="http://schemas.microsoft.com/office/drawing/2014/main" id="{C20559B4-12BC-4CFD-9BB6-74F2F555B0E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57150"/>
    <xdr:sp macro="" textlink="">
      <xdr:nvSpPr>
        <xdr:cNvPr id="249248" name="Text Box 43">
          <a:extLst>
            <a:ext uri="{FF2B5EF4-FFF2-40B4-BE49-F238E27FC236}">
              <a16:creationId xmlns:a16="http://schemas.microsoft.com/office/drawing/2014/main" id="{9D4DADFE-0800-476D-BE4A-8636B0E0C15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19050"/>
    <xdr:sp macro="" textlink="">
      <xdr:nvSpPr>
        <xdr:cNvPr id="249249" name="Text Box 1">
          <a:extLst>
            <a:ext uri="{FF2B5EF4-FFF2-40B4-BE49-F238E27FC236}">
              <a16:creationId xmlns:a16="http://schemas.microsoft.com/office/drawing/2014/main" id="{7E71445B-D6F5-450F-88D8-1237D4760B2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19050"/>
    <xdr:sp macro="" textlink="">
      <xdr:nvSpPr>
        <xdr:cNvPr id="249250" name="Text Box 8">
          <a:extLst>
            <a:ext uri="{FF2B5EF4-FFF2-40B4-BE49-F238E27FC236}">
              <a16:creationId xmlns:a16="http://schemas.microsoft.com/office/drawing/2014/main" id="{5DD09152-6792-49A8-BA17-7EF6364D994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19050"/>
    <xdr:sp macro="" textlink="">
      <xdr:nvSpPr>
        <xdr:cNvPr id="249251" name="Text Box 9">
          <a:extLst>
            <a:ext uri="{FF2B5EF4-FFF2-40B4-BE49-F238E27FC236}">
              <a16:creationId xmlns:a16="http://schemas.microsoft.com/office/drawing/2014/main" id="{F8E3AD03-17F3-4CCA-BEEA-D5376E0838F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19050"/>
    <xdr:sp macro="" textlink="">
      <xdr:nvSpPr>
        <xdr:cNvPr id="249252" name="Text Box 10">
          <a:extLst>
            <a:ext uri="{FF2B5EF4-FFF2-40B4-BE49-F238E27FC236}">
              <a16:creationId xmlns:a16="http://schemas.microsoft.com/office/drawing/2014/main" id="{A9B2833A-C1C4-469E-9FF2-F090C07C509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19050"/>
    <xdr:sp macro="" textlink="">
      <xdr:nvSpPr>
        <xdr:cNvPr id="249253" name="Text Box 41">
          <a:extLst>
            <a:ext uri="{FF2B5EF4-FFF2-40B4-BE49-F238E27FC236}">
              <a16:creationId xmlns:a16="http://schemas.microsoft.com/office/drawing/2014/main" id="{6204FFF9-70AF-4DBC-8B1E-3376366BDCD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19050"/>
    <xdr:sp macro="" textlink="">
      <xdr:nvSpPr>
        <xdr:cNvPr id="249254" name="Text Box 43">
          <a:extLst>
            <a:ext uri="{FF2B5EF4-FFF2-40B4-BE49-F238E27FC236}">
              <a16:creationId xmlns:a16="http://schemas.microsoft.com/office/drawing/2014/main" id="{1B9D4EA2-9CC2-4A5C-BFD8-08A09C66AF1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44450"/>
    <xdr:sp macro="" textlink="">
      <xdr:nvSpPr>
        <xdr:cNvPr id="249255" name="Text Box 1">
          <a:extLst>
            <a:ext uri="{FF2B5EF4-FFF2-40B4-BE49-F238E27FC236}">
              <a16:creationId xmlns:a16="http://schemas.microsoft.com/office/drawing/2014/main" id="{54651A5A-1A29-4416-8C15-BF56AFA549E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44450"/>
    <xdr:sp macro="" textlink="">
      <xdr:nvSpPr>
        <xdr:cNvPr id="249256" name="Text Box 8">
          <a:extLst>
            <a:ext uri="{FF2B5EF4-FFF2-40B4-BE49-F238E27FC236}">
              <a16:creationId xmlns:a16="http://schemas.microsoft.com/office/drawing/2014/main" id="{2131D82E-65B6-41C6-BD9D-FE5854559C8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44450"/>
    <xdr:sp macro="" textlink="">
      <xdr:nvSpPr>
        <xdr:cNvPr id="249257" name="Text Box 9">
          <a:extLst>
            <a:ext uri="{FF2B5EF4-FFF2-40B4-BE49-F238E27FC236}">
              <a16:creationId xmlns:a16="http://schemas.microsoft.com/office/drawing/2014/main" id="{4F863ECB-0029-4E45-9148-3A3493CF82A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44450"/>
    <xdr:sp macro="" textlink="">
      <xdr:nvSpPr>
        <xdr:cNvPr id="249258" name="Text Box 10">
          <a:extLst>
            <a:ext uri="{FF2B5EF4-FFF2-40B4-BE49-F238E27FC236}">
              <a16:creationId xmlns:a16="http://schemas.microsoft.com/office/drawing/2014/main" id="{7283FAED-136B-461D-B245-D2481E236AE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44450"/>
    <xdr:sp macro="" textlink="">
      <xdr:nvSpPr>
        <xdr:cNvPr id="249259" name="Text Box 41">
          <a:extLst>
            <a:ext uri="{FF2B5EF4-FFF2-40B4-BE49-F238E27FC236}">
              <a16:creationId xmlns:a16="http://schemas.microsoft.com/office/drawing/2014/main" id="{01CFCFA6-DBA7-490F-A7B5-5A4EBFCE2EA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44450"/>
    <xdr:sp macro="" textlink="">
      <xdr:nvSpPr>
        <xdr:cNvPr id="249260" name="Text Box 43">
          <a:extLst>
            <a:ext uri="{FF2B5EF4-FFF2-40B4-BE49-F238E27FC236}">
              <a16:creationId xmlns:a16="http://schemas.microsoft.com/office/drawing/2014/main" id="{0BC6EBC3-7204-4F46-8024-738AE4C9F5F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9261" name="Text Box 1">
          <a:extLst>
            <a:ext uri="{FF2B5EF4-FFF2-40B4-BE49-F238E27FC236}">
              <a16:creationId xmlns:a16="http://schemas.microsoft.com/office/drawing/2014/main" id="{6EE6174C-74ED-447F-A5B4-86E4160289D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9262" name="Text Box 8">
          <a:extLst>
            <a:ext uri="{FF2B5EF4-FFF2-40B4-BE49-F238E27FC236}">
              <a16:creationId xmlns:a16="http://schemas.microsoft.com/office/drawing/2014/main" id="{CAD16A13-BB2C-4927-9916-E42AFA822B0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9263" name="Text Box 9">
          <a:extLst>
            <a:ext uri="{FF2B5EF4-FFF2-40B4-BE49-F238E27FC236}">
              <a16:creationId xmlns:a16="http://schemas.microsoft.com/office/drawing/2014/main" id="{C6249B04-C6A9-4EEA-91C1-FFAEFE6DF15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9264" name="Text Box 10">
          <a:extLst>
            <a:ext uri="{FF2B5EF4-FFF2-40B4-BE49-F238E27FC236}">
              <a16:creationId xmlns:a16="http://schemas.microsoft.com/office/drawing/2014/main" id="{BB1FFB5B-B046-4432-B48C-4A25803801B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9265" name="Text Box 41">
          <a:extLst>
            <a:ext uri="{FF2B5EF4-FFF2-40B4-BE49-F238E27FC236}">
              <a16:creationId xmlns:a16="http://schemas.microsoft.com/office/drawing/2014/main" id="{F9468B82-7B4A-46F7-80FC-432E7E3631E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9266" name="Text Box 43">
          <a:extLst>
            <a:ext uri="{FF2B5EF4-FFF2-40B4-BE49-F238E27FC236}">
              <a16:creationId xmlns:a16="http://schemas.microsoft.com/office/drawing/2014/main" id="{8A064A1C-D373-4F55-82C1-089C057098F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9267" name="Text Box 1">
          <a:extLst>
            <a:ext uri="{FF2B5EF4-FFF2-40B4-BE49-F238E27FC236}">
              <a16:creationId xmlns:a16="http://schemas.microsoft.com/office/drawing/2014/main" id="{6CBD677B-77C9-49C0-97D3-99BC6E07CC7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9268" name="Text Box 8">
          <a:extLst>
            <a:ext uri="{FF2B5EF4-FFF2-40B4-BE49-F238E27FC236}">
              <a16:creationId xmlns:a16="http://schemas.microsoft.com/office/drawing/2014/main" id="{3C3E1D3D-E254-424E-BE37-433EAAC8E29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9269" name="Text Box 9">
          <a:extLst>
            <a:ext uri="{FF2B5EF4-FFF2-40B4-BE49-F238E27FC236}">
              <a16:creationId xmlns:a16="http://schemas.microsoft.com/office/drawing/2014/main" id="{2421986C-87C4-47E6-8F6E-F305A9729EE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9270" name="Text Box 10">
          <a:extLst>
            <a:ext uri="{FF2B5EF4-FFF2-40B4-BE49-F238E27FC236}">
              <a16:creationId xmlns:a16="http://schemas.microsoft.com/office/drawing/2014/main" id="{B0CD207C-A67D-4281-A91C-A0581F9CA65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9271" name="Text Box 41">
          <a:extLst>
            <a:ext uri="{FF2B5EF4-FFF2-40B4-BE49-F238E27FC236}">
              <a16:creationId xmlns:a16="http://schemas.microsoft.com/office/drawing/2014/main" id="{CD608FC1-1312-4E95-B23F-940059C8EFA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9272" name="Text Box 43">
          <a:extLst>
            <a:ext uri="{FF2B5EF4-FFF2-40B4-BE49-F238E27FC236}">
              <a16:creationId xmlns:a16="http://schemas.microsoft.com/office/drawing/2014/main" id="{E7A12F49-1FCB-4135-83AC-669D39F8DEA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9273" name="Text Box 1">
          <a:extLst>
            <a:ext uri="{FF2B5EF4-FFF2-40B4-BE49-F238E27FC236}">
              <a16:creationId xmlns:a16="http://schemas.microsoft.com/office/drawing/2014/main" id="{E3606B49-41EA-4181-8BC5-9D6400B0B5A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9274" name="Text Box 8">
          <a:extLst>
            <a:ext uri="{FF2B5EF4-FFF2-40B4-BE49-F238E27FC236}">
              <a16:creationId xmlns:a16="http://schemas.microsoft.com/office/drawing/2014/main" id="{C1B24131-21F2-4FB2-A208-9CDE298FC01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9275" name="Text Box 9">
          <a:extLst>
            <a:ext uri="{FF2B5EF4-FFF2-40B4-BE49-F238E27FC236}">
              <a16:creationId xmlns:a16="http://schemas.microsoft.com/office/drawing/2014/main" id="{7B2899AE-1633-40F3-B220-15D956EC67F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9276" name="Text Box 10">
          <a:extLst>
            <a:ext uri="{FF2B5EF4-FFF2-40B4-BE49-F238E27FC236}">
              <a16:creationId xmlns:a16="http://schemas.microsoft.com/office/drawing/2014/main" id="{75267AA1-E989-4A0D-B6AC-786CE165B10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9277" name="Text Box 41">
          <a:extLst>
            <a:ext uri="{FF2B5EF4-FFF2-40B4-BE49-F238E27FC236}">
              <a16:creationId xmlns:a16="http://schemas.microsoft.com/office/drawing/2014/main" id="{D56B48A9-1F57-4859-B862-9778D6CA64F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9278" name="Text Box 43">
          <a:extLst>
            <a:ext uri="{FF2B5EF4-FFF2-40B4-BE49-F238E27FC236}">
              <a16:creationId xmlns:a16="http://schemas.microsoft.com/office/drawing/2014/main" id="{E7782028-D2A3-4B42-A048-B8AC7C0D6B3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9279" name="Text Box 1">
          <a:extLst>
            <a:ext uri="{FF2B5EF4-FFF2-40B4-BE49-F238E27FC236}">
              <a16:creationId xmlns:a16="http://schemas.microsoft.com/office/drawing/2014/main" id="{9E8696B5-DDA3-4D50-8BF1-956924D6C09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9280" name="Text Box 8">
          <a:extLst>
            <a:ext uri="{FF2B5EF4-FFF2-40B4-BE49-F238E27FC236}">
              <a16:creationId xmlns:a16="http://schemas.microsoft.com/office/drawing/2014/main" id="{8CE8B0F8-0634-4053-B3C5-71F5BA662D5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9281" name="Text Box 9">
          <a:extLst>
            <a:ext uri="{FF2B5EF4-FFF2-40B4-BE49-F238E27FC236}">
              <a16:creationId xmlns:a16="http://schemas.microsoft.com/office/drawing/2014/main" id="{D638C55E-5292-40F2-88C7-E9D135FAA78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9282" name="Text Box 10">
          <a:extLst>
            <a:ext uri="{FF2B5EF4-FFF2-40B4-BE49-F238E27FC236}">
              <a16:creationId xmlns:a16="http://schemas.microsoft.com/office/drawing/2014/main" id="{E04C6082-599A-44A8-B607-94FAC0B07D9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9283" name="Text Box 41">
          <a:extLst>
            <a:ext uri="{FF2B5EF4-FFF2-40B4-BE49-F238E27FC236}">
              <a16:creationId xmlns:a16="http://schemas.microsoft.com/office/drawing/2014/main" id="{F8B6178E-122B-4D69-8AE6-1F711436C37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9284" name="Text Box 43">
          <a:extLst>
            <a:ext uri="{FF2B5EF4-FFF2-40B4-BE49-F238E27FC236}">
              <a16:creationId xmlns:a16="http://schemas.microsoft.com/office/drawing/2014/main" id="{8A8D9008-F9B1-43BB-BB8F-2F257F6D573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9051" cy="44450"/>
    <xdr:sp macro="" textlink="">
      <xdr:nvSpPr>
        <xdr:cNvPr id="249285" name="Text Box 1">
          <a:extLst>
            <a:ext uri="{FF2B5EF4-FFF2-40B4-BE49-F238E27FC236}">
              <a16:creationId xmlns:a16="http://schemas.microsoft.com/office/drawing/2014/main" id="{B9A2F9F9-5669-4006-B62B-CB2D7B5EDD9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9051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9051" cy="44450"/>
    <xdr:sp macro="" textlink="">
      <xdr:nvSpPr>
        <xdr:cNvPr id="249286" name="Text Box 8">
          <a:extLst>
            <a:ext uri="{FF2B5EF4-FFF2-40B4-BE49-F238E27FC236}">
              <a16:creationId xmlns:a16="http://schemas.microsoft.com/office/drawing/2014/main" id="{112F5B62-4612-4029-9B5A-58598BE798C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9051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9051" cy="44450"/>
    <xdr:sp macro="" textlink="">
      <xdr:nvSpPr>
        <xdr:cNvPr id="249287" name="Text Box 9">
          <a:extLst>
            <a:ext uri="{FF2B5EF4-FFF2-40B4-BE49-F238E27FC236}">
              <a16:creationId xmlns:a16="http://schemas.microsoft.com/office/drawing/2014/main" id="{EF76DF29-74F7-498B-9AE9-BA6B17F2DDE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9051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9051" cy="44450"/>
    <xdr:sp macro="" textlink="">
      <xdr:nvSpPr>
        <xdr:cNvPr id="249288" name="Text Box 10">
          <a:extLst>
            <a:ext uri="{FF2B5EF4-FFF2-40B4-BE49-F238E27FC236}">
              <a16:creationId xmlns:a16="http://schemas.microsoft.com/office/drawing/2014/main" id="{FD501C6F-8D0E-497A-A752-C802E8D672B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9051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9051" cy="44450"/>
    <xdr:sp macro="" textlink="">
      <xdr:nvSpPr>
        <xdr:cNvPr id="249289" name="Text Box 41">
          <a:extLst>
            <a:ext uri="{FF2B5EF4-FFF2-40B4-BE49-F238E27FC236}">
              <a16:creationId xmlns:a16="http://schemas.microsoft.com/office/drawing/2014/main" id="{DAFD94FF-47AB-419A-976A-4A6B4F2EE06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9051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9051" cy="44450"/>
    <xdr:sp macro="" textlink="">
      <xdr:nvSpPr>
        <xdr:cNvPr id="249290" name="Text Box 43">
          <a:extLst>
            <a:ext uri="{FF2B5EF4-FFF2-40B4-BE49-F238E27FC236}">
              <a16:creationId xmlns:a16="http://schemas.microsoft.com/office/drawing/2014/main" id="{D599AD9D-10E9-4CDC-B599-977ABF3C15E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9051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9291" name="Text Box 1">
          <a:extLst>
            <a:ext uri="{FF2B5EF4-FFF2-40B4-BE49-F238E27FC236}">
              <a16:creationId xmlns:a16="http://schemas.microsoft.com/office/drawing/2014/main" id="{893630D7-D1DF-44F6-A04B-1003C456E44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9292" name="Text Box 8">
          <a:extLst>
            <a:ext uri="{FF2B5EF4-FFF2-40B4-BE49-F238E27FC236}">
              <a16:creationId xmlns:a16="http://schemas.microsoft.com/office/drawing/2014/main" id="{2B69A5C8-5D79-4177-A8FB-19926A872A1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9293" name="Text Box 9">
          <a:extLst>
            <a:ext uri="{FF2B5EF4-FFF2-40B4-BE49-F238E27FC236}">
              <a16:creationId xmlns:a16="http://schemas.microsoft.com/office/drawing/2014/main" id="{585BC6D7-67B5-42B8-A3A5-6855C697ECC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9294" name="Text Box 10">
          <a:extLst>
            <a:ext uri="{FF2B5EF4-FFF2-40B4-BE49-F238E27FC236}">
              <a16:creationId xmlns:a16="http://schemas.microsoft.com/office/drawing/2014/main" id="{38182948-6A84-450A-9BCD-3F3C79CEE71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9295" name="Text Box 41">
          <a:extLst>
            <a:ext uri="{FF2B5EF4-FFF2-40B4-BE49-F238E27FC236}">
              <a16:creationId xmlns:a16="http://schemas.microsoft.com/office/drawing/2014/main" id="{7240DC44-20DF-40EC-B3FC-20D7C723EE7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9296" name="Text Box 43">
          <a:extLst>
            <a:ext uri="{FF2B5EF4-FFF2-40B4-BE49-F238E27FC236}">
              <a16:creationId xmlns:a16="http://schemas.microsoft.com/office/drawing/2014/main" id="{A82CB294-CBD6-4E56-8B43-D90B3880B94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9297" name="Text Box 1">
          <a:extLst>
            <a:ext uri="{FF2B5EF4-FFF2-40B4-BE49-F238E27FC236}">
              <a16:creationId xmlns:a16="http://schemas.microsoft.com/office/drawing/2014/main" id="{73A9EC14-5B8F-420B-A52B-51E5859CD75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9298" name="Text Box 8">
          <a:extLst>
            <a:ext uri="{FF2B5EF4-FFF2-40B4-BE49-F238E27FC236}">
              <a16:creationId xmlns:a16="http://schemas.microsoft.com/office/drawing/2014/main" id="{72959D8A-783A-4F19-8782-DDF6F08A0E6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9299" name="Text Box 9">
          <a:extLst>
            <a:ext uri="{FF2B5EF4-FFF2-40B4-BE49-F238E27FC236}">
              <a16:creationId xmlns:a16="http://schemas.microsoft.com/office/drawing/2014/main" id="{C2BDD263-CEDC-4E04-B929-213BE2F6959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9300" name="Text Box 10">
          <a:extLst>
            <a:ext uri="{FF2B5EF4-FFF2-40B4-BE49-F238E27FC236}">
              <a16:creationId xmlns:a16="http://schemas.microsoft.com/office/drawing/2014/main" id="{6C4E79C0-0B86-43AF-861F-BDE95EC0B32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9301" name="Text Box 41">
          <a:extLst>
            <a:ext uri="{FF2B5EF4-FFF2-40B4-BE49-F238E27FC236}">
              <a16:creationId xmlns:a16="http://schemas.microsoft.com/office/drawing/2014/main" id="{B816C465-DC23-4FE6-9C97-13137F6A387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9302" name="Text Box 43">
          <a:extLst>
            <a:ext uri="{FF2B5EF4-FFF2-40B4-BE49-F238E27FC236}">
              <a16:creationId xmlns:a16="http://schemas.microsoft.com/office/drawing/2014/main" id="{D62B625B-7581-41A9-9487-77BA82B2A0F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9303" name="Text Box 1">
          <a:extLst>
            <a:ext uri="{FF2B5EF4-FFF2-40B4-BE49-F238E27FC236}">
              <a16:creationId xmlns:a16="http://schemas.microsoft.com/office/drawing/2014/main" id="{D33989BC-E0A0-4A6B-A815-8EF9B50211E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9304" name="Text Box 8">
          <a:extLst>
            <a:ext uri="{FF2B5EF4-FFF2-40B4-BE49-F238E27FC236}">
              <a16:creationId xmlns:a16="http://schemas.microsoft.com/office/drawing/2014/main" id="{CFAFA933-C194-4F5C-AC3C-10E88FAC662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9305" name="Text Box 9">
          <a:extLst>
            <a:ext uri="{FF2B5EF4-FFF2-40B4-BE49-F238E27FC236}">
              <a16:creationId xmlns:a16="http://schemas.microsoft.com/office/drawing/2014/main" id="{A58478A4-8014-4D35-81ED-2171DAF3F34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9306" name="Text Box 10">
          <a:extLst>
            <a:ext uri="{FF2B5EF4-FFF2-40B4-BE49-F238E27FC236}">
              <a16:creationId xmlns:a16="http://schemas.microsoft.com/office/drawing/2014/main" id="{AC94515B-69C7-452A-AFD9-C7D68E3CB65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9307" name="Text Box 41">
          <a:extLst>
            <a:ext uri="{FF2B5EF4-FFF2-40B4-BE49-F238E27FC236}">
              <a16:creationId xmlns:a16="http://schemas.microsoft.com/office/drawing/2014/main" id="{F64862FA-3C03-4F4E-AEB0-CC27F97EF49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9308" name="Text Box 43">
          <a:extLst>
            <a:ext uri="{FF2B5EF4-FFF2-40B4-BE49-F238E27FC236}">
              <a16:creationId xmlns:a16="http://schemas.microsoft.com/office/drawing/2014/main" id="{94340BFB-86DF-4114-9FCF-F864F1CB4FB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9309" name="Text Box 1">
          <a:extLst>
            <a:ext uri="{FF2B5EF4-FFF2-40B4-BE49-F238E27FC236}">
              <a16:creationId xmlns:a16="http://schemas.microsoft.com/office/drawing/2014/main" id="{D89FADFE-9F1B-4465-B1B0-A4F97D2E69B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9310" name="Text Box 8">
          <a:extLst>
            <a:ext uri="{FF2B5EF4-FFF2-40B4-BE49-F238E27FC236}">
              <a16:creationId xmlns:a16="http://schemas.microsoft.com/office/drawing/2014/main" id="{E4532E32-4EB5-4E7F-BBDF-38BB3A2639A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9311" name="Text Box 9">
          <a:extLst>
            <a:ext uri="{FF2B5EF4-FFF2-40B4-BE49-F238E27FC236}">
              <a16:creationId xmlns:a16="http://schemas.microsoft.com/office/drawing/2014/main" id="{6115480A-92F7-4926-B260-C28DD94B0B4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9312" name="Text Box 10">
          <a:extLst>
            <a:ext uri="{FF2B5EF4-FFF2-40B4-BE49-F238E27FC236}">
              <a16:creationId xmlns:a16="http://schemas.microsoft.com/office/drawing/2014/main" id="{EAD686D9-D3CA-4509-AF55-43F0E15A350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9313" name="Text Box 41">
          <a:extLst>
            <a:ext uri="{FF2B5EF4-FFF2-40B4-BE49-F238E27FC236}">
              <a16:creationId xmlns:a16="http://schemas.microsoft.com/office/drawing/2014/main" id="{17A7258A-513B-43C6-A2AA-891650A3D5F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9314" name="Text Box 43">
          <a:extLst>
            <a:ext uri="{FF2B5EF4-FFF2-40B4-BE49-F238E27FC236}">
              <a16:creationId xmlns:a16="http://schemas.microsoft.com/office/drawing/2014/main" id="{CA84F2C0-A15A-4677-A401-813648265F6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9315" name="Text Box 1">
          <a:extLst>
            <a:ext uri="{FF2B5EF4-FFF2-40B4-BE49-F238E27FC236}">
              <a16:creationId xmlns:a16="http://schemas.microsoft.com/office/drawing/2014/main" id="{67869275-8E9C-48B1-AD24-194B4D713AE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9316" name="Text Box 8">
          <a:extLst>
            <a:ext uri="{FF2B5EF4-FFF2-40B4-BE49-F238E27FC236}">
              <a16:creationId xmlns:a16="http://schemas.microsoft.com/office/drawing/2014/main" id="{A86DE337-C22F-4610-95D4-EDD96CF2018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9317" name="Text Box 9">
          <a:extLst>
            <a:ext uri="{FF2B5EF4-FFF2-40B4-BE49-F238E27FC236}">
              <a16:creationId xmlns:a16="http://schemas.microsoft.com/office/drawing/2014/main" id="{2CA17E75-5368-4D9D-B14C-895808868DD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9318" name="Text Box 10">
          <a:extLst>
            <a:ext uri="{FF2B5EF4-FFF2-40B4-BE49-F238E27FC236}">
              <a16:creationId xmlns:a16="http://schemas.microsoft.com/office/drawing/2014/main" id="{C4FC2B1B-8DC9-4464-BF87-42E436F15F6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9319" name="Text Box 41">
          <a:extLst>
            <a:ext uri="{FF2B5EF4-FFF2-40B4-BE49-F238E27FC236}">
              <a16:creationId xmlns:a16="http://schemas.microsoft.com/office/drawing/2014/main" id="{831E1397-3598-4159-A6E0-1CE36AE234D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9320" name="Text Box 43">
          <a:extLst>
            <a:ext uri="{FF2B5EF4-FFF2-40B4-BE49-F238E27FC236}">
              <a16:creationId xmlns:a16="http://schemas.microsoft.com/office/drawing/2014/main" id="{A0F9CF21-1151-4C4E-BADD-F36C1E0A510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9321" name="Text Box 1">
          <a:extLst>
            <a:ext uri="{FF2B5EF4-FFF2-40B4-BE49-F238E27FC236}">
              <a16:creationId xmlns:a16="http://schemas.microsoft.com/office/drawing/2014/main" id="{8454F8AE-BF02-4EAB-A3FA-09D5A3DB896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9322" name="Text Box 8">
          <a:extLst>
            <a:ext uri="{FF2B5EF4-FFF2-40B4-BE49-F238E27FC236}">
              <a16:creationId xmlns:a16="http://schemas.microsoft.com/office/drawing/2014/main" id="{17AFF46F-232E-455E-8DD4-7FEAE38B268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9323" name="Text Box 9">
          <a:extLst>
            <a:ext uri="{FF2B5EF4-FFF2-40B4-BE49-F238E27FC236}">
              <a16:creationId xmlns:a16="http://schemas.microsoft.com/office/drawing/2014/main" id="{48D8DB37-0FB1-43A4-8CBE-E5540AD9E96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9324" name="Text Box 10">
          <a:extLst>
            <a:ext uri="{FF2B5EF4-FFF2-40B4-BE49-F238E27FC236}">
              <a16:creationId xmlns:a16="http://schemas.microsoft.com/office/drawing/2014/main" id="{CFDC94C4-CB10-4FFE-805A-47D38D6D64F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9325" name="Text Box 41">
          <a:extLst>
            <a:ext uri="{FF2B5EF4-FFF2-40B4-BE49-F238E27FC236}">
              <a16:creationId xmlns:a16="http://schemas.microsoft.com/office/drawing/2014/main" id="{D0E9C9EE-31B9-495B-8241-AE1FFF8F0BD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34925" cy="44450"/>
    <xdr:sp macro="" textlink="">
      <xdr:nvSpPr>
        <xdr:cNvPr id="249326" name="Text Box 43">
          <a:extLst>
            <a:ext uri="{FF2B5EF4-FFF2-40B4-BE49-F238E27FC236}">
              <a16:creationId xmlns:a16="http://schemas.microsoft.com/office/drawing/2014/main" id="{DFE407A4-78A3-4859-83E0-B4723CBD826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19050"/>
    <xdr:sp macro="" textlink="">
      <xdr:nvSpPr>
        <xdr:cNvPr id="249327" name="Text Box 1">
          <a:extLst>
            <a:ext uri="{FF2B5EF4-FFF2-40B4-BE49-F238E27FC236}">
              <a16:creationId xmlns:a16="http://schemas.microsoft.com/office/drawing/2014/main" id="{570FC02D-E402-4ACA-A7B1-68101CA07DA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19050"/>
    <xdr:sp macro="" textlink="">
      <xdr:nvSpPr>
        <xdr:cNvPr id="249328" name="Text Box 8">
          <a:extLst>
            <a:ext uri="{FF2B5EF4-FFF2-40B4-BE49-F238E27FC236}">
              <a16:creationId xmlns:a16="http://schemas.microsoft.com/office/drawing/2014/main" id="{4423FF5D-6E13-46CC-9861-87635D8F18D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19050"/>
    <xdr:sp macro="" textlink="">
      <xdr:nvSpPr>
        <xdr:cNvPr id="249329" name="Text Box 9">
          <a:extLst>
            <a:ext uri="{FF2B5EF4-FFF2-40B4-BE49-F238E27FC236}">
              <a16:creationId xmlns:a16="http://schemas.microsoft.com/office/drawing/2014/main" id="{382895E8-39AD-4468-B3F9-DF11C94FD90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19050"/>
    <xdr:sp macro="" textlink="">
      <xdr:nvSpPr>
        <xdr:cNvPr id="249330" name="Text Box 10">
          <a:extLst>
            <a:ext uri="{FF2B5EF4-FFF2-40B4-BE49-F238E27FC236}">
              <a16:creationId xmlns:a16="http://schemas.microsoft.com/office/drawing/2014/main" id="{841F9862-CCB3-42D0-B8EC-7D969A145D9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19050"/>
    <xdr:sp macro="" textlink="">
      <xdr:nvSpPr>
        <xdr:cNvPr id="249331" name="Text Box 41">
          <a:extLst>
            <a:ext uri="{FF2B5EF4-FFF2-40B4-BE49-F238E27FC236}">
              <a16:creationId xmlns:a16="http://schemas.microsoft.com/office/drawing/2014/main" id="{D46DE146-A710-414A-8A7B-5B0CC0D3BA4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8575" cy="19050"/>
    <xdr:sp macro="" textlink="">
      <xdr:nvSpPr>
        <xdr:cNvPr id="249332" name="Text Box 43">
          <a:extLst>
            <a:ext uri="{FF2B5EF4-FFF2-40B4-BE49-F238E27FC236}">
              <a16:creationId xmlns:a16="http://schemas.microsoft.com/office/drawing/2014/main" id="{354CAFFB-3CA9-44EF-882C-AC1AD46EDE9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9333" name="Text Box 1">
          <a:extLst>
            <a:ext uri="{FF2B5EF4-FFF2-40B4-BE49-F238E27FC236}">
              <a16:creationId xmlns:a16="http://schemas.microsoft.com/office/drawing/2014/main" id="{A8DB522C-2EFF-4F6E-BB02-7865FB5EF6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9334" name="Text Box 8">
          <a:extLst>
            <a:ext uri="{FF2B5EF4-FFF2-40B4-BE49-F238E27FC236}">
              <a16:creationId xmlns:a16="http://schemas.microsoft.com/office/drawing/2014/main" id="{FD49AA9D-0CA2-4D3A-8284-B34A5571295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9335" name="Text Box 9">
          <a:extLst>
            <a:ext uri="{FF2B5EF4-FFF2-40B4-BE49-F238E27FC236}">
              <a16:creationId xmlns:a16="http://schemas.microsoft.com/office/drawing/2014/main" id="{98599A9D-39BC-4C3D-ACF5-27F6E8B5685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9336" name="Text Box 10">
          <a:extLst>
            <a:ext uri="{FF2B5EF4-FFF2-40B4-BE49-F238E27FC236}">
              <a16:creationId xmlns:a16="http://schemas.microsoft.com/office/drawing/2014/main" id="{1C5DF0BB-E544-4EB5-BEED-CB9C2758272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9337" name="Text Box 41">
          <a:extLst>
            <a:ext uri="{FF2B5EF4-FFF2-40B4-BE49-F238E27FC236}">
              <a16:creationId xmlns:a16="http://schemas.microsoft.com/office/drawing/2014/main" id="{6831BAEC-3F44-4865-9A04-1D7A16BACB6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9338" name="Text Box 43">
          <a:extLst>
            <a:ext uri="{FF2B5EF4-FFF2-40B4-BE49-F238E27FC236}">
              <a16:creationId xmlns:a16="http://schemas.microsoft.com/office/drawing/2014/main" id="{A3DADA9C-D418-43B6-9482-F1107E79EAE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9339" name="Text Box 1">
          <a:extLst>
            <a:ext uri="{FF2B5EF4-FFF2-40B4-BE49-F238E27FC236}">
              <a16:creationId xmlns:a16="http://schemas.microsoft.com/office/drawing/2014/main" id="{1130C243-BC33-46BD-BB1E-8A128041CAE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9340" name="Text Box 8">
          <a:extLst>
            <a:ext uri="{FF2B5EF4-FFF2-40B4-BE49-F238E27FC236}">
              <a16:creationId xmlns:a16="http://schemas.microsoft.com/office/drawing/2014/main" id="{6A65CD33-76B4-478B-ACE1-58A597A94D6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9341" name="Text Box 9">
          <a:extLst>
            <a:ext uri="{FF2B5EF4-FFF2-40B4-BE49-F238E27FC236}">
              <a16:creationId xmlns:a16="http://schemas.microsoft.com/office/drawing/2014/main" id="{613F6D07-6642-4C32-AC3D-BCE2657EFAC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9342" name="Text Box 10">
          <a:extLst>
            <a:ext uri="{FF2B5EF4-FFF2-40B4-BE49-F238E27FC236}">
              <a16:creationId xmlns:a16="http://schemas.microsoft.com/office/drawing/2014/main" id="{55E64F2B-0D01-4F66-AAC4-B6A4A4025D5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9343" name="Text Box 41">
          <a:extLst>
            <a:ext uri="{FF2B5EF4-FFF2-40B4-BE49-F238E27FC236}">
              <a16:creationId xmlns:a16="http://schemas.microsoft.com/office/drawing/2014/main" id="{36C5CD03-4F2E-44B6-B9E9-2D7CDEA82EF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9344" name="Text Box 43">
          <a:extLst>
            <a:ext uri="{FF2B5EF4-FFF2-40B4-BE49-F238E27FC236}">
              <a16:creationId xmlns:a16="http://schemas.microsoft.com/office/drawing/2014/main" id="{6238353A-333E-4D38-B20A-14BEC577E6A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9345" name="Text Box 1">
          <a:extLst>
            <a:ext uri="{FF2B5EF4-FFF2-40B4-BE49-F238E27FC236}">
              <a16:creationId xmlns:a16="http://schemas.microsoft.com/office/drawing/2014/main" id="{3E488157-AA7C-4321-9510-8A572B350C5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9346" name="Text Box 8">
          <a:extLst>
            <a:ext uri="{FF2B5EF4-FFF2-40B4-BE49-F238E27FC236}">
              <a16:creationId xmlns:a16="http://schemas.microsoft.com/office/drawing/2014/main" id="{425F7D82-4A51-42A2-9192-C075C1E924F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9347" name="Text Box 9">
          <a:extLst>
            <a:ext uri="{FF2B5EF4-FFF2-40B4-BE49-F238E27FC236}">
              <a16:creationId xmlns:a16="http://schemas.microsoft.com/office/drawing/2014/main" id="{13C13674-9B40-4B9C-A3E7-2DCF396B710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9348" name="Text Box 10">
          <a:extLst>
            <a:ext uri="{FF2B5EF4-FFF2-40B4-BE49-F238E27FC236}">
              <a16:creationId xmlns:a16="http://schemas.microsoft.com/office/drawing/2014/main" id="{AF875772-FDBB-4452-AA04-14B0728A255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9349" name="Text Box 41">
          <a:extLst>
            <a:ext uri="{FF2B5EF4-FFF2-40B4-BE49-F238E27FC236}">
              <a16:creationId xmlns:a16="http://schemas.microsoft.com/office/drawing/2014/main" id="{F8F0D8F4-3C6B-4C12-B005-BE518F577B8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9350" name="Text Box 43">
          <a:extLst>
            <a:ext uri="{FF2B5EF4-FFF2-40B4-BE49-F238E27FC236}">
              <a16:creationId xmlns:a16="http://schemas.microsoft.com/office/drawing/2014/main" id="{07DC3A35-056C-41B5-94BD-DBD696A9796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9351" name="Text Box 1">
          <a:extLst>
            <a:ext uri="{FF2B5EF4-FFF2-40B4-BE49-F238E27FC236}">
              <a16:creationId xmlns:a16="http://schemas.microsoft.com/office/drawing/2014/main" id="{A9ADFDCB-B494-49D7-BC3F-1F06FC73CA9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9352" name="Text Box 8">
          <a:extLst>
            <a:ext uri="{FF2B5EF4-FFF2-40B4-BE49-F238E27FC236}">
              <a16:creationId xmlns:a16="http://schemas.microsoft.com/office/drawing/2014/main" id="{74543845-8A6C-405E-ACD4-23B4CDC46FD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9353" name="Text Box 9">
          <a:extLst>
            <a:ext uri="{FF2B5EF4-FFF2-40B4-BE49-F238E27FC236}">
              <a16:creationId xmlns:a16="http://schemas.microsoft.com/office/drawing/2014/main" id="{59EA6381-5BA0-4496-84A6-6B7572A0B98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9354" name="Text Box 10">
          <a:extLst>
            <a:ext uri="{FF2B5EF4-FFF2-40B4-BE49-F238E27FC236}">
              <a16:creationId xmlns:a16="http://schemas.microsoft.com/office/drawing/2014/main" id="{CB677E6E-4DFC-4752-AEE6-BF66B0E5691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9355" name="Text Box 41">
          <a:extLst>
            <a:ext uri="{FF2B5EF4-FFF2-40B4-BE49-F238E27FC236}">
              <a16:creationId xmlns:a16="http://schemas.microsoft.com/office/drawing/2014/main" id="{615912F1-01B3-466E-BB2C-C3D77548650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9356" name="Text Box 43">
          <a:extLst>
            <a:ext uri="{FF2B5EF4-FFF2-40B4-BE49-F238E27FC236}">
              <a16:creationId xmlns:a16="http://schemas.microsoft.com/office/drawing/2014/main" id="{8AC126E1-E3F1-44BD-821C-143BCEF00FD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249357" name="Text Box 1">
          <a:extLst>
            <a:ext uri="{FF2B5EF4-FFF2-40B4-BE49-F238E27FC236}">
              <a16:creationId xmlns:a16="http://schemas.microsoft.com/office/drawing/2014/main" id="{A7739141-4185-4AB4-BE6F-6DD4641B015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249358" name="Text Box 8">
          <a:extLst>
            <a:ext uri="{FF2B5EF4-FFF2-40B4-BE49-F238E27FC236}">
              <a16:creationId xmlns:a16="http://schemas.microsoft.com/office/drawing/2014/main" id="{F2E49C48-5694-47C8-B4A5-C60CB78A3ED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249359" name="Text Box 9">
          <a:extLst>
            <a:ext uri="{FF2B5EF4-FFF2-40B4-BE49-F238E27FC236}">
              <a16:creationId xmlns:a16="http://schemas.microsoft.com/office/drawing/2014/main" id="{BFB7AD16-2C80-424B-BDA8-DD665669AA4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249360" name="Text Box 10">
          <a:extLst>
            <a:ext uri="{FF2B5EF4-FFF2-40B4-BE49-F238E27FC236}">
              <a16:creationId xmlns:a16="http://schemas.microsoft.com/office/drawing/2014/main" id="{2FB8E3BE-E86E-4695-A9BC-DD9BBFCAA39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249361" name="Text Box 41">
          <a:extLst>
            <a:ext uri="{FF2B5EF4-FFF2-40B4-BE49-F238E27FC236}">
              <a16:creationId xmlns:a16="http://schemas.microsoft.com/office/drawing/2014/main" id="{741B111D-BC46-4884-9916-ECCDD5B2672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57150"/>
    <xdr:sp macro="" textlink="">
      <xdr:nvSpPr>
        <xdr:cNvPr id="249362" name="Text Box 43">
          <a:extLst>
            <a:ext uri="{FF2B5EF4-FFF2-40B4-BE49-F238E27FC236}">
              <a16:creationId xmlns:a16="http://schemas.microsoft.com/office/drawing/2014/main" id="{7E7CA457-7242-46D5-A589-9A31CF0CD53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9363" name="Text Box 1">
          <a:extLst>
            <a:ext uri="{FF2B5EF4-FFF2-40B4-BE49-F238E27FC236}">
              <a16:creationId xmlns:a16="http://schemas.microsoft.com/office/drawing/2014/main" id="{09F37436-6F72-4C64-8DFD-04B5BC85A5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9364" name="Text Box 8">
          <a:extLst>
            <a:ext uri="{FF2B5EF4-FFF2-40B4-BE49-F238E27FC236}">
              <a16:creationId xmlns:a16="http://schemas.microsoft.com/office/drawing/2014/main" id="{0AC662EB-1919-4FFB-A3A6-BB0E6D2909F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9365" name="Text Box 9">
          <a:extLst>
            <a:ext uri="{FF2B5EF4-FFF2-40B4-BE49-F238E27FC236}">
              <a16:creationId xmlns:a16="http://schemas.microsoft.com/office/drawing/2014/main" id="{AF850B9B-FC2B-47AD-99CE-092EDF1EA3D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9366" name="Text Box 10">
          <a:extLst>
            <a:ext uri="{FF2B5EF4-FFF2-40B4-BE49-F238E27FC236}">
              <a16:creationId xmlns:a16="http://schemas.microsoft.com/office/drawing/2014/main" id="{BC1E5D04-63D7-459A-911A-041165994C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9367" name="Text Box 41">
          <a:extLst>
            <a:ext uri="{FF2B5EF4-FFF2-40B4-BE49-F238E27FC236}">
              <a16:creationId xmlns:a16="http://schemas.microsoft.com/office/drawing/2014/main" id="{11D51292-B8C5-4435-ABB4-B0C5D1F976C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9368" name="Text Box 43">
          <a:extLst>
            <a:ext uri="{FF2B5EF4-FFF2-40B4-BE49-F238E27FC236}">
              <a16:creationId xmlns:a16="http://schemas.microsoft.com/office/drawing/2014/main" id="{A5B7A647-6261-4117-A28B-9F2E929561E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9369" name="Text Box 1">
          <a:extLst>
            <a:ext uri="{FF2B5EF4-FFF2-40B4-BE49-F238E27FC236}">
              <a16:creationId xmlns:a16="http://schemas.microsoft.com/office/drawing/2014/main" id="{DF4274F0-2E2E-4941-B5F5-9231A439D45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9370" name="Text Box 8">
          <a:extLst>
            <a:ext uri="{FF2B5EF4-FFF2-40B4-BE49-F238E27FC236}">
              <a16:creationId xmlns:a16="http://schemas.microsoft.com/office/drawing/2014/main" id="{CA092118-64D5-40A4-93E1-37930BCD9E7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9371" name="Text Box 9">
          <a:extLst>
            <a:ext uri="{FF2B5EF4-FFF2-40B4-BE49-F238E27FC236}">
              <a16:creationId xmlns:a16="http://schemas.microsoft.com/office/drawing/2014/main" id="{BC0387EB-3381-4BA1-9DBF-32413F0C500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9372" name="Text Box 10">
          <a:extLst>
            <a:ext uri="{FF2B5EF4-FFF2-40B4-BE49-F238E27FC236}">
              <a16:creationId xmlns:a16="http://schemas.microsoft.com/office/drawing/2014/main" id="{860A7C0B-0711-4873-84BC-5E4AE4B56EE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9373" name="Text Box 41">
          <a:extLst>
            <a:ext uri="{FF2B5EF4-FFF2-40B4-BE49-F238E27FC236}">
              <a16:creationId xmlns:a16="http://schemas.microsoft.com/office/drawing/2014/main" id="{1FF25C53-BF1D-44B7-B28A-BCBD400E343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9374" name="Text Box 43">
          <a:extLst>
            <a:ext uri="{FF2B5EF4-FFF2-40B4-BE49-F238E27FC236}">
              <a16:creationId xmlns:a16="http://schemas.microsoft.com/office/drawing/2014/main" id="{85C45C7F-2869-418A-9D05-4D790D3BACC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9375" name="Text Box 1">
          <a:extLst>
            <a:ext uri="{FF2B5EF4-FFF2-40B4-BE49-F238E27FC236}">
              <a16:creationId xmlns:a16="http://schemas.microsoft.com/office/drawing/2014/main" id="{A216F48C-4C6F-4B5D-8361-088AB797545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9376" name="Text Box 8">
          <a:extLst>
            <a:ext uri="{FF2B5EF4-FFF2-40B4-BE49-F238E27FC236}">
              <a16:creationId xmlns:a16="http://schemas.microsoft.com/office/drawing/2014/main" id="{A3670D97-98DD-4676-ACB4-51AE610B041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9377" name="Text Box 9">
          <a:extLst>
            <a:ext uri="{FF2B5EF4-FFF2-40B4-BE49-F238E27FC236}">
              <a16:creationId xmlns:a16="http://schemas.microsoft.com/office/drawing/2014/main" id="{CCF9DD65-A2AA-4778-B6E3-F9AFEAD6367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9378" name="Text Box 10">
          <a:extLst>
            <a:ext uri="{FF2B5EF4-FFF2-40B4-BE49-F238E27FC236}">
              <a16:creationId xmlns:a16="http://schemas.microsoft.com/office/drawing/2014/main" id="{07E8A916-18F4-476C-83CD-9F60EE48A17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9379" name="Text Box 41">
          <a:extLst>
            <a:ext uri="{FF2B5EF4-FFF2-40B4-BE49-F238E27FC236}">
              <a16:creationId xmlns:a16="http://schemas.microsoft.com/office/drawing/2014/main" id="{7A002FA8-55AD-48AB-B5BE-93DB099FD85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9380" name="Text Box 43">
          <a:extLst>
            <a:ext uri="{FF2B5EF4-FFF2-40B4-BE49-F238E27FC236}">
              <a16:creationId xmlns:a16="http://schemas.microsoft.com/office/drawing/2014/main" id="{7812FEB4-3C5B-4862-98E5-76D3EA37156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9381" name="Text Box 1">
          <a:extLst>
            <a:ext uri="{FF2B5EF4-FFF2-40B4-BE49-F238E27FC236}">
              <a16:creationId xmlns:a16="http://schemas.microsoft.com/office/drawing/2014/main" id="{E0EF3C7E-EA67-45EA-AD05-5F5449C86BD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9382" name="Text Box 8">
          <a:extLst>
            <a:ext uri="{FF2B5EF4-FFF2-40B4-BE49-F238E27FC236}">
              <a16:creationId xmlns:a16="http://schemas.microsoft.com/office/drawing/2014/main" id="{ED4BA868-E6D0-44D9-B4B7-2A3DC895046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9383" name="Text Box 9">
          <a:extLst>
            <a:ext uri="{FF2B5EF4-FFF2-40B4-BE49-F238E27FC236}">
              <a16:creationId xmlns:a16="http://schemas.microsoft.com/office/drawing/2014/main" id="{7F126D91-08C7-427B-A50D-3E95B506F31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9384" name="Text Box 10">
          <a:extLst>
            <a:ext uri="{FF2B5EF4-FFF2-40B4-BE49-F238E27FC236}">
              <a16:creationId xmlns:a16="http://schemas.microsoft.com/office/drawing/2014/main" id="{BA145F1C-3CFE-4B82-A231-C376CCEF334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9385" name="Text Box 41">
          <a:extLst>
            <a:ext uri="{FF2B5EF4-FFF2-40B4-BE49-F238E27FC236}">
              <a16:creationId xmlns:a16="http://schemas.microsoft.com/office/drawing/2014/main" id="{3ADDE09D-A788-4E98-BAE5-CC9286D6A73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9386" name="Text Box 43">
          <a:extLst>
            <a:ext uri="{FF2B5EF4-FFF2-40B4-BE49-F238E27FC236}">
              <a16:creationId xmlns:a16="http://schemas.microsoft.com/office/drawing/2014/main" id="{82184566-AB87-4E06-B301-F98F9313250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249387" name="Text Box 1">
          <a:extLst>
            <a:ext uri="{FF2B5EF4-FFF2-40B4-BE49-F238E27FC236}">
              <a16:creationId xmlns:a16="http://schemas.microsoft.com/office/drawing/2014/main" id="{14A3341E-C40F-4E67-B593-EC5BF1145A2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249388" name="Text Box 8">
          <a:extLst>
            <a:ext uri="{FF2B5EF4-FFF2-40B4-BE49-F238E27FC236}">
              <a16:creationId xmlns:a16="http://schemas.microsoft.com/office/drawing/2014/main" id="{D1E3E7D4-F976-4044-8618-F63BF9433BB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249389" name="Text Box 9">
          <a:extLst>
            <a:ext uri="{FF2B5EF4-FFF2-40B4-BE49-F238E27FC236}">
              <a16:creationId xmlns:a16="http://schemas.microsoft.com/office/drawing/2014/main" id="{D724BCE3-895B-4E7F-8FB9-098BDB255AE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249390" name="Text Box 10">
          <a:extLst>
            <a:ext uri="{FF2B5EF4-FFF2-40B4-BE49-F238E27FC236}">
              <a16:creationId xmlns:a16="http://schemas.microsoft.com/office/drawing/2014/main" id="{9E197BA3-4237-4DAA-B07F-C816DE2BD9C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249391" name="Text Box 41">
          <a:extLst>
            <a:ext uri="{FF2B5EF4-FFF2-40B4-BE49-F238E27FC236}">
              <a16:creationId xmlns:a16="http://schemas.microsoft.com/office/drawing/2014/main" id="{4EA89435-65EA-4942-8B57-D302D6F1156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57150"/>
    <xdr:sp macro="" textlink="">
      <xdr:nvSpPr>
        <xdr:cNvPr id="249392" name="Text Box 43">
          <a:extLst>
            <a:ext uri="{FF2B5EF4-FFF2-40B4-BE49-F238E27FC236}">
              <a16:creationId xmlns:a16="http://schemas.microsoft.com/office/drawing/2014/main" id="{ED8DABB7-3507-4C5F-AB7B-DCB5EACC5C9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9393" name="Text Box 1">
          <a:extLst>
            <a:ext uri="{FF2B5EF4-FFF2-40B4-BE49-F238E27FC236}">
              <a16:creationId xmlns:a16="http://schemas.microsoft.com/office/drawing/2014/main" id="{7B131EC5-3C28-4630-ADFA-A3B618A5AC0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9394" name="Text Box 8">
          <a:extLst>
            <a:ext uri="{FF2B5EF4-FFF2-40B4-BE49-F238E27FC236}">
              <a16:creationId xmlns:a16="http://schemas.microsoft.com/office/drawing/2014/main" id="{505AD42E-9250-4FC5-BA58-62225C570B9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9395" name="Text Box 9">
          <a:extLst>
            <a:ext uri="{FF2B5EF4-FFF2-40B4-BE49-F238E27FC236}">
              <a16:creationId xmlns:a16="http://schemas.microsoft.com/office/drawing/2014/main" id="{3B080D2B-47AD-449E-9319-D6820A94A6E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9396" name="Text Box 10">
          <a:extLst>
            <a:ext uri="{FF2B5EF4-FFF2-40B4-BE49-F238E27FC236}">
              <a16:creationId xmlns:a16="http://schemas.microsoft.com/office/drawing/2014/main" id="{F96FCD3A-5D15-4DB4-BF0D-894B6302620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9397" name="Text Box 41">
          <a:extLst>
            <a:ext uri="{FF2B5EF4-FFF2-40B4-BE49-F238E27FC236}">
              <a16:creationId xmlns:a16="http://schemas.microsoft.com/office/drawing/2014/main" id="{EB97A59D-9088-4DDD-9AC6-583F5840503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9398" name="Text Box 43">
          <a:extLst>
            <a:ext uri="{FF2B5EF4-FFF2-40B4-BE49-F238E27FC236}">
              <a16:creationId xmlns:a16="http://schemas.microsoft.com/office/drawing/2014/main" id="{6BED24D9-AB8B-453D-AF76-7F778520260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9399" name="Text Box 1">
          <a:extLst>
            <a:ext uri="{FF2B5EF4-FFF2-40B4-BE49-F238E27FC236}">
              <a16:creationId xmlns:a16="http://schemas.microsoft.com/office/drawing/2014/main" id="{3371CC6D-09EC-4C59-8F8D-BB84AE60C20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9400" name="Text Box 8">
          <a:extLst>
            <a:ext uri="{FF2B5EF4-FFF2-40B4-BE49-F238E27FC236}">
              <a16:creationId xmlns:a16="http://schemas.microsoft.com/office/drawing/2014/main" id="{29FE52B7-415E-4C65-B20A-E34B294A1B3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9401" name="Text Box 9">
          <a:extLst>
            <a:ext uri="{FF2B5EF4-FFF2-40B4-BE49-F238E27FC236}">
              <a16:creationId xmlns:a16="http://schemas.microsoft.com/office/drawing/2014/main" id="{544F027D-FCE2-4684-AA97-6011423A739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9402" name="Text Box 10">
          <a:extLst>
            <a:ext uri="{FF2B5EF4-FFF2-40B4-BE49-F238E27FC236}">
              <a16:creationId xmlns:a16="http://schemas.microsoft.com/office/drawing/2014/main" id="{7BD812B6-124A-445F-84A6-AC168141678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9403" name="Text Box 41">
          <a:extLst>
            <a:ext uri="{FF2B5EF4-FFF2-40B4-BE49-F238E27FC236}">
              <a16:creationId xmlns:a16="http://schemas.microsoft.com/office/drawing/2014/main" id="{7C7F80C8-7210-4974-A770-F6377142026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9404" name="Text Box 43">
          <a:extLst>
            <a:ext uri="{FF2B5EF4-FFF2-40B4-BE49-F238E27FC236}">
              <a16:creationId xmlns:a16="http://schemas.microsoft.com/office/drawing/2014/main" id="{DF97690E-DB81-4422-97E8-BB833C8B607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9405" name="Text Box 1">
          <a:extLst>
            <a:ext uri="{FF2B5EF4-FFF2-40B4-BE49-F238E27FC236}">
              <a16:creationId xmlns:a16="http://schemas.microsoft.com/office/drawing/2014/main" id="{C12270A7-2461-42A8-8CEB-A44715F2B6B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9406" name="Text Box 8">
          <a:extLst>
            <a:ext uri="{FF2B5EF4-FFF2-40B4-BE49-F238E27FC236}">
              <a16:creationId xmlns:a16="http://schemas.microsoft.com/office/drawing/2014/main" id="{41DC4F0A-CD08-4D0A-8CAC-9752ED5A5ED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9407" name="Text Box 9">
          <a:extLst>
            <a:ext uri="{FF2B5EF4-FFF2-40B4-BE49-F238E27FC236}">
              <a16:creationId xmlns:a16="http://schemas.microsoft.com/office/drawing/2014/main" id="{1924CED1-6A2C-47E1-B362-F3DB6A01BC1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9408" name="Text Box 10">
          <a:extLst>
            <a:ext uri="{FF2B5EF4-FFF2-40B4-BE49-F238E27FC236}">
              <a16:creationId xmlns:a16="http://schemas.microsoft.com/office/drawing/2014/main" id="{3FBC9226-CDDC-4901-ADFF-245888C9EAB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9409" name="Text Box 41">
          <a:extLst>
            <a:ext uri="{FF2B5EF4-FFF2-40B4-BE49-F238E27FC236}">
              <a16:creationId xmlns:a16="http://schemas.microsoft.com/office/drawing/2014/main" id="{05320A6E-3B6B-4E7C-B66C-A109B301F53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9410" name="Text Box 43">
          <a:extLst>
            <a:ext uri="{FF2B5EF4-FFF2-40B4-BE49-F238E27FC236}">
              <a16:creationId xmlns:a16="http://schemas.microsoft.com/office/drawing/2014/main" id="{2C988B9E-8FAA-48C1-9FE3-B37FC4E03CF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9411" name="Text Box 1">
          <a:extLst>
            <a:ext uri="{FF2B5EF4-FFF2-40B4-BE49-F238E27FC236}">
              <a16:creationId xmlns:a16="http://schemas.microsoft.com/office/drawing/2014/main" id="{7CDAD08A-A287-45D2-9AD2-6548241C614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9412" name="Text Box 8">
          <a:extLst>
            <a:ext uri="{FF2B5EF4-FFF2-40B4-BE49-F238E27FC236}">
              <a16:creationId xmlns:a16="http://schemas.microsoft.com/office/drawing/2014/main" id="{F3D2A9F9-DF26-4E89-B19C-A49DD44A4D2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9413" name="Text Box 9">
          <a:extLst>
            <a:ext uri="{FF2B5EF4-FFF2-40B4-BE49-F238E27FC236}">
              <a16:creationId xmlns:a16="http://schemas.microsoft.com/office/drawing/2014/main" id="{ED17EF60-4EAF-4E6C-87AB-CADB31C328E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9414" name="Text Box 10">
          <a:extLst>
            <a:ext uri="{FF2B5EF4-FFF2-40B4-BE49-F238E27FC236}">
              <a16:creationId xmlns:a16="http://schemas.microsoft.com/office/drawing/2014/main" id="{B323AE30-525A-4AC5-BE55-9659737D9B5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9415" name="Text Box 41">
          <a:extLst>
            <a:ext uri="{FF2B5EF4-FFF2-40B4-BE49-F238E27FC236}">
              <a16:creationId xmlns:a16="http://schemas.microsoft.com/office/drawing/2014/main" id="{4AC3C35D-1FF2-4E39-8BDC-8841C2C1C07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9416" name="Text Box 43">
          <a:extLst>
            <a:ext uri="{FF2B5EF4-FFF2-40B4-BE49-F238E27FC236}">
              <a16:creationId xmlns:a16="http://schemas.microsoft.com/office/drawing/2014/main" id="{F2FE52F6-9BF7-4786-96E1-CD39DBBF8EF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9417" name="Text Box 1">
          <a:extLst>
            <a:ext uri="{FF2B5EF4-FFF2-40B4-BE49-F238E27FC236}">
              <a16:creationId xmlns:a16="http://schemas.microsoft.com/office/drawing/2014/main" id="{7666F7C6-A343-44A5-8BE0-AEE99092B9B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9418" name="Text Box 8">
          <a:extLst>
            <a:ext uri="{FF2B5EF4-FFF2-40B4-BE49-F238E27FC236}">
              <a16:creationId xmlns:a16="http://schemas.microsoft.com/office/drawing/2014/main" id="{E7AA669C-F2A9-4C4F-8C0D-1361B00BF71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9419" name="Text Box 9">
          <a:extLst>
            <a:ext uri="{FF2B5EF4-FFF2-40B4-BE49-F238E27FC236}">
              <a16:creationId xmlns:a16="http://schemas.microsoft.com/office/drawing/2014/main" id="{E5AE1406-8393-4AE8-AD88-D8C17AC669A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9420" name="Text Box 10">
          <a:extLst>
            <a:ext uri="{FF2B5EF4-FFF2-40B4-BE49-F238E27FC236}">
              <a16:creationId xmlns:a16="http://schemas.microsoft.com/office/drawing/2014/main" id="{4CAE9914-D8DA-497D-B555-2E8BC638AB8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9421" name="Text Box 41">
          <a:extLst>
            <a:ext uri="{FF2B5EF4-FFF2-40B4-BE49-F238E27FC236}">
              <a16:creationId xmlns:a16="http://schemas.microsoft.com/office/drawing/2014/main" id="{DBBDFC9B-20D8-44BB-8300-FF1248A79E7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9422" name="Text Box 43">
          <a:extLst>
            <a:ext uri="{FF2B5EF4-FFF2-40B4-BE49-F238E27FC236}">
              <a16:creationId xmlns:a16="http://schemas.microsoft.com/office/drawing/2014/main" id="{ED0CDBBE-F05B-43D8-9199-C1F957124B4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9423" name="Text Box 1">
          <a:extLst>
            <a:ext uri="{FF2B5EF4-FFF2-40B4-BE49-F238E27FC236}">
              <a16:creationId xmlns:a16="http://schemas.microsoft.com/office/drawing/2014/main" id="{9D2EB7B1-76A0-4D12-97A1-E5703BC27D8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9424" name="Text Box 8">
          <a:extLst>
            <a:ext uri="{FF2B5EF4-FFF2-40B4-BE49-F238E27FC236}">
              <a16:creationId xmlns:a16="http://schemas.microsoft.com/office/drawing/2014/main" id="{3B865E1A-333D-41E4-B118-9E442F34B95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9425" name="Text Box 9">
          <a:extLst>
            <a:ext uri="{FF2B5EF4-FFF2-40B4-BE49-F238E27FC236}">
              <a16:creationId xmlns:a16="http://schemas.microsoft.com/office/drawing/2014/main" id="{FC2ABDEC-CAA0-4F8F-8694-C52E063A5D0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9426" name="Text Box 10">
          <a:extLst>
            <a:ext uri="{FF2B5EF4-FFF2-40B4-BE49-F238E27FC236}">
              <a16:creationId xmlns:a16="http://schemas.microsoft.com/office/drawing/2014/main" id="{D77F83F5-6AE2-48B1-8BAE-424CAD3598C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9427" name="Text Box 41">
          <a:extLst>
            <a:ext uri="{FF2B5EF4-FFF2-40B4-BE49-F238E27FC236}">
              <a16:creationId xmlns:a16="http://schemas.microsoft.com/office/drawing/2014/main" id="{76848CE2-D5AB-4FD3-BEED-EF9DC7E25B4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57150"/>
    <xdr:sp macro="" textlink="">
      <xdr:nvSpPr>
        <xdr:cNvPr id="249428" name="Text Box 43">
          <a:extLst>
            <a:ext uri="{FF2B5EF4-FFF2-40B4-BE49-F238E27FC236}">
              <a16:creationId xmlns:a16="http://schemas.microsoft.com/office/drawing/2014/main" id="{E9CC0BF6-8E5D-4B14-80EF-673A520BA64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9429" name="Text Box 1">
          <a:extLst>
            <a:ext uri="{FF2B5EF4-FFF2-40B4-BE49-F238E27FC236}">
              <a16:creationId xmlns:a16="http://schemas.microsoft.com/office/drawing/2014/main" id="{644951BF-48B5-471A-B371-540BCC1CB31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9430" name="Text Box 8">
          <a:extLst>
            <a:ext uri="{FF2B5EF4-FFF2-40B4-BE49-F238E27FC236}">
              <a16:creationId xmlns:a16="http://schemas.microsoft.com/office/drawing/2014/main" id="{1F8E2A4C-719A-462C-8B09-1F69CC1C6FD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9431" name="Text Box 9">
          <a:extLst>
            <a:ext uri="{FF2B5EF4-FFF2-40B4-BE49-F238E27FC236}">
              <a16:creationId xmlns:a16="http://schemas.microsoft.com/office/drawing/2014/main" id="{8594FF5D-D092-4D7A-B42D-6EFFD6395AF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9432" name="Text Box 10">
          <a:extLst>
            <a:ext uri="{FF2B5EF4-FFF2-40B4-BE49-F238E27FC236}">
              <a16:creationId xmlns:a16="http://schemas.microsoft.com/office/drawing/2014/main" id="{8A05EB91-39A9-4780-AB00-57B9BA9CC14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9433" name="Text Box 41">
          <a:extLst>
            <a:ext uri="{FF2B5EF4-FFF2-40B4-BE49-F238E27FC236}">
              <a16:creationId xmlns:a16="http://schemas.microsoft.com/office/drawing/2014/main" id="{C65717DB-EE06-4405-AF1A-1E7ADA0CE81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9434" name="Text Box 43">
          <a:extLst>
            <a:ext uri="{FF2B5EF4-FFF2-40B4-BE49-F238E27FC236}">
              <a16:creationId xmlns:a16="http://schemas.microsoft.com/office/drawing/2014/main" id="{32820A06-FF88-4D1E-A768-2E845A5F565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249435" name="Text Box 1">
          <a:extLst>
            <a:ext uri="{FF2B5EF4-FFF2-40B4-BE49-F238E27FC236}">
              <a16:creationId xmlns:a16="http://schemas.microsoft.com/office/drawing/2014/main" id="{60649AC6-44D1-428B-AA21-F01E9F8C41F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249436" name="Text Box 8">
          <a:extLst>
            <a:ext uri="{FF2B5EF4-FFF2-40B4-BE49-F238E27FC236}">
              <a16:creationId xmlns:a16="http://schemas.microsoft.com/office/drawing/2014/main" id="{4A8DB811-793D-471D-8618-CFCFF0D2787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249437" name="Text Box 9">
          <a:extLst>
            <a:ext uri="{FF2B5EF4-FFF2-40B4-BE49-F238E27FC236}">
              <a16:creationId xmlns:a16="http://schemas.microsoft.com/office/drawing/2014/main" id="{15D49AC4-67B9-47A5-9B7A-6B33E794B24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249438" name="Text Box 10">
          <a:extLst>
            <a:ext uri="{FF2B5EF4-FFF2-40B4-BE49-F238E27FC236}">
              <a16:creationId xmlns:a16="http://schemas.microsoft.com/office/drawing/2014/main" id="{3275C94B-870C-4052-9D1F-4E52DC8D43C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249439" name="Text Box 41">
          <a:extLst>
            <a:ext uri="{FF2B5EF4-FFF2-40B4-BE49-F238E27FC236}">
              <a16:creationId xmlns:a16="http://schemas.microsoft.com/office/drawing/2014/main" id="{77F7E356-72F1-4DED-A6ED-99E76DEF923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44450"/>
    <xdr:sp macro="" textlink="">
      <xdr:nvSpPr>
        <xdr:cNvPr id="249440" name="Text Box 43">
          <a:extLst>
            <a:ext uri="{FF2B5EF4-FFF2-40B4-BE49-F238E27FC236}">
              <a16:creationId xmlns:a16="http://schemas.microsoft.com/office/drawing/2014/main" id="{66047627-EEDE-41BC-94BC-8E795BA0D01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9441" name="Text Box 1">
          <a:extLst>
            <a:ext uri="{FF2B5EF4-FFF2-40B4-BE49-F238E27FC236}">
              <a16:creationId xmlns:a16="http://schemas.microsoft.com/office/drawing/2014/main" id="{B6654356-7AF5-4A38-800E-0E059792681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9442" name="Text Box 8">
          <a:extLst>
            <a:ext uri="{FF2B5EF4-FFF2-40B4-BE49-F238E27FC236}">
              <a16:creationId xmlns:a16="http://schemas.microsoft.com/office/drawing/2014/main" id="{9D5F99B8-5013-43F9-8BCD-967E20995D9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9443" name="Text Box 9">
          <a:extLst>
            <a:ext uri="{FF2B5EF4-FFF2-40B4-BE49-F238E27FC236}">
              <a16:creationId xmlns:a16="http://schemas.microsoft.com/office/drawing/2014/main" id="{D54F21B1-3F45-40F3-8062-48109F3AE9E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9444" name="Text Box 10">
          <a:extLst>
            <a:ext uri="{FF2B5EF4-FFF2-40B4-BE49-F238E27FC236}">
              <a16:creationId xmlns:a16="http://schemas.microsoft.com/office/drawing/2014/main" id="{98DB5EA0-5E94-4EEC-BC4C-4F557E6CF00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9445" name="Text Box 41">
          <a:extLst>
            <a:ext uri="{FF2B5EF4-FFF2-40B4-BE49-F238E27FC236}">
              <a16:creationId xmlns:a16="http://schemas.microsoft.com/office/drawing/2014/main" id="{13F0E9E4-1984-43DE-8F05-FDEF226E385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9446" name="Text Box 43">
          <a:extLst>
            <a:ext uri="{FF2B5EF4-FFF2-40B4-BE49-F238E27FC236}">
              <a16:creationId xmlns:a16="http://schemas.microsoft.com/office/drawing/2014/main" id="{6E96AE15-6A35-4F55-9A5F-1252F770C57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9447" name="Text Box 1">
          <a:extLst>
            <a:ext uri="{FF2B5EF4-FFF2-40B4-BE49-F238E27FC236}">
              <a16:creationId xmlns:a16="http://schemas.microsoft.com/office/drawing/2014/main" id="{48CE0AF2-EDDC-465A-8C1A-15A4D524682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9448" name="Text Box 8">
          <a:extLst>
            <a:ext uri="{FF2B5EF4-FFF2-40B4-BE49-F238E27FC236}">
              <a16:creationId xmlns:a16="http://schemas.microsoft.com/office/drawing/2014/main" id="{6A63F1E7-25DC-4E50-A8B2-5D51E02012F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9449" name="Text Box 9">
          <a:extLst>
            <a:ext uri="{FF2B5EF4-FFF2-40B4-BE49-F238E27FC236}">
              <a16:creationId xmlns:a16="http://schemas.microsoft.com/office/drawing/2014/main" id="{C5C56E02-9B48-466D-9D65-7C229E5575C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9450" name="Text Box 10">
          <a:extLst>
            <a:ext uri="{FF2B5EF4-FFF2-40B4-BE49-F238E27FC236}">
              <a16:creationId xmlns:a16="http://schemas.microsoft.com/office/drawing/2014/main" id="{5E5210F8-1493-4FF0-BD1E-86134E172B3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9451" name="Text Box 41">
          <a:extLst>
            <a:ext uri="{FF2B5EF4-FFF2-40B4-BE49-F238E27FC236}">
              <a16:creationId xmlns:a16="http://schemas.microsoft.com/office/drawing/2014/main" id="{1BB91250-2461-439E-8E6D-476CD7A3F6C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9452" name="Text Box 43">
          <a:extLst>
            <a:ext uri="{FF2B5EF4-FFF2-40B4-BE49-F238E27FC236}">
              <a16:creationId xmlns:a16="http://schemas.microsoft.com/office/drawing/2014/main" id="{506637B0-6A14-444F-A53D-E3179636E4B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9453" name="Text Box 1">
          <a:extLst>
            <a:ext uri="{FF2B5EF4-FFF2-40B4-BE49-F238E27FC236}">
              <a16:creationId xmlns:a16="http://schemas.microsoft.com/office/drawing/2014/main" id="{D660E3DC-E38F-4DE7-8835-5B09D5C95F8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9454" name="Text Box 8">
          <a:extLst>
            <a:ext uri="{FF2B5EF4-FFF2-40B4-BE49-F238E27FC236}">
              <a16:creationId xmlns:a16="http://schemas.microsoft.com/office/drawing/2014/main" id="{89906206-EB18-4DD0-8234-60ECEB5B17E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9455" name="Text Box 9">
          <a:extLst>
            <a:ext uri="{FF2B5EF4-FFF2-40B4-BE49-F238E27FC236}">
              <a16:creationId xmlns:a16="http://schemas.microsoft.com/office/drawing/2014/main" id="{77F78AA0-547E-402D-964D-C443297F673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9456" name="Text Box 10">
          <a:extLst>
            <a:ext uri="{FF2B5EF4-FFF2-40B4-BE49-F238E27FC236}">
              <a16:creationId xmlns:a16="http://schemas.microsoft.com/office/drawing/2014/main" id="{076364FC-66FF-417B-A97F-BB2E6FF707F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9457" name="Text Box 41">
          <a:extLst>
            <a:ext uri="{FF2B5EF4-FFF2-40B4-BE49-F238E27FC236}">
              <a16:creationId xmlns:a16="http://schemas.microsoft.com/office/drawing/2014/main" id="{3A14B498-29C8-406B-BD7E-5881D823830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9458" name="Text Box 43">
          <a:extLst>
            <a:ext uri="{FF2B5EF4-FFF2-40B4-BE49-F238E27FC236}">
              <a16:creationId xmlns:a16="http://schemas.microsoft.com/office/drawing/2014/main" id="{6648AB65-9B0D-441F-BEA9-306C3E371A9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9459" name="Text Box 1">
          <a:extLst>
            <a:ext uri="{FF2B5EF4-FFF2-40B4-BE49-F238E27FC236}">
              <a16:creationId xmlns:a16="http://schemas.microsoft.com/office/drawing/2014/main" id="{9B091A6D-F9DC-40F6-B0E4-D559EAF2B17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9460" name="Text Box 8">
          <a:extLst>
            <a:ext uri="{FF2B5EF4-FFF2-40B4-BE49-F238E27FC236}">
              <a16:creationId xmlns:a16="http://schemas.microsoft.com/office/drawing/2014/main" id="{1FCB4A21-93D9-4361-8E9D-2B5EC425101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9461" name="Text Box 9">
          <a:extLst>
            <a:ext uri="{FF2B5EF4-FFF2-40B4-BE49-F238E27FC236}">
              <a16:creationId xmlns:a16="http://schemas.microsoft.com/office/drawing/2014/main" id="{07E1E397-6058-415B-A64F-111A4536F5C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9462" name="Text Box 10">
          <a:extLst>
            <a:ext uri="{FF2B5EF4-FFF2-40B4-BE49-F238E27FC236}">
              <a16:creationId xmlns:a16="http://schemas.microsoft.com/office/drawing/2014/main" id="{40D4D79C-218F-4F1E-901C-E68381A9375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9463" name="Text Box 41">
          <a:extLst>
            <a:ext uri="{FF2B5EF4-FFF2-40B4-BE49-F238E27FC236}">
              <a16:creationId xmlns:a16="http://schemas.microsoft.com/office/drawing/2014/main" id="{E4B5A2FC-EA51-437C-9F1F-FB4AA5973E8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9464" name="Text Box 43">
          <a:extLst>
            <a:ext uri="{FF2B5EF4-FFF2-40B4-BE49-F238E27FC236}">
              <a16:creationId xmlns:a16="http://schemas.microsoft.com/office/drawing/2014/main" id="{181D6789-331E-46E4-91FF-F23382E2C27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249465" name="Text Box 1">
          <a:extLst>
            <a:ext uri="{FF2B5EF4-FFF2-40B4-BE49-F238E27FC236}">
              <a16:creationId xmlns:a16="http://schemas.microsoft.com/office/drawing/2014/main" id="{2DB67C6B-6AD1-4113-87FA-DDAAA684484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249466" name="Text Box 8">
          <a:extLst>
            <a:ext uri="{FF2B5EF4-FFF2-40B4-BE49-F238E27FC236}">
              <a16:creationId xmlns:a16="http://schemas.microsoft.com/office/drawing/2014/main" id="{21C36F74-FD0B-41D3-95C4-BF1428DA7FC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249467" name="Text Box 9">
          <a:extLst>
            <a:ext uri="{FF2B5EF4-FFF2-40B4-BE49-F238E27FC236}">
              <a16:creationId xmlns:a16="http://schemas.microsoft.com/office/drawing/2014/main" id="{6B6D973E-8EBE-4DCF-94C5-E2296472AC0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249468" name="Text Box 10">
          <a:extLst>
            <a:ext uri="{FF2B5EF4-FFF2-40B4-BE49-F238E27FC236}">
              <a16:creationId xmlns:a16="http://schemas.microsoft.com/office/drawing/2014/main" id="{E9BA1361-EF38-4FA1-91C7-5B2E3E31EF5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249469" name="Text Box 41">
          <a:extLst>
            <a:ext uri="{FF2B5EF4-FFF2-40B4-BE49-F238E27FC236}">
              <a16:creationId xmlns:a16="http://schemas.microsoft.com/office/drawing/2014/main" id="{B9A0B0FB-C2FA-431E-BF24-20B57DDE931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0" cy="44450"/>
    <xdr:sp macro="" textlink="">
      <xdr:nvSpPr>
        <xdr:cNvPr id="249470" name="Text Box 43">
          <a:extLst>
            <a:ext uri="{FF2B5EF4-FFF2-40B4-BE49-F238E27FC236}">
              <a16:creationId xmlns:a16="http://schemas.microsoft.com/office/drawing/2014/main" id="{2698CAB3-4492-4137-94DB-627A354733D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9471" name="Text Box 1">
          <a:extLst>
            <a:ext uri="{FF2B5EF4-FFF2-40B4-BE49-F238E27FC236}">
              <a16:creationId xmlns:a16="http://schemas.microsoft.com/office/drawing/2014/main" id="{D337210F-7AC5-432F-B4AB-F2AB009BA4E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9472" name="Text Box 8">
          <a:extLst>
            <a:ext uri="{FF2B5EF4-FFF2-40B4-BE49-F238E27FC236}">
              <a16:creationId xmlns:a16="http://schemas.microsoft.com/office/drawing/2014/main" id="{B46EADF9-160D-4D90-959E-6AD4AE28AC1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9473" name="Text Box 9">
          <a:extLst>
            <a:ext uri="{FF2B5EF4-FFF2-40B4-BE49-F238E27FC236}">
              <a16:creationId xmlns:a16="http://schemas.microsoft.com/office/drawing/2014/main" id="{8E6D0E46-C7A8-4120-98AC-B477C9B5FCE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9474" name="Text Box 10">
          <a:extLst>
            <a:ext uri="{FF2B5EF4-FFF2-40B4-BE49-F238E27FC236}">
              <a16:creationId xmlns:a16="http://schemas.microsoft.com/office/drawing/2014/main" id="{95CA683B-6770-4C18-B525-A082BD8CF22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9475" name="Text Box 41">
          <a:extLst>
            <a:ext uri="{FF2B5EF4-FFF2-40B4-BE49-F238E27FC236}">
              <a16:creationId xmlns:a16="http://schemas.microsoft.com/office/drawing/2014/main" id="{884F71CD-2C7B-4DBB-B983-82CDA34C315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9476" name="Text Box 43">
          <a:extLst>
            <a:ext uri="{FF2B5EF4-FFF2-40B4-BE49-F238E27FC236}">
              <a16:creationId xmlns:a16="http://schemas.microsoft.com/office/drawing/2014/main" id="{E5E902FE-A873-4EAC-AA4F-17BAAF9CB1C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9477" name="Text Box 1">
          <a:extLst>
            <a:ext uri="{FF2B5EF4-FFF2-40B4-BE49-F238E27FC236}">
              <a16:creationId xmlns:a16="http://schemas.microsoft.com/office/drawing/2014/main" id="{FDCC935F-ED5E-48C5-A202-CF267006B6F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9478" name="Text Box 8">
          <a:extLst>
            <a:ext uri="{FF2B5EF4-FFF2-40B4-BE49-F238E27FC236}">
              <a16:creationId xmlns:a16="http://schemas.microsoft.com/office/drawing/2014/main" id="{D4B6D190-2CA6-4EC8-8712-39C23B96EDB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9479" name="Text Box 9">
          <a:extLst>
            <a:ext uri="{FF2B5EF4-FFF2-40B4-BE49-F238E27FC236}">
              <a16:creationId xmlns:a16="http://schemas.microsoft.com/office/drawing/2014/main" id="{6922068E-B3F0-48A3-9C11-C6CE2D67D21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9480" name="Text Box 10">
          <a:extLst>
            <a:ext uri="{FF2B5EF4-FFF2-40B4-BE49-F238E27FC236}">
              <a16:creationId xmlns:a16="http://schemas.microsoft.com/office/drawing/2014/main" id="{B5E5520B-1C24-4E43-8533-6BB82552824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9481" name="Text Box 41">
          <a:extLst>
            <a:ext uri="{FF2B5EF4-FFF2-40B4-BE49-F238E27FC236}">
              <a16:creationId xmlns:a16="http://schemas.microsoft.com/office/drawing/2014/main" id="{54613296-033E-4322-B157-988DC0D109A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9482" name="Text Box 43">
          <a:extLst>
            <a:ext uri="{FF2B5EF4-FFF2-40B4-BE49-F238E27FC236}">
              <a16:creationId xmlns:a16="http://schemas.microsoft.com/office/drawing/2014/main" id="{8272CD94-6AA7-4090-A9B2-D1FDDB2B417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9483" name="Text Box 1">
          <a:extLst>
            <a:ext uri="{FF2B5EF4-FFF2-40B4-BE49-F238E27FC236}">
              <a16:creationId xmlns:a16="http://schemas.microsoft.com/office/drawing/2014/main" id="{B665408F-72A5-42AF-A95A-0CE590624BE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9484" name="Text Box 8">
          <a:extLst>
            <a:ext uri="{FF2B5EF4-FFF2-40B4-BE49-F238E27FC236}">
              <a16:creationId xmlns:a16="http://schemas.microsoft.com/office/drawing/2014/main" id="{FDB141D0-50AD-46CC-B213-EB5CA1628B4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9485" name="Text Box 9">
          <a:extLst>
            <a:ext uri="{FF2B5EF4-FFF2-40B4-BE49-F238E27FC236}">
              <a16:creationId xmlns:a16="http://schemas.microsoft.com/office/drawing/2014/main" id="{798B84FF-9F79-4298-9F03-896DE5650B6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9486" name="Text Box 10">
          <a:extLst>
            <a:ext uri="{FF2B5EF4-FFF2-40B4-BE49-F238E27FC236}">
              <a16:creationId xmlns:a16="http://schemas.microsoft.com/office/drawing/2014/main" id="{54548E07-5D7C-4DBC-8D9C-E31014C7142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9487" name="Text Box 41">
          <a:extLst>
            <a:ext uri="{FF2B5EF4-FFF2-40B4-BE49-F238E27FC236}">
              <a16:creationId xmlns:a16="http://schemas.microsoft.com/office/drawing/2014/main" id="{9B6B8E02-72E9-484E-A23C-3466D475102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9488" name="Text Box 43">
          <a:extLst>
            <a:ext uri="{FF2B5EF4-FFF2-40B4-BE49-F238E27FC236}">
              <a16:creationId xmlns:a16="http://schemas.microsoft.com/office/drawing/2014/main" id="{7DCD13EC-E957-4E5D-894C-49D782F8FB2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9489" name="Text Box 1">
          <a:extLst>
            <a:ext uri="{FF2B5EF4-FFF2-40B4-BE49-F238E27FC236}">
              <a16:creationId xmlns:a16="http://schemas.microsoft.com/office/drawing/2014/main" id="{97CD77BA-8C9F-4780-8125-8276ECAF06F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9490" name="Text Box 8">
          <a:extLst>
            <a:ext uri="{FF2B5EF4-FFF2-40B4-BE49-F238E27FC236}">
              <a16:creationId xmlns:a16="http://schemas.microsoft.com/office/drawing/2014/main" id="{8F67F019-7D20-465A-967C-23AFB2E9F2D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9491" name="Text Box 9">
          <a:extLst>
            <a:ext uri="{FF2B5EF4-FFF2-40B4-BE49-F238E27FC236}">
              <a16:creationId xmlns:a16="http://schemas.microsoft.com/office/drawing/2014/main" id="{EDAD5E26-AA2B-42B7-9D99-242A6DA1678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9492" name="Text Box 10">
          <a:extLst>
            <a:ext uri="{FF2B5EF4-FFF2-40B4-BE49-F238E27FC236}">
              <a16:creationId xmlns:a16="http://schemas.microsoft.com/office/drawing/2014/main" id="{9A22C4C3-D421-4855-8D64-D738FCB58B4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9493" name="Text Box 41">
          <a:extLst>
            <a:ext uri="{FF2B5EF4-FFF2-40B4-BE49-F238E27FC236}">
              <a16:creationId xmlns:a16="http://schemas.microsoft.com/office/drawing/2014/main" id="{455A504B-468E-43B3-8155-7468A9AC0A5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9494" name="Text Box 43">
          <a:extLst>
            <a:ext uri="{FF2B5EF4-FFF2-40B4-BE49-F238E27FC236}">
              <a16:creationId xmlns:a16="http://schemas.microsoft.com/office/drawing/2014/main" id="{65E0ED62-7606-485D-88E9-8DC08CA102C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9495" name="Text Box 1">
          <a:extLst>
            <a:ext uri="{FF2B5EF4-FFF2-40B4-BE49-F238E27FC236}">
              <a16:creationId xmlns:a16="http://schemas.microsoft.com/office/drawing/2014/main" id="{08C060A7-0B2A-468A-833A-E65A1290D49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9496" name="Text Box 8">
          <a:extLst>
            <a:ext uri="{FF2B5EF4-FFF2-40B4-BE49-F238E27FC236}">
              <a16:creationId xmlns:a16="http://schemas.microsoft.com/office/drawing/2014/main" id="{B7B167E3-03ED-4276-832E-2D5E6DFE844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9497" name="Text Box 9">
          <a:extLst>
            <a:ext uri="{FF2B5EF4-FFF2-40B4-BE49-F238E27FC236}">
              <a16:creationId xmlns:a16="http://schemas.microsoft.com/office/drawing/2014/main" id="{1D6A9B77-A946-45E1-BCA3-6939B4697F3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9498" name="Text Box 10">
          <a:extLst>
            <a:ext uri="{FF2B5EF4-FFF2-40B4-BE49-F238E27FC236}">
              <a16:creationId xmlns:a16="http://schemas.microsoft.com/office/drawing/2014/main" id="{6E230A6C-7B93-46C4-B5D7-282FB040D2E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9499" name="Text Box 41">
          <a:extLst>
            <a:ext uri="{FF2B5EF4-FFF2-40B4-BE49-F238E27FC236}">
              <a16:creationId xmlns:a16="http://schemas.microsoft.com/office/drawing/2014/main" id="{99CEA843-74E9-4D71-96D8-CA3FF4347BC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9500" name="Text Box 43">
          <a:extLst>
            <a:ext uri="{FF2B5EF4-FFF2-40B4-BE49-F238E27FC236}">
              <a16:creationId xmlns:a16="http://schemas.microsoft.com/office/drawing/2014/main" id="{9144869E-0459-40DC-8AC3-20BC46D8C0B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9501" name="Text Box 1">
          <a:extLst>
            <a:ext uri="{FF2B5EF4-FFF2-40B4-BE49-F238E27FC236}">
              <a16:creationId xmlns:a16="http://schemas.microsoft.com/office/drawing/2014/main" id="{674AA9C5-7B6A-4DE3-B688-1D3256CC035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9502" name="Text Box 8">
          <a:extLst>
            <a:ext uri="{FF2B5EF4-FFF2-40B4-BE49-F238E27FC236}">
              <a16:creationId xmlns:a16="http://schemas.microsoft.com/office/drawing/2014/main" id="{16E12847-9C05-473A-91D5-A13A17A5F18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9503" name="Text Box 9">
          <a:extLst>
            <a:ext uri="{FF2B5EF4-FFF2-40B4-BE49-F238E27FC236}">
              <a16:creationId xmlns:a16="http://schemas.microsoft.com/office/drawing/2014/main" id="{9D47D8E5-5EF5-47A9-9AE4-A6E95E43E24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9504" name="Text Box 10">
          <a:extLst>
            <a:ext uri="{FF2B5EF4-FFF2-40B4-BE49-F238E27FC236}">
              <a16:creationId xmlns:a16="http://schemas.microsoft.com/office/drawing/2014/main" id="{45E0312D-3942-467B-966D-BC8ADEF494F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9505" name="Text Box 41">
          <a:extLst>
            <a:ext uri="{FF2B5EF4-FFF2-40B4-BE49-F238E27FC236}">
              <a16:creationId xmlns:a16="http://schemas.microsoft.com/office/drawing/2014/main" id="{C9596B29-6A99-4657-82A0-CF4E272605F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25400" cy="44450"/>
    <xdr:sp macro="" textlink="">
      <xdr:nvSpPr>
        <xdr:cNvPr id="249506" name="Text Box 43">
          <a:extLst>
            <a:ext uri="{FF2B5EF4-FFF2-40B4-BE49-F238E27FC236}">
              <a16:creationId xmlns:a16="http://schemas.microsoft.com/office/drawing/2014/main" id="{62D46154-5150-47F6-A51F-3D2E5C369F3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9507" name="Text Box 1">
          <a:extLst>
            <a:ext uri="{FF2B5EF4-FFF2-40B4-BE49-F238E27FC236}">
              <a16:creationId xmlns:a16="http://schemas.microsoft.com/office/drawing/2014/main" id="{76AA804D-DCC9-44B7-8BFD-B620C5521A0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9508" name="Text Box 8">
          <a:extLst>
            <a:ext uri="{FF2B5EF4-FFF2-40B4-BE49-F238E27FC236}">
              <a16:creationId xmlns:a16="http://schemas.microsoft.com/office/drawing/2014/main" id="{41A64E53-6D16-473E-B049-A3BCA4AB5C5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9509" name="Text Box 9">
          <a:extLst>
            <a:ext uri="{FF2B5EF4-FFF2-40B4-BE49-F238E27FC236}">
              <a16:creationId xmlns:a16="http://schemas.microsoft.com/office/drawing/2014/main" id="{DF2D48A9-C6EA-4025-A5CA-746D6C7B097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9510" name="Text Box 10">
          <a:extLst>
            <a:ext uri="{FF2B5EF4-FFF2-40B4-BE49-F238E27FC236}">
              <a16:creationId xmlns:a16="http://schemas.microsoft.com/office/drawing/2014/main" id="{39F70941-D600-43BD-B489-16CE021912A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9511" name="Text Box 41">
          <a:extLst>
            <a:ext uri="{FF2B5EF4-FFF2-40B4-BE49-F238E27FC236}">
              <a16:creationId xmlns:a16="http://schemas.microsoft.com/office/drawing/2014/main" id="{356B4497-D82D-4792-B50E-BB7B3F5C9C6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19050" cy="19050"/>
    <xdr:sp macro="" textlink="">
      <xdr:nvSpPr>
        <xdr:cNvPr id="249512" name="Text Box 43">
          <a:extLst>
            <a:ext uri="{FF2B5EF4-FFF2-40B4-BE49-F238E27FC236}">
              <a16:creationId xmlns:a16="http://schemas.microsoft.com/office/drawing/2014/main" id="{3C421ABC-70B5-4269-A172-EA5BE85D9AB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92075" cy="44450"/>
    <xdr:sp macro="" textlink="">
      <xdr:nvSpPr>
        <xdr:cNvPr id="249513" name="Text Box 8">
          <a:extLst>
            <a:ext uri="{FF2B5EF4-FFF2-40B4-BE49-F238E27FC236}">
              <a16:creationId xmlns:a16="http://schemas.microsoft.com/office/drawing/2014/main" id="{07F1087E-7119-4AFE-AAE9-AC58D06A186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92075" cy="44450"/>
    <xdr:sp macro="" textlink="">
      <xdr:nvSpPr>
        <xdr:cNvPr id="249514" name="Text Box 9">
          <a:extLst>
            <a:ext uri="{FF2B5EF4-FFF2-40B4-BE49-F238E27FC236}">
              <a16:creationId xmlns:a16="http://schemas.microsoft.com/office/drawing/2014/main" id="{765E9414-9B5F-4FA7-A43A-EDFC0E5228B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92075" cy="44450"/>
    <xdr:sp macro="" textlink="">
      <xdr:nvSpPr>
        <xdr:cNvPr id="249515" name="Text Box 10">
          <a:extLst>
            <a:ext uri="{FF2B5EF4-FFF2-40B4-BE49-F238E27FC236}">
              <a16:creationId xmlns:a16="http://schemas.microsoft.com/office/drawing/2014/main" id="{2FD6E8CA-CE5F-4D3A-8639-04D222209FE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92075" cy="44450"/>
    <xdr:sp macro="" textlink="">
      <xdr:nvSpPr>
        <xdr:cNvPr id="249516" name="Text Box 41">
          <a:extLst>
            <a:ext uri="{FF2B5EF4-FFF2-40B4-BE49-F238E27FC236}">
              <a16:creationId xmlns:a16="http://schemas.microsoft.com/office/drawing/2014/main" id="{F6758858-E67E-49D4-9E73-B67076780DB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92075" cy="44450"/>
    <xdr:sp macro="" textlink="">
      <xdr:nvSpPr>
        <xdr:cNvPr id="249517" name="Text Box 43">
          <a:extLst>
            <a:ext uri="{FF2B5EF4-FFF2-40B4-BE49-F238E27FC236}">
              <a16:creationId xmlns:a16="http://schemas.microsoft.com/office/drawing/2014/main" id="{685F5305-4A40-42C8-874F-DB75AE9CE68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92075" cy="44450"/>
    <xdr:sp macro="" textlink="">
      <xdr:nvSpPr>
        <xdr:cNvPr id="249518" name="Text Box 1">
          <a:extLst>
            <a:ext uri="{FF2B5EF4-FFF2-40B4-BE49-F238E27FC236}">
              <a16:creationId xmlns:a16="http://schemas.microsoft.com/office/drawing/2014/main" id="{3B5F8915-F93B-4D76-A199-21459117959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92075" cy="44450"/>
    <xdr:sp macro="" textlink="">
      <xdr:nvSpPr>
        <xdr:cNvPr id="249519" name="Text Box 8">
          <a:extLst>
            <a:ext uri="{FF2B5EF4-FFF2-40B4-BE49-F238E27FC236}">
              <a16:creationId xmlns:a16="http://schemas.microsoft.com/office/drawing/2014/main" id="{772DCF80-BE27-4370-B217-E447EB6926D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92075" cy="44450"/>
    <xdr:sp macro="" textlink="">
      <xdr:nvSpPr>
        <xdr:cNvPr id="249520" name="Text Box 9">
          <a:extLst>
            <a:ext uri="{FF2B5EF4-FFF2-40B4-BE49-F238E27FC236}">
              <a16:creationId xmlns:a16="http://schemas.microsoft.com/office/drawing/2014/main" id="{E0FE6735-11A2-4388-8828-3D8124459F7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92075" cy="44450"/>
    <xdr:sp macro="" textlink="">
      <xdr:nvSpPr>
        <xdr:cNvPr id="249521" name="Text Box 10">
          <a:extLst>
            <a:ext uri="{FF2B5EF4-FFF2-40B4-BE49-F238E27FC236}">
              <a16:creationId xmlns:a16="http://schemas.microsoft.com/office/drawing/2014/main" id="{47A55894-A3D4-46A8-B768-7481ED57945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92075" cy="44450"/>
    <xdr:sp macro="" textlink="">
      <xdr:nvSpPr>
        <xdr:cNvPr id="249522" name="Text Box 41">
          <a:extLst>
            <a:ext uri="{FF2B5EF4-FFF2-40B4-BE49-F238E27FC236}">
              <a16:creationId xmlns:a16="http://schemas.microsoft.com/office/drawing/2014/main" id="{A39EA925-C44C-4B05-8481-FEB5AABE660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92075" cy="44450"/>
    <xdr:sp macro="" textlink="">
      <xdr:nvSpPr>
        <xdr:cNvPr id="249523" name="Text Box 43">
          <a:extLst>
            <a:ext uri="{FF2B5EF4-FFF2-40B4-BE49-F238E27FC236}">
              <a16:creationId xmlns:a16="http://schemas.microsoft.com/office/drawing/2014/main" id="{1E6D6BF2-B1B5-495A-8861-9EBC68B5722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92075" cy="44450"/>
    <xdr:sp macro="" textlink="">
      <xdr:nvSpPr>
        <xdr:cNvPr id="249524" name="Text Box 1">
          <a:extLst>
            <a:ext uri="{FF2B5EF4-FFF2-40B4-BE49-F238E27FC236}">
              <a16:creationId xmlns:a16="http://schemas.microsoft.com/office/drawing/2014/main" id="{A0658DAA-B36B-4DA9-9161-B2A608A8066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92075" cy="44450"/>
    <xdr:sp macro="" textlink="">
      <xdr:nvSpPr>
        <xdr:cNvPr id="249525" name="Text Box 8">
          <a:extLst>
            <a:ext uri="{FF2B5EF4-FFF2-40B4-BE49-F238E27FC236}">
              <a16:creationId xmlns:a16="http://schemas.microsoft.com/office/drawing/2014/main" id="{DD490E56-8CED-45F7-B7B4-A7E0EC6F20B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92075" cy="44450"/>
    <xdr:sp macro="" textlink="">
      <xdr:nvSpPr>
        <xdr:cNvPr id="249526" name="Text Box 9">
          <a:extLst>
            <a:ext uri="{FF2B5EF4-FFF2-40B4-BE49-F238E27FC236}">
              <a16:creationId xmlns:a16="http://schemas.microsoft.com/office/drawing/2014/main" id="{EE57CF29-4AE8-41F1-8335-21192D4EFF8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92075" cy="44450"/>
    <xdr:sp macro="" textlink="">
      <xdr:nvSpPr>
        <xdr:cNvPr id="249527" name="Text Box 10">
          <a:extLst>
            <a:ext uri="{FF2B5EF4-FFF2-40B4-BE49-F238E27FC236}">
              <a16:creationId xmlns:a16="http://schemas.microsoft.com/office/drawing/2014/main" id="{F7F53529-0C21-4D22-AB98-085E9B2E870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92075" cy="44450"/>
    <xdr:sp macro="" textlink="">
      <xdr:nvSpPr>
        <xdr:cNvPr id="249528" name="Text Box 41">
          <a:extLst>
            <a:ext uri="{FF2B5EF4-FFF2-40B4-BE49-F238E27FC236}">
              <a16:creationId xmlns:a16="http://schemas.microsoft.com/office/drawing/2014/main" id="{73646B71-5D70-48EF-A61B-C75B028B15A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92075" cy="44450"/>
    <xdr:sp macro="" textlink="">
      <xdr:nvSpPr>
        <xdr:cNvPr id="249529" name="Text Box 43">
          <a:extLst>
            <a:ext uri="{FF2B5EF4-FFF2-40B4-BE49-F238E27FC236}">
              <a16:creationId xmlns:a16="http://schemas.microsoft.com/office/drawing/2014/main" id="{80EB08F9-3793-45FE-96FA-C606744754E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92075" cy="44450"/>
    <xdr:sp macro="" textlink="">
      <xdr:nvSpPr>
        <xdr:cNvPr id="249530" name="Text Box 1">
          <a:extLst>
            <a:ext uri="{FF2B5EF4-FFF2-40B4-BE49-F238E27FC236}">
              <a16:creationId xmlns:a16="http://schemas.microsoft.com/office/drawing/2014/main" id="{754A418E-D5CC-4F32-B332-868DFBAD192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92075" cy="44450"/>
    <xdr:sp macro="" textlink="">
      <xdr:nvSpPr>
        <xdr:cNvPr id="249531" name="Text Box 8">
          <a:extLst>
            <a:ext uri="{FF2B5EF4-FFF2-40B4-BE49-F238E27FC236}">
              <a16:creationId xmlns:a16="http://schemas.microsoft.com/office/drawing/2014/main" id="{7D241187-E0CB-49A3-8839-131AFC1400D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92075" cy="44450"/>
    <xdr:sp macro="" textlink="">
      <xdr:nvSpPr>
        <xdr:cNvPr id="249532" name="Text Box 9">
          <a:extLst>
            <a:ext uri="{FF2B5EF4-FFF2-40B4-BE49-F238E27FC236}">
              <a16:creationId xmlns:a16="http://schemas.microsoft.com/office/drawing/2014/main" id="{96CD26CD-90DD-408B-B251-0769763B176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92075" cy="44450"/>
    <xdr:sp macro="" textlink="">
      <xdr:nvSpPr>
        <xdr:cNvPr id="249533" name="Text Box 10">
          <a:extLst>
            <a:ext uri="{FF2B5EF4-FFF2-40B4-BE49-F238E27FC236}">
              <a16:creationId xmlns:a16="http://schemas.microsoft.com/office/drawing/2014/main" id="{0C8A08EA-EF0F-4BED-8ACD-463BD17A609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81</xdr:row>
      <xdr:rowOff>0</xdr:rowOff>
    </xdr:from>
    <xdr:ext cx="92075" cy="44450"/>
    <xdr:sp macro="" textlink="">
      <xdr:nvSpPr>
        <xdr:cNvPr id="249534" name="Text Box 41">
          <a:extLst>
            <a:ext uri="{FF2B5EF4-FFF2-40B4-BE49-F238E27FC236}">
              <a16:creationId xmlns:a16="http://schemas.microsoft.com/office/drawing/2014/main" id="{BE03ADF4-D8D2-4389-8BC9-AC895BE124A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0"/>
  <sheetViews>
    <sheetView tabSelected="1" view="pageBreakPreview" topLeftCell="A25" zoomScaleNormal="100" zoomScaleSheetLayoutView="100" workbookViewId="0">
      <selection activeCell="F66" sqref="F66"/>
    </sheetView>
  </sheetViews>
  <sheetFormatPr defaultColWidth="20.85546875" defaultRowHeight="23.25" customHeight="1"/>
  <cols>
    <col min="1" max="4" width="2" style="63" customWidth="1"/>
    <col min="5" max="5" width="34.85546875" style="63" customWidth="1"/>
    <col min="6" max="6" width="6.42578125" style="64" customWidth="1"/>
    <col min="7" max="7" width="1.7109375" style="74" customWidth="1"/>
    <col min="8" max="8" width="14.140625" style="63" customWidth="1"/>
    <col min="9" max="9" width="1.5703125" style="63" customWidth="1"/>
    <col min="10" max="10" width="14.140625" style="63" customWidth="1"/>
    <col min="11" max="11" width="1.5703125" style="63" customWidth="1"/>
    <col min="12" max="12" width="14.140625" style="75" customWidth="1"/>
    <col min="13" max="13" width="1.5703125" style="75" customWidth="1"/>
    <col min="14" max="14" width="14.140625" style="75" customWidth="1"/>
    <col min="15" max="16384" width="20.85546875" style="63"/>
  </cols>
  <sheetData>
    <row r="1" spans="1:14" s="67" customFormat="1" ht="20.100000000000001" customHeight="1">
      <c r="A1" s="67" t="s">
        <v>56</v>
      </c>
      <c r="F1" s="68"/>
      <c r="G1" s="69"/>
      <c r="L1" s="70"/>
      <c r="M1" s="70"/>
      <c r="N1" s="70"/>
    </row>
    <row r="2" spans="1:14" s="67" customFormat="1" ht="20.100000000000001" customHeight="1">
      <c r="A2" s="67" t="s">
        <v>43</v>
      </c>
      <c r="F2" s="68"/>
      <c r="G2" s="69"/>
      <c r="L2" s="70"/>
      <c r="M2" s="70"/>
      <c r="N2" s="70"/>
    </row>
    <row r="3" spans="1:14" s="67" customFormat="1" ht="20.100000000000001" customHeight="1">
      <c r="A3" s="67" t="s">
        <v>241</v>
      </c>
      <c r="F3" s="68"/>
      <c r="G3" s="69"/>
      <c r="L3" s="70"/>
      <c r="M3" s="70"/>
      <c r="N3" s="70"/>
    </row>
    <row r="4" spans="1:14" s="67" customFormat="1" ht="14.1" customHeight="1">
      <c r="F4" s="68"/>
      <c r="G4" s="69"/>
      <c r="L4" s="70"/>
      <c r="M4" s="70"/>
      <c r="N4" s="70"/>
    </row>
    <row r="5" spans="1:14" s="67" customFormat="1" ht="18" customHeight="1">
      <c r="F5" s="68"/>
      <c r="G5" s="69"/>
      <c r="H5" s="297" t="s">
        <v>175</v>
      </c>
      <c r="I5" s="297"/>
      <c r="J5" s="297"/>
      <c r="K5" s="297"/>
      <c r="L5" s="297"/>
      <c r="M5" s="297"/>
      <c r="N5" s="297"/>
    </row>
    <row r="6" spans="1:14" s="67" customFormat="1" ht="18.95" customHeight="1">
      <c r="F6" s="68"/>
      <c r="G6" s="69"/>
      <c r="H6" s="295" t="s">
        <v>57</v>
      </c>
      <c r="I6" s="295"/>
      <c r="J6" s="295"/>
      <c r="K6" s="60"/>
      <c r="L6" s="296" t="s">
        <v>59</v>
      </c>
      <c r="M6" s="296"/>
      <c r="N6" s="296"/>
    </row>
    <row r="7" spans="1:14" s="67" customFormat="1" ht="18.95" customHeight="1">
      <c r="F7" s="68"/>
      <c r="G7" s="69"/>
      <c r="H7" s="293" t="s">
        <v>58</v>
      </c>
      <c r="I7" s="293"/>
      <c r="J7" s="293"/>
      <c r="K7" s="60"/>
      <c r="L7" s="294" t="s">
        <v>60</v>
      </c>
      <c r="M7" s="294"/>
      <c r="N7" s="294"/>
    </row>
    <row r="8" spans="1:14" s="67" customFormat="1" ht="18.95" customHeight="1">
      <c r="F8" s="68"/>
      <c r="G8" s="69"/>
      <c r="H8" s="64" t="s">
        <v>90</v>
      </c>
      <c r="I8" s="64"/>
      <c r="J8" s="64" t="s">
        <v>90</v>
      </c>
      <c r="K8" s="60"/>
      <c r="L8" s="64" t="s">
        <v>90</v>
      </c>
      <c r="M8" s="71"/>
      <c r="N8" s="64" t="s">
        <v>90</v>
      </c>
    </row>
    <row r="9" spans="1:14" s="67" customFormat="1" ht="18.95" customHeight="1">
      <c r="A9" s="66"/>
      <c r="F9" s="68"/>
      <c r="G9" s="69"/>
      <c r="H9" s="72" t="s">
        <v>242</v>
      </c>
      <c r="J9" s="72" t="s">
        <v>77</v>
      </c>
      <c r="K9" s="73"/>
      <c r="L9" s="72" t="s">
        <v>242</v>
      </c>
      <c r="N9" s="72" t="s">
        <v>77</v>
      </c>
    </row>
    <row r="10" spans="1:14" s="67" customFormat="1" ht="18.95" customHeight="1">
      <c r="A10" s="66"/>
      <c r="F10" s="68"/>
      <c r="G10" s="69"/>
      <c r="H10" s="64">
        <v>2022</v>
      </c>
      <c r="J10" s="64">
        <v>2021</v>
      </c>
      <c r="K10" s="73"/>
      <c r="L10" s="64">
        <v>2022</v>
      </c>
      <c r="N10" s="64">
        <v>2021</v>
      </c>
    </row>
    <row r="11" spans="1:14" s="67" customFormat="1" ht="18.95" customHeight="1">
      <c r="A11" s="66"/>
      <c r="F11" s="68"/>
      <c r="G11" s="69"/>
      <c r="H11" s="186" t="s">
        <v>176</v>
      </c>
      <c r="J11" s="186" t="s">
        <v>178</v>
      </c>
      <c r="K11" s="73"/>
      <c r="L11" s="186" t="s">
        <v>176</v>
      </c>
      <c r="N11" s="186" t="s">
        <v>178</v>
      </c>
    </row>
    <row r="12" spans="1:14" ht="18.95" customHeight="1">
      <c r="F12" s="139" t="s">
        <v>102</v>
      </c>
      <c r="H12" s="187" t="s">
        <v>177</v>
      </c>
      <c r="J12" s="139"/>
      <c r="L12" s="187" t="s">
        <v>177</v>
      </c>
      <c r="M12" s="63"/>
      <c r="N12" s="139"/>
    </row>
    <row r="13" spans="1:14" ht="18.95" customHeight="1">
      <c r="A13" s="66" t="s">
        <v>0</v>
      </c>
      <c r="H13" s="128"/>
      <c r="I13" s="11"/>
      <c r="J13" s="128"/>
      <c r="K13" s="11"/>
      <c r="L13" s="128"/>
      <c r="M13" s="11"/>
      <c r="N13" s="128"/>
    </row>
    <row r="14" spans="1:14" ht="18.95" customHeight="1">
      <c r="A14" s="66" t="s">
        <v>1</v>
      </c>
      <c r="L14" s="63"/>
      <c r="N14" s="63"/>
    </row>
    <row r="15" spans="1:14" ht="18.95" customHeight="1">
      <c r="A15" s="60" t="s">
        <v>2</v>
      </c>
      <c r="B15" s="60"/>
      <c r="H15" s="290">
        <v>68884</v>
      </c>
      <c r="I15" s="248"/>
      <c r="J15" s="248">
        <v>250722</v>
      </c>
      <c r="K15" s="248"/>
      <c r="L15" s="248">
        <v>50162</v>
      </c>
      <c r="M15" s="248"/>
      <c r="N15" s="6">
        <v>227107</v>
      </c>
    </row>
    <row r="16" spans="1:14" ht="18.95" customHeight="1">
      <c r="A16" s="60" t="s">
        <v>80</v>
      </c>
      <c r="B16" s="60"/>
      <c r="F16" s="64">
        <v>4</v>
      </c>
      <c r="H16" s="290">
        <v>111765</v>
      </c>
      <c r="I16" s="248"/>
      <c r="J16" s="248">
        <v>75406</v>
      </c>
      <c r="K16" s="248"/>
      <c r="L16" s="248">
        <v>63553</v>
      </c>
      <c r="M16" s="248"/>
      <c r="N16" s="6">
        <v>50258</v>
      </c>
    </row>
    <row r="17" spans="1:14" ht="18.95" customHeight="1">
      <c r="A17" s="60" t="s">
        <v>169</v>
      </c>
      <c r="B17" s="60"/>
      <c r="F17" s="64">
        <v>3</v>
      </c>
      <c r="H17" s="249">
        <v>0</v>
      </c>
      <c r="I17" s="248"/>
      <c r="J17" s="249">
        <v>0</v>
      </c>
      <c r="K17" s="248"/>
      <c r="L17" s="248">
        <v>23701</v>
      </c>
      <c r="M17" s="248"/>
      <c r="N17" s="6">
        <v>15671</v>
      </c>
    </row>
    <row r="18" spans="1:14" ht="18.95" customHeight="1">
      <c r="A18" s="60" t="s">
        <v>40</v>
      </c>
      <c r="B18" s="60"/>
      <c r="F18" s="64">
        <v>5</v>
      </c>
      <c r="H18" s="290">
        <v>78783</v>
      </c>
      <c r="I18" s="248"/>
      <c r="J18" s="248">
        <v>112676</v>
      </c>
      <c r="K18" s="248"/>
      <c r="L18" s="248">
        <v>52463</v>
      </c>
      <c r="M18" s="248"/>
      <c r="N18" s="142">
        <v>89133</v>
      </c>
    </row>
    <row r="19" spans="1:14" ht="18.95" customHeight="1">
      <c r="A19" s="76" t="s">
        <v>110</v>
      </c>
      <c r="B19" s="76"/>
      <c r="C19" s="77"/>
      <c r="D19" s="77"/>
      <c r="E19" s="77"/>
      <c r="H19" s="249">
        <v>0</v>
      </c>
      <c r="I19" s="248"/>
      <c r="J19" s="248">
        <v>7707</v>
      </c>
      <c r="K19" s="248"/>
      <c r="L19" s="249">
        <v>0</v>
      </c>
      <c r="M19" s="248"/>
      <c r="N19" s="142">
        <v>7707</v>
      </c>
    </row>
    <row r="20" spans="1:14" ht="18.95" customHeight="1">
      <c r="A20" s="76" t="s">
        <v>133</v>
      </c>
      <c r="B20" s="76"/>
      <c r="C20" s="77"/>
      <c r="D20" s="77"/>
      <c r="E20" s="77"/>
      <c r="H20" s="290">
        <v>709</v>
      </c>
      <c r="I20" s="248"/>
      <c r="J20" s="248">
        <v>934</v>
      </c>
      <c r="K20" s="248"/>
      <c r="L20" s="248">
        <v>125</v>
      </c>
      <c r="M20" s="248"/>
      <c r="N20" s="142">
        <v>92</v>
      </c>
    </row>
    <row r="21" spans="1:14" ht="18.95" customHeight="1">
      <c r="A21" s="292" t="s">
        <v>108</v>
      </c>
      <c r="B21" s="292"/>
      <c r="C21" s="292"/>
      <c r="D21" s="292"/>
      <c r="E21" s="292"/>
      <c r="F21" s="64">
        <v>6</v>
      </c>
      <c r="H21" s="290">
        <v>25917</v>
      </c>
      <c r="I21" s="248"/>
      <c r="J21" s="248">
        <v>25917</v>
      </c>
      <c r="K21" s="248"/>
      <c r="L21" s="248">
        <v>25917</v>
      </c>
      <c r="M21" s="248"/>
      <c r="N21" s="142">
        <v>25917</v>
      </c>
    </row>
    <row r="22" spans="1:14" ht="18.95" customHeight="1">
      <c r="A22" s="60" t="s">
        <v>3</v>
      </c>
      <c r="B22" s="60"/>
      <c r="H22" s="290">
        <v>65051</v>
      </c>
      <c r="I22" s="248"/>
      <c r="J22" s="248">
        <v>17717</v>
      </c>
      <c r="K22" s="248"/>
      <c r="L22" s="291">
        <v>64601</v>
      </c>
      <c r="M22" s="248"/>
      <c r="N22" s="142">
        <v>16349</v>
      </c>
    </row>
    <row r="23" spans="1:14" s="66" customFormat="1" ht="18.95" customHeight="1">
      <c r="B23" s="66" t="s">
        <v>4</v>
      </c>
      <c r="F23" s="68"/>
      <c r="G23" s="69"/>
      <c r="H23" s="250">
        <f>SUM(H15:H22)</f>
        <v>351109</v>
      </c>
      <c r="I23" s="2"/>
      <c r="J23" s="250">
        <f>SUM(J15:J22)</f>
        <v>491079</v>
      </c>
      <c r="K23" s="2"/>
      <c r="L23" s="250">
        <f>SUM(L15:L22)</f>
        <v>280522</v>
      </c>
      <c r="M23" s="7"/>
      <c r="N23" s="250">
        <f>SUM(N15:N22)</f>
        <v>432234</v>
      </c>
    </row>
    <row r="24" spans="1:14" ht="18.95" customHeight="1">
      <c r="A24" s="66"/>
      <c r="L24" s="79"/>
      <c r="M24" s="79"/>
      <c r="N24" s="79"/>
    </row>
    <row r="25" spans="1:14" ht="18.95" customHeight="1">
      <c r="A25" s="66" t="s">
        <v>5</v>
      </c>
      <c r="H25" s="79"/>
      <c r="J25" s="79"/>
      <c r="L25" s="79"/>
      <c r="M25" s="79"/>
      <c r="N25" s="79"/>
    </row>
    <row r="26" spans="1:14" ht="18.95" customHeight="1">
      <c r="A26" s="60" t="s">
        <v>109</v>
      </c>
      <c r="B26" s="60"/>
      <c r="F26" s="64">
        <v>6</v>
      </c>
      <c r="H26" s="242">
        <v>3815</v>
      </c>
      <c r="I26" s="143"/>
      <c r="J26" s="242">
        <v>2292</v>
      </c>
      <c r="K26" s="251"/>
      <c r="L26" s="142">
        <v>2960</v>
      </c>
      <c r="M26" s="242"/>
      <c r="N26" s="142">
        <v>1462</v>
      </c>
    </row>
    <row r="27" spans="1:14" ht="18.95" customHeight="1">
      <c r="A27" s="60" t="s">
        <v>113</v>
      </c>
      <c r="B27" s="60"/>
      <c r="F27" s="64">
        <v>8</v>
      </c>
      <c r="H27" s="143">
        <v>961</v>
      </c>
      <c r="I27" s="8"/>
      <c r="J27" s="143">
        <v>965</v>
      </c>
      <c r="K27" s="8"/>
      <c r="L27" s="143">
        <v>953</v>
      </c>
      <c r="M27" s="243"/>
      <c r="N27" s="143">
        <v>953</v>
      </c>
    </row>
    <row r="28" spans="1:14" ht="18.95" customHeight="1">
      <c r="A28" s="60" t="s">
        <v>114</v>
      </c>
      <c r="B28" s="60"/>
      <c r="F28" s="64">
        <v>8</v>
      </c>
      <c r="H28" s="244">
        <v>0</v>
      </c>
      <c r="I28" s="244"/>
      <c r="J28" s="142">
        <v>2602</v>
      </c>
      <c r="K28" s="8"/>
      <c r="L28" s="244">
        <v>0</v>
      </c>
      <c r="M28" s="143"/>
      <c r="N28" s="143">
        <v>2417</v>
      </c>
    </row>
    <row r="29" spans="1:14" ht="18.95" customHeight="1">
      <c r="A29" s="60" t="s">
        <v>44</v>
      </c>
      <c r="B29" s="60"/>
      <c r="F29" s="64">
        <v>9</v>
      </c>
      <c r="H29" s="244">
        <v>0</v>
      </c>
      <c r="I29" s="244"/>
      <c r="J29" s="244">
        <v>0</v>
      </c>
      <c r="K29" s="8"/>
      <c r="L29" s="143">
        <v>83967</v>
      </c>
      <c r="M29" s="143"/>
      <c r="N29" s="143">
        <v>85730</v>
      </c>
    </row>
    <row r="30" spans="1:14" ht="18.95" customHeight="1">
      <c r="A30" s="60" t="s">
        <v>150</v>
      </c>
      <c r="B30" s="60"/>
      <c r="H30" s="142">
        <v>1422</v>
      </c>
      <c r="I30" s="8"/>
      <c r="J30" s="142">
        <v>3182</v>
      </c>
      <c r="K30" s="244"/>
      <c r="L30" s="244">
        <v>0</v>
      </c>
      <c r="M30" s="244"/>
      <c r="N30" s="244">
        <v>0</v>
      </c>
    </row>
    <row r="31" spans="1:14" ht="18.95" customHeight="1">
      <c r="A31" s="60" t="s">
        <v>6</v>
      </c>
      <c r="B31" s="60"/>
      <c r="F31" s="64">
        <v>10</v>
      </c>
      <c r="H31" s="142">
        <v>578772</v>
      </c>
      <c r="I31" s="143"/>
      <c r="J31" s="142">
        <v>428104</v>
      </c>
      <c r="K31" s="142"/>
      <c r="L31" s="143">
        <v>572527</v>
      </c>
      <c r="M31" s="242"/>
      <c r="N31" s="143">
        <v>406171</v>
      </c>
    </row>
    <row r="32" spans="1:14" ht="18.95" customHeight="1">
      <c r="A32" s="60" t="s">
        <v>93</v>
      </c>
      <c r="F32" s="64">
        <v>11</v>
      </c>
      <c r="H32" s="142">
        <v>14570</v>
      </c>
      <c r="I32" s="244"/>
      <c r="J32" s="142">
        <v>883</v>
      </c>
      <c r="K32" s="233"/>
      <c r="L32" s="244">
        <v>0</v>
      </c>
      <c r="M32" s="233"/>
      <c r="N32" s="244">
        <v>0</v>
      </c>
    </row>
    <row r="33" spans="1:14" ht="18.95" customHeight="1">
      <c r="A33" s="82" t="s">
        <v>79</v>
      </c>
      <c r="B33" s="60"/>
      <c r="F33" s="64">
        <v>12</v>
      </c>
      <c r="H33" s="142">
        <v>43466</v>
      </c>
      <c r="I33" s="143"/>
      <c r="J33" s="142">
        <v>51208</v>
      </c>
      <c r="K33" s="142"/>
      <c r="L33" s="233">
        <v>0</v>
      </c>
      <c r="M33" s="244"/>
      <c r="N33" s="233">
        <v>0</v>
      </c>
    </row>
    <row r="34" spans="1:14" ht="18.95" customHeight="1">
      <c r="A34" s="82" t="s">
        <v>78</v>
      </c>
      <c r="B34" s="60"/>
      <c r="H34" s="142">
        <v>30458</v>
      </c>
      <c r="I34" s="143"/>
      <c r="J34" s="142">
        <v>30456</v>
      </c>
      <c r="K34" s="142"/>
      <c r="L34" s="233">
        <v>0</v>
      </c>
      <c r="M34" s="244"/>
      <c r="N34" s="233">
        <v>0</v>
      </c>
    </row>
    <row r="35" spans="1:14" ht="18.95" customHeight="1">
      <c r="A35" s="60" t="s">
        <v>138</v>
      </c>
      <c r="B35" s="60"/>
      <c r="F35" s="64">
        <v>13</v>
      </c>
      <c r="H35" s="242">
        <v>12323</v>
      </c>
      <c r="I35" s="143"/>
      <c r="J35" s="242">
        <v>13868</v>
      </c>
      <c r="K35" s="251"/>
      <c r="L35" s="143">
        <v>306</v>
      </c>
      <c r="M35" s="242"/>
      <c r="N35" s="143">
        <v>387</v>
      </c>
    </row>
    <row r="36" spans="1:14" ht="18.95" customHeight="1">
      <c r="A36" s="60" t="s">
        <v>151</v>
      </c>
      <c r="B36" s="60"/>
      <c r="F36" s="64">
        <v>14</v>
      </c>
      <c r="H36" s="242">
        <v>37285</v>
      </c>
      <c r="I36" s="143"/>
      <c r="J36" s="242">
        <v>97</v>
      </c>
      <c r="K36" s="251"/>
      <c r="L36" s="143">
        <v>30549</v>
      </c>
      <c r="M36" s="242"/>
      <c r="N36" s="233">
        <v>0</v>
      </c>
    </row>
    <row r="37" spans="1:14" ht="18.95" customHeight="1">
      <c r="A37" s="60" t="s">
        <v>7</v>
      </c>
      <c r="B37" s="60"/>
      <c r="H37" s="242">
        <v>6391</v>
      </c>
      <c r="I37" s="143"/>
      <c r="J37" s="242">
        <v>6548</v>
      </c>
      <c r="K37" s="251"/>
      <c r="L37" s="211">
        <v>0</v>
      </c>
      <c r="M37" s="242"/>
      <c r="N37" s="211">
        <v>0</v>
      </c>
    </row>
    <row r="38" spans="1:14" ht="18.95" customHeight="1">
      <c r="A38" s="60" t="s">
        <v>8</v>
      </c>
      <c r="B38" s="60"/>
      <c r="H38" s="142">
        <v>5286</v>
      </c>
      <c r="I38" s="143"/>
      <c r="J38" s="142">
        <v>5549</v>
      </c>
      <c r="K38" s="142"/>
      <c r="L38" s="143">
        <v>867</v>
      </c>
      <c r="M38" s="242"/>
      <c r="N38" s="143">
        <v>1713</v>
      </c>
    </row>
    <row r="39" spans="1:14" ht="18.95" customHeight="1">
      <c r="B39" s="66" t="s">
        <v>45</v>
      </c>
      <c r="H39" s="83">
        <f>SUM(H26:H38)</f>
        <v>734749</v>
      </c>
      <c r="J39" s="83">
        <f>SUM(J26:J38)</f>
        <v>545754</v>
      </c>
      <c r="L39" s="83">
        <f>SUM(L26:L38)</f>
        <v>692129</v>
      </c>
      <c r="M39" s="78"/>
      <c r="N39" s="83">
        <f>SUM(N26:N38)</f>
        <v>498833</v>
      </c>
    </row>
    <row r="40" spans="1:14" ht="18.95" customHeight="1" thickBot="1">
      <c r="A40" s="66" t="s">
        <v>65</v>
      </c>
      <c r="H40" s="84">
        <f>SUM(H23,H39)</f>
        <v>1085858</v>
      </c>
      <c r="J40" s="84">
        <f>SUM(J23+J39)</f>
        <v>1036833</v>
      </c>
      <c r="L40" s="84">
        <f>SUM(L23+L39)</f>
        <v>972651</v>
      </c>
      <c r="M40" s="85"/>
      <c r="N40" s="84">
        <f>SUM(N23+N39)</f>
        <v>931067</v>
      </c>
    </row>
    <row r="41" spans="1:14" ht="18.95" customHeight="1" thickTop="1">
      <c r="A41" s="66"/>
      <c r="H41" s="78"/>
      <c r="J41" s="78"/>
      <c r="L41" s="78"/>
      <c r="M41" s="85"/>
      <c r="N41" s="78"/>
    </row>
    <row r="42" spans="1:14" s="67" customFormat="1" ht="20.100000000000001" customHeight="1">
      <c r="A42" s="67" t="s">
        <v>56</v>
      </c>
      <c r="F42" s="68"/>
      <c r="G42" s="69"/>
      <c r="L42" s="70"/>
      <c r="M42" s="70"/>
      <c r="N42" s="70"/>
    </row>
    <row r="43" spans="1:14" s="67" customFormat="1" ht="20.100000000000001" customHeight="1">
      <c r="A43" s="67" t="s">
        <v>180</v>
      </c>
      <c r="F43" s="68"/>
      <c r="G43" s="69"/>
      <c r="L43" s="70"/>
      <c r="M43" s="70"/>
      <c r="N43" s="70"/>
    </row>
    <row r="44" spans="1:14" s="67" customFormat="1" ht="20.100000000000001" customHeight="1">
      <c r="A44" s="67" t="str">
        <f>A3</f>
        <v>As at September 30,2022</v>
      </c>
      <c r="F44" s="68"/>
      <c r="G44" s="69"/>
      <c r="L44" s="70"/>
      <c r="M44" s="70"/>
      <c r="N44" s="70"/>
    </row>
    <row r="45" spans="1:14" s="67" customFormat="1" ht="14.1" customHeight="1">
      <c r="F45" s="68"/>
      <c r="G45" s="69"/>
      <c r="L45" s="70"/>
      <c r="M45" s="70"/>
      <c r="N45" s="70"/>
    </row>
    <row r="46" spans="1:14" s="67" customFormat="1" ht="18" customHeight="1">
      <c r="F46" s="68"/>
      <c r="G46" s="69"/>
      <c r="H46" s="297" t="s">
        <v>175</v>
      </c>
      <c r="I46" s="297"/>
      <c r="J46" s="297"/>
      <c r="K46" s="297"/>
      <c r="L46" s="297"/>
      <c r="M46" s="297"/>
      <c r="N46" s="297"/>
    </row>
    <row r="47" spans="1:14" s="67" customFormat="1" ht="18" customHeight="1">
      <c r="F47" s="68"/>
      <c r="G47" s="69"/>
      <c r="H47" s="295" t="s">
        <v>57</v>
      </c>
      <c r="I47" s="295"/>
      <c r="J47" s="295"/>
      <c r="K47" s="60"/>
      <c r="L47" s="296" t="s">
        <v>59</v>
      </c>
      <c r="M47" s="296"/>
      <c r="N47" s="296"/>
    </row>
    <row r="48" spans="1:14" s="67" customFormat="1" ht="18" customHeight="1">
      <c r="F48" s="68"/>
      <c r="G48" s="69"/>
      <c r="H48" s="293" t="s">
        <v>58</v>
      </c>
      <c r="I48" s="293"/>
      <c r="J48" s="293"/>
      <c r="K48" s="60"/>
      <c r="L48" s="294" t="s">
        <v>60</v>
      </c>
      <c r="M48" s="294"/>
      <c r="N48" s="294"/>
    </row>
    <row r="49" spans="1:14" s="67" customFormat="1" ht="18" customHeight="1">
      <c r="F49" s="68"/>
      <c r="G49" s="69"/>
      <c r="H49" s="64" t="s">
        <v>90</v>
      </c>
      <c r="I49" s="64"/>
      <c r="J49" s="64" t="s">
        <v>90</v>
      </c>
      <c r="K49" s="60"/>
      <c r="L49" s="64" t="s">
        <v>90</v>
      </c>
      <c r="M49" s="71"/>
      <c r="N49" s="64" t="s">
        <v>90</v>
      </c>
    </row>
    <row r="50" spans="1:14" s="67" customFormat="1" ht="18" customHeight="1">
      <c r="F50" s="68"/>
      <c r="G50" s="69"/>
      <c r="H50" s="72" t="s">
        <v>242</v>
      </c>
      <c r="J50" s="72" t="s">
        <v>77</v>
      </c>
      <c r="K50" s="73"/>
      <c r="L50" s="72" t="s">
        <v>242</v>
      </c>
      <c r="N50" s="72" t="s">
        <v>77</v>
      </c>
    </row>
    <row r="51" spans="1:14" s="67" customFormat="1" ht="18" customHeight="1">
      <c r="F51" s="68"/>
      <c r="G51" s="69"/>
      <c r="H51" s="188">
        <v>2022</v>
      </c>
      <c r="J51" s="188">
        <v>2021</v>
      </c>
      <c r="K51" s="73"/>
      <c r="L51" s="188">
        <v>2022</v>
      </c>
      <c r="N51" s="188">
        <v>2021</v>
      </c>
    </row>
    <row r="52" spans="1:14" s="67" customFormat="1" ht="18" customHeight="1">
      <c r="F52" s="68"/>
      <c r="G52" s="69"/>
      <c r="H52" s="186" t="s">
        <v>176</v>
      </c>
      <c r="J52" s="186" t="s">
        <v>178</v>
      </c>
      <c r="K52" s="73"/>
      <c r="L52" s="186" t="s">
        <v>176</v>
      </c>
      <c r="N52" s="186" t="s">
        <v>178</v>
      </c>
    </row>
    <row r="53" spans="1:14" ht="18" customHeight="1">
      <c r="F53" s="139" t="s">
        <v>102</v>
      </c>
      <c r="H53" s="187" t="s">
        <v>177</v>
      </c>
      <c r="J53" s="139"/>
      <c r="L53" s="187" t="s">
        <v>177</v>
      </c>
      <c r="M53" s="63"/>
      <c r="N53" s="139"/>
    </row>
    <row r="54" spans="1:14" ht="23.25" customHeight="1">
      <c r="A54" s="66" t="s">
        <v>9</v>
      </c>
      <c r="H54" s="128"/>
      <c r="I54" s="11"/>
      <c r="J54" s="128"/>
      <c r="K54" s="11"/>
      <c r="L54" s="128"/>
      <c r="M54" s="11"/>
      <c r="N54" s="128"/>
    </row>
    <row r="55" spans="1:14" ht="23.25" customHeight="1">
      <c r="A55" s="66" t="s">
        <v>10</v>
      </c>
      <c r="L55" s="63"/>
      <c r="M55" s="63"/>
      <c r="N55" s="63"/>
    </row>
    <row r="56" spans="1:14" ht="23.25" customHeight="1">
      <c r="A56" s="63" t="s">
        <v>99</v>
      </c>
      <c r="F56" s="86"/>
      <c r="G56" s="87"/>
      <c r="H56" s="142">
        <v>83243</v>
      </c>
      <c r="I56" s="80"/>
      <c r="J56" s="142">
        <v>72248</v>
      </c>
      <c r="K56" s="80"/>
      <c r="L56" s="80">
        <v>60816</v>
      </c>
      <c r="M56" s="80"/>
      <c r="N56" s="143">
        <v>51245</v>
      </c>
    </row>
    <row r="57" spans="1:14" ht="23.25" customHeight="1">
      <c r="A57" s="63" t="s">
        <v>105</v>
      </c>
      <c r="F57" s="86"/>
      <c r="G57" s="87"/>
      <c r="H57" s="142">
        <v>3714</v>
      </c>
      <c r="I57" s="80"/>
      <c r="J57" s="142">
        <v>529</v>
      </c>
      <c r="K57" s="81"/>
      <c r="L57" s="81">
        <v>0</v>
      </c>
      <c r="M57" s="81"/>
      <c r="N57" s="81">
        <v>0</v>
      </c>
    </row>
    <row r="58" spans="1:14" ht="23.25" customHeight="1">
      <c r="A58" s="63" t="s">
        <v>11</v>
      </c>
      <c r="F58" s="86"/>
      <c r="G58" s="87"/>
      <c r="H58" s="81">
        <v>0</v>
      </c>
      <c r="I58" s="80"/>
      <c r="J58" s="142">
        <v>544</v>
      </c>
      <c r="K58" s="80"/>
      <c r="L58" s="81">
        <v>0</v>
      </c>
      <c r="M58" s="81"/>
      <c r="N58" s="81">
        <v>0</v>
      </c>
    </row>
    <row r="59" spans="1:14" ht="23.25" customHeight="1">
      <c r="A59" s="63" t="s">
        <v>170</v>
      </c>
      <c r="F59" s="86"/>
      <c r="G59" s="87"/>
      <c r="H59" s="143">
        <v>3400</v>
      </c>
      <c r="I59" s="80"/>
      <c r="J59" s="142">
        <v>6570</v>
      </c>
      <c r="K59" s="80"/>
      <c r="L59" s="80">
        <v>3400</v>
      </c>
      <c r="M59" s="81"/>
      <c r="N59" s="143">
        <v>6569</v>
      </c>
    </row>
    <row r="60" spans="1:14" ht="23.25" customHeight="1">
      <c r="A60" s="63" t="s">
        <v>111</v>
      </c>
      <c r="G60" s="87"/>
      <c r="H60" s="142">
        <v>7577</v>
      </c>
      <c r="I60" s="80"/>
      <c r="J60" s="142">
        <v>19196</v>
      </c>
      <c r="K60" s="80"/>
      <c r="L60" s="80">
        <v>7577</v>
      </c>
      <c r="M60" s="80"/>
      <c r="N60" s="143">
        <v>19196</v>
      </c>
    </row>
    <row r="61" spans="1:14" ht="23.25" customHeight="1">
      <c r="A61" s="63" t="s">
        <v>12</v>
      </c>
      <c r="F61" s="86"/>
      <c r="G61" s="87"/>
      <c r="H61" s="142">
        <v>382</v>
      </c>
      <c r="I61" s="80"/>
      <c r="J61" s="212">
        <v>771</v>
      </c>
      <c r="K61" s="80"/>
      <c r="L61" s="252">
        <v>71</v>
      </c>
      <c r="M61" s="80"/>
      <c r="N61" s="80">
        <v>37</v>
      </c>
    </row>
    <row r="62" spans="1:14" ht="23.25" customHeight="1">
      <c r="B62" s="66" t="s">
        <v>13</v>
      </c>
      <c r="F62" s="86"/>
      <c r="G62" s="87"/>
      <c r="H62" s="83">
        <f>SUM(H56:H61)</f>
        <v>98316</v>
      </c>
      <c r="I62" s="88"/>
      <c r="J62" s="83">
        <f>SUM(J56:J61)</f>
        <v>99858</v>
      </c>
      <c r="K62" s="88"/>
      <c r="L62" s="83">
        <f>SUM(L56:L61)</f>
        <v>71864</v>
      </c>
      <c r="M62" s="79"/>
      <c r="N62" s="83">
        <f>SUM(N56:N61)</f>
        <v>77047</v>
      </c>
    </row>
    <row r="63" spans="1:14" ht="19.5" customHeight="1">
      <c r="A63" s="66"/>
      <c r="F63" s="86"/>
      <c r="G63" s="87"/>
      <c r="H63" s="88"/>
      <c r="I63" s="88"/>
      <c r="J63" s="88"/>
      <c r="K63" s="88"/>
      <c r="L63" s="88"/>
      <c r="M63" s="79"/>
      <c r="N63" s="88"/>
    </row>
    <row r="64" spans="1:14" ht="23.25" customHeight="1">
      <c r="A64" s="66" t="s">
        <v>14</v>
      </c>
      <c r="F64" s="86"/>
      <c r="G64" s="87"/>
      <c r="H64" s="88"/>
      <c r="I64" s="88"/>
      <c r="J64" s="88"/>
      <c r="K64" s="88"/>
      <c r="L64" s="79"/>
      <c r="M64" s="79"/>
      <c r="N64" s="79"/>
    </row>
    <row r="65" spans="1:14" ht="23.25" customHeight="1">
      <c r="A65" s="63" t="s">
        <v>252</v>
      </c>
      <c r="F65" s="86"/>
      <c r="G65" s="87"/>
      <c r="H65" s="88">
        <v>9745</v>
      </c>
      <c r="I65" s="88"/>
      <c r="J65" s="81">
        <v>0</v>
      </c>
      <c r="K65" s="81"/>
      <c r="L65" s="81">
        <v>0</v>
      </c>
      <c r="M65" s="81"/>
      <c r="N65" s="81">
        <v>0</v>
      </c>
    </row>
    <row r="66" spans="1:14" ht="23.25" customHeight="1">
      <c r="A66" s="63" t="s">
        <v>225</v>
      </c>
      <c r="F66" s="86">
        <v>15</v>
      </c>
      <c r="G66" s="87"/>
      <c r="H66" s="89">
        <v>66647</v>
      </c>
      <c r="I66" s="88"/>
      <c r="J66" s="90">
        <v>76291</v>
      </c>
      <c r="K66" s="88"/>
      <c r="L66" s="81">
        <v>0</v>
      </c>
      <c r="M66" s="79"/>
      <c r="N66" s="81">
        <v>0</v>
      </c>
    </row>
    <row r="67" spans="1:14" ht="23.25" customHeight="1">
      <c r="A67" s="63" t="s">
        <v>244</v>
      </c>
      <c r="F67" s="86">
        <v>16</v>
      </c>
      <c r="G67" s="87"/>
      <c r="H67" s="81">
        <v>0</v>
      </c>
      <c r="I67" s="88"/>
      <c r="J67" s="89">
        <v>35295</v>
      </c>
      <c r="K67" s="88"/>
      <c r="L67" s="81">
        <v>0</v>
      </c>
      <c r="M67" s="89"/>
      <c r="N67" s="89">
        <v>35295</v>
      </c>
    </row>
    <row r="68" spans="1:14" ht="23.25" customHeight="1">
      <c r="A68" s="63" t="s">
        <v>69</v>
      </c>
      <c r="F68" s="86"/>
      <c r="G68" s="87"/>
      <c r="H68" s="89">
        <v>43553</v>
      </c>
      <c r="I68" s="88"/>
      <c r="J68" s="89">
        <v>43553</v>
      </c>
      <c r="K68" s="88"/>
      <c r="L68" s="89">
        <v>37826</v>
      </c>
      <c r="M68" s="89"/>
      <c r="N68" s="89">
        <v>37826</v>
      </c>
    </row>
    <row r="69" spans="1:14" ht="23.25" customHeight="1">
      <c r="A69" s="63" t="s">
        <v>64</v>
      </c>
      <c r="F69" s="86"/>
      <c r="G69" s="87"/>
      <c r="H69" s="79">
        <v>5082</v>
      </c>
      <c r="I69" s="88"/>
      <c r="J69" s="89">
        <v>4307</v>
      </c>
      <c r="K69" s="88"/>
      <c r="L69" s="79">
        <v>3864</v>
      </c>
      <c r="M69" s="79"/>
      <c r="N69" s="89">
        <v>3423</v>
      </c>
    </row>
    <row r="70" spans="1:14" ht="23.25" customHeight="1">
      <c r="A70" s="63" t="s">
        <v>152</v>
      </c>
      <c r="F70" s="86"/>
      <c r="G70" s="87"/>
      <c r="H70" s="208">
        <v>505</v>
      </c>
      <c r="I70" s="88"/>
      <c r="J70" s="208">
        <v>505</v>
      </c>
      <c r="K70" s="88"/>
      <c r="L70" s="208">
        <v>505</v>
      </c>
      <c r="M70" s="89"/>
      <c r="N70" s="208">
        <v>505</v>
      </c>
    </row>
    <row r="71" spans="1:14" ht="23.25" customHeight="1">
      <c r="B71" s="66" t="s">
        <v>15</v>
      </c>
      <c r="F71" s="71"/>
      <c r="G71" s="91"/>
      <c r="H71" s="83">
        <f>SUM(H65:H70)</f>
        <v>125532</v>
      </c>
      <c r="I71" s="75"/>
      <c r="J71" s="83">
        <f>SUM(J65:J70)</f>
        <v>159951</v>
      </c>
      <c r="K71" s="75"/>
      <c r="L71" s="83">
        <f>SUM(L65:L70)</f>
        <v>42195</v>
      </c>
      <c r="M71" s="79"/>
      <c r="N71" s="83">
        <f>SUM(N65:N70)</f>
        <v>77049</v>
      </c>
    </row>
    <row r="72" spans="1:14" ht="23.25" customHeight="1">
      <c r="A72" s="66" t="s">
        <v>16</v>
      </c>
      <c r="F72" s="71"/>
      <c r="G72" s="91"/>
      <c r="H72" s="83">
        <f>SUM(H62+H71)</f>
        <v>223848</v>
      </c>
      <c r="I72" s="75"/>
      <c r="J72" s="83">
        <f>SUM(J62+J71)</f>
        <v>259809</v>
      </c>
      <c r="K72" s="75"/>
      <c r="L72" s="83">
        <f>SUM(L62+L71)</f>
        <v>114059</v>
      </c>
      <c r="M72" s="79"/>
      <c r="N72" s="83">
        <f>SUM(N62+N71)</f>
        <v>154096</v>
      </c>
    </row>
    <row r="73" spans="1:14" ht="23.25" customHeight="1">
      <c r="A73" s="66"/>
      <c r="F73" s="71"/>
      <c r="G73" s="91"/>
      <c r="H73" s="78"/>
      <c r="I73" s="75"/>
      <c r="J73" s="78"/>
      <c r="K73" s="75"/>
      <c r="L73" s="78"/>
      <c r="M73" s="79"/>
      <c r="N73" s="78"/>
    </row>
    <row r="74" spans="1:14" ht="20.100000000000001" customHeight="1">
      <c r="A74" s="67" t="s">
        <v>56</v>
      </c>
      <c r="B74" s="67"/>
      <c r="C74" s="67"/>
      <c r="D74" s="67"/>
      <c r="E74" s="67"/>
      <c r="F74" s="71"/>
      <c r="G74" s="91"/>
      <c r="H74" s="75"/>
      <c r="I74" s="75"/>
      <c r="J74" s="75"/>
      <c r="K74" s="75"/>
      <c r="L74" s="79"/>
      <c r="M74" s="79"/>
      <c r="N74" s="79"/>
    </row>
    <row r="75" spans="1:14" ht="20.100000000000001" customHeight="1">
      <c r="A75" s="67" t="s">
        <v>172</v>
      </c>
      <c r="B75" s="67"/>
      <c r="C75" s="67"/>
      <c r="D75" s="67"/>
      <c r="E75" s="67"/>
      <c r="F75" s="71"/>
      <c r="G75" s="91"/>
      <c r="H75" s="75"/>
      <c r="I75" s="75"/>
      <c r="J75" s="75"/>
      <c r="K75" s="75"/>
      <c r="L75" s="79"/>
      <c r="M75" s="79"/>
      <c r="N75" s="79"/>
    </row>
    <row r="76" spans="1:14" s="67" customFormat="1" ht="20.100000000000001" customHeight="1">
      <c r="A76" s="67" t="str">
        <f>A3</f>
        <v>As at September 30,2022</v>
      </c>
      <c r="F76" s="68"/>
      <c r="G76" s="69"/>
      <c r="L76" s="70"/>
      <c r="M76" s="70"/>
      <c r="N76" s="70"/>
    </row>
    <row r="77" spans="1:14" s="67" customFormat="1" ht="14.1" customHeight="1">
      <c r="F77" s="68"/>
      <c r="G77" s="69"/>
      <c r="L77" s="70"/>
      <c r="M77" s="70"/>
      <c r="N77" s="70"/>
    </row>
    <row r="78" spans="1:14" s="67" customFormat="1" ht="18" customHeight="1">
      <c r="F78" s="68"/>
      <c r="G78" s="69"/>
      <c r="H78" s="297" t="s">
        <v>175</v>
      </c>
      <c r="I78" s="297"/>
      <c r="J78" s="297"/>
      <c r="K78" s="297"/>
      <c r="L78" s="297"/>
      <c r="M78" s="297"/>
      <c r="N78" s="297"/>
    </row>
    <row r="79" spans="1:14" s="67" customFormat="1" ht="18" customHeight="1">
      <c r="F79" s="68"/>
      <c r="G79" s="69"/>
      <c r="H79" s="295" t="s">
        <v>57</v>
      </c>
      <c r="I79" s="295"/>
      <c r="J79" s="295"/>
      <c r="K79" s="60"/>
      <c r="L79" s="296" t="s">
        <v>59</v>
      </c>
      <c r="M79" s="296"/>
      <c r="N79" s="296"/>
    </row>
    <row r="80" spans="1:14" s="67" customFormat="1" ht="18" customHeight="1">
      <c r="F80" s="68"/>
      <c r="G80" s="69"/>
      <c r="H80" s="293" t="s">
        <v>58</v>
      </c>
      <c r="I80" s="293"/>
      <c r="J80" s="293"/>
      <c r="K80" s="60"/>
      <c r="L80" s="294" t="s">
        <v>60</v>
      </c>
      <c r="M80" s="294"/>
      <c r="N80" s="294"/>
    </row>
    <row r="81" spans="1:14" s="67" customFormat="1" ht="18" customHeight="1">
      <c r="F81" s="68"/>
      <c r="G81" s="69"/>
      <c r="H81" s="64" t="s">
        <v>90</v>
      </c>
      <c r="I81" s="64"/>
      <c r="J81" s="64" t="s">
        <v>90</v>
      </c>
      <c r="K81" s="60"/>
      <c r="L81" s="64" t="s">
        <v>90</v>
      </c>
      <c r="M81" s="71"/>
      <c r="N81" s="64" t="s">
        <v>90</v>
      </c>
    </row>
    <row r="82" spans="1:14" s="67" customFormat="1" ht="18" customHeight="1">
      <c r="F82" s="68"/>
      <c r="G82" s="69"/>
      <c r="H82" s="72" t="s">
        <v>242</v>
      </c>
      <c r="J82" s="72" t="s">
        <v>77</v>
      </c>
      <c r="K82" s="73"/>
      <c r="L82" s="72" t="s">
        <v>242</v>
      </c>
      <c r="N82" s="72" t="s">
        <v>77</v>
      </c>
    </row>
    <row r="83" spans="1:14" s="67" customFormat="1" ht="18" customHeight="1">
      <c r="F83" s="68"/>
      <c r="G83" s="69"/>
      <c r="H83" s="64">
        <v>2022</v>
      </c>
      <c r="J83" s="64">
        <v>2021</v>
      </c>
      <c r="K83" s="73"/>
      <c r="L83" s="64">
        <v>2022</v>
      </c>
      <c r="N83" s="64">
        <v>2021</v>
      </c>
    </row>
    <row r="84" spans="1:14" s="67" customFormat="1" ht="18" customHeight="1">
      <c r="F84" s="68"/>
      <c r="G84" s="69"/>
      <c r="H84" s="186" t="s">
        <v>176</v>
      </c>
      <c r="J84" s="186" t="s">
        <v>178</v>
      </c>
      <c r="K84" s="73"/>
      <c r="L84" s="186" t="s">
        <v>176</v>
      </c>
      <c r="N84" s="186" t="s">
        <v>178</v>
      </c>
    </row>
    <row r="85" spans="1:14" ht="18" customHeight="1">
      <c r="F85" s="139" t="s">
        <v>102</v>
      </c>
      <c r="H85" s="187" t="s">
        <v>177</v>
      </c>
      <c r="J85" s="139"/>
      <c r="L85" s="187" t="s">
        <v>177</v>
      </c>
      <c r="M85" s="63"/>
      <c r="N85" s="139"/>
    </row>
    <row r="86" spans="1:14" ht="18.95" customHeight="1">
      <c r="A86" s="66" t="s">
        <v>200</v>
      </c>
      <c r="H86" s="128"/>
      <c r="I86" s="11"/>
      <c r="J86" s="128"/>
      <c r="K86" s="11"/>
      <c r="L86" s="128"/>
      <c r="M86" s="11"/>
      <c r="N86" s="128"/>
    </row>
    <row r="87" spans="1:14" ht="18.95" customHeight="1">
      <c r="A87" s="67" t="s">
        <v>17</v>
      </c>
      <c r="H87" s="74"/>
      <c r="I87" s="74"/>
      <c r="J87" s="74"/>
      <c r="K87" s="74"/>
      <c r="L87" s="74"/>
      <c r="M87" s="74"/>
      <c r="N87" s="74"/>
    </row>
    <row r="88" spans="1:14" ht="18.95" customHeight="1">
      <c r="A88" s="63" t="s">
        <v>18</v>
      </c>
      <c r="L88" s="79"/>
      <c r="M88" s="79"/>
      <c r="N88" s="79"/>
    </row>
    <row r="89" spans="1:14" ht="18.95" customHeight="1">
      <c r="B89" s="63" t="s">
        <v>19</v>
      </c>
    </row>
    <row r="90" spans="1:14" ht="18.95" customHeight="1">
      <c r="D90" s="63" t="s">
        <v>230</v>
      </c>
    </row>
    <row r="91" spans="1:14" ht="18.95" customHeight="1">
      <c r="D91" s="63" t="s">
        <v>201</v>
      </c>
    </row>
    <row r="92" spans="1:14" ht="18.95" customHeight="1">
      <c r="D92" s="63" t="s">
        <v>181</v>
      </c>
      <c r="H92" s="92"/>
      <c r="I92" s="62"/>
      <c r="J92" s="92"/>
      <c r="K92" s="92"/>
      <c r="L92" s="92"/>
      <c r="M92" s="62"/>
      <c r="N92" s="92"/>
    </row>
    <row r="93" spans="1:14" ht="18.95" customHeight="1" thickBot="1">
      <c r="D93" s="63" t="s">
        <v>202</v>
      </c>
      <c r="F93" s="64">
        <v>17</v>
      </c>
      <c r="H93" s="229">
        <v>767975</v>
      </c>
      <c r="I93" s="62"/>
      <c r="J93" s="144">
        <v>623815</v>
      </c>
      <c r="K93" s="92"/>
      <c r="L93" s="229">
        <v>767975</v>
      </c>
      <c r="M93" s="62"/>
      <c r="N93" s="144">
        <v>623815</v>
      </c>
    </row>
    <row r="94" spans="1:14" ht="18.95" customHeight="1" thickTop="1">
      <c r="B94" s="63" t="s">
        <v>20</v>
      </c>
    </row>
    <row r="95" spans="1:14" ht="18.95" customHeight="1">
      <c r="D95" s="63" t="s">
        <v>254</v>
      </c>
      <c r="H95" s="93"/>
      <c r="I95" s="62"/>
      <c r="J95" s="93"/>
      <c r="K95" s="94"/>
      <c r="L95" s="93"/>
      <c r="M95" s="62"/>
      <c r="N95" s="93"/>
    </row>
    <row r="96" spans="1:14" ht="18.95" customHeight="1">
      <c r="D96" s="63" t="s">
        <v>201</v>
      </c>
      <c r="H96" s="93">
        <f>'SH6 Conso'!D20</f>
        <v>531087</v>
      </c>
      <c r="I96" s="62"/>
      <c r="J96" s="145"/>
      <c r="K96" s="94"/>
      <c r="L96" s="93">
        <f>'SH7 Sepa'!D19</f>
        <v>531087</v>
      </c>
      <c r="M96" s="62"/>
      <c r="N96" s="145"/>
    </row>
    <row r="97" spans="1:14" ht="18.95" customHeight="1">
      <c r="D97" s="63" t="s">
        <v>153</v>
      </c>
      <c r="H97" s="93"/>
      <c r="I97" s="62"/>
      <c r="J97" s="145"/>
      <c r="K97" s="94"/>
      <c r="L97" s="93"/>
      <c r="M97" s="62"/>
      <c r="N97" s="145"/>
    </row>
    <row r="98" spans="1:14" ht="18.95" customHeight="1">
      <c r="D98" s="63" t="s">
        <v>201</v>
      </c>
      <c r="H98" s="93"/>
      <c r="I98" s="62"/>
      <c r="J98" s="145">
        <f>'SH6 Conso'!D14</f>
        <v>475017</v>
      </c>
      <c r="K98" s="94"/>
      <c r="L98" s="93"/>
      <c r="M98" s="62"/>
      <c r="N98" s="145">
        <v>475017</v>
      </c>
    </row>
    <row r="99" spans="1:14" ht="18.95" customHeight="1">
      <c r="A99" s="63" t="s">
        <v>46</v>
      </c>
      <c r="H99" s="93">
        <f>'SH6 Conso'!F20</f>
        <v>930381</v>
      </c>
      <c r="I99" s="62"/>
      <c r="J99" s="145">
        <f>'SH6 Conso'!F14</f>
        <v>824733</v>
      </c>
      <c r="K99" s="94"/>
      <c r="L99" s="93">
        <f>'SH7 Sepa'!F19</f>
        <v>930381</v>
      </c>
      <c r="M99" s="62"/>
      <c r="N99" s="145">
        <v>824733</v>
      </c>
    </row>
    <row r="100" spans="1:14" ht="18.95" customHeight="1">
      <c r="A100" s="63" t="s">
        <v>74</v>
      </c>
      <c r="F100" s="63"/>
      <c r="G100" s="63"/>
      <c r="H100" s="79"/>
      <c r="L100" s="79"/>
      <c r="M100" s="79"/>
      <c r="N100" s="79"/>
    </row>
    <row r="101" spans="1:14" ht="23.25" customHeight="1">
      <c r="B101" s="63" t="s">
        <v>103</v>
      </c>
      <c r="H101" s="93">
        <f>'SH6 Conso'!H20</f>
        <v>20900</v>
      </c>
      <c r="I101" s="62"/>
      <c r="J101" s="145">
        <f>'SH6 Conso'!H14</f>
        <v>20900</v>
      </c>
      <c r="K101" s="95"/>
      <c r="L101" s="93">
        <f>'SH7 Sepa'!H19</f>
        <v>20900</v>
      </c>
      <c r="M101" s="96"/>
      <c r="N101" s="146">
        <v>20900</v>
      </c>
    </row>
    <row r="102" spans="1:14" ht="23.25" customHeight="1">
      <c r="B102" s="63" t="s">
        <v>104</v>
      </c>
      <c r="H102" s="131">
        <f>'SH6 Conso'!J20</f>
        <v>-811695</v>
      </c>
      <c r="I102" s="79"/>
      <c r="J102" s="131">
        <f>'SH6 Conso'!J14</f>
        <v>-742448</v>
      </c>
      <c r="K102" s="97"/>
      <c r="L102" s="131">
        <f>+'SH7 Sepa'!J19</f>
        <v>-779317</v>
      </c>
      <c r="M102" s="97"/>
      <c r="N102" s="131">
        <v>-707326</v>
      </c>
    </row>
    <row r="103" spans="1:14" ht="23.25" customHeight="1">
      <c r="A103" s="63" t="s">
        <v>140</v>
      </c>
      <c r="F103" s="64">
        <v>16</v>
      </c>
      <c r="H103" s="81">
        <f>'SH6 Conso'!L20</f>
        <v>0</v>
      </c>
      <c r="I103" s="79"/>
      <c r="J103" s="93">
        <f>'SH6 Conso'!L14</f>
        <v>1713</v>
      </c>
      <c r="K103" s="97"/>
      <c r="L103" s="81">
        <f>'SH7 Sepa'!L19</f>
        <v>0</v>
      </c>
      <c r="M103" s="97"/>
      <c r="N103" s="93">
        <v>1713</v>
      </c>
    </row>
    <row r="104" spans="1:14" ht="23.25" customHeight="1">
      <c r="A104" s="63" t="s">
        <v>149</v>
      </c>
      <c r="H104" s="81">
        <f>'SH6 Conso'!N20</f>
        <v>0</v>
      </c>
      <c r="I104" s="79"/>
      <c r="J104" s="93">
        <f>'SH6 Conso'!N14</f>
        <v>6393</v>
      </c>
      <c r="K104" s="97"/>
      <c r="L104" s="81">
        <f>'SH7 Sepa'!N19</f>
        <v>0</v>
      </c>
      <c r="M104" s="97"/>
      <c r="N104" s="93">
        <v>6393</v>
      </c>
    </row>
    <row r="105" spans="1:14" ht="23.25" customHeight="1">
      <c r="A105" s="98" t="s">
        <v>71</v>
      </c>
      <c r="H105" s="197">
        <f>'SH6 Conso'!V20</f>
        <v>182885</v>
      </c>
      <c r="I105" s="79"/>
      <c r="J105" s="197">
        <f>'SH6 Conso'!V20</f>
        <v>182885</v>
      </c>
      <c r="K105" s="90"/>
      <c r="L105" s="198">
        <v>155541</v>
      </c>
      <c r="M105" s="199"/>
      <c r="N105" s="198">
        <v>155541</v>
      </c>
    </row>
    <row r="106" spans="1:14" ht="23.25" customHeight="1">
      <c r="A106" s="66" t="s">
        <v>255</v>
      </c>
      <c r="B106" s="66"/>
      <c r="F106" s="86"/>
      <c r="G106" s="87"/>
      <c r="H106" s="78">
        <f>SUM(H95:H105)</f>
        <v>853558</v>
      </c>
      <c r="I106" s="88"/>
      <c r="J106" s="78">
        <f>SUM(J95:J105)</f>
        <v>769193</v>
      </c>
      <c r="K106" s="195"/>
      <c r="L106" s="78">
        <f>SUM(L96:L105)</f>
        <v>858592</v>
      </c>
      <c r="M106" s="78"/>
      <c r="N106" s="78">
        <f>SUM(N95:N105)</f>
        <v>776971</v>
      </c>
    </row>
    <row r="107" spans="1:14" ht="23.25" customHeight="1">
      <c r="A107" s="63" t="s">
        <v>23</v>
      </c>
      <c r="F107" s="86"/>
      <c r="G107" s="87"/>
      <c r="H107" s="198">
        <f>'SH6 Conso'!Z20</f>
        <v>8452</v>
      </c>
      <c r="I107" s="78"/>
      <c r="J107" s="142">
        <v>7831</v>
      </c>
      <c r="K107" s="196"/>
      <c r="L107" s="230">
        <v>0</v>
      </c>
      <c r="M107" s="196"/>
      <c r="N107" s="196">
        <v>0</v>
      </c>
    </row>
    <row r="108" spans="1:14" ht="23.25" customHeight="1">
      <c r="A108" s="66" t="s">
        <v>22</v>
      </c>
      <c r="F108" s="86"/>
      <c r="G108" s="87"/>
      <c r="H108" s="83">
        <f>SUM(H106:H107)</f>
        <v>862010</v>
      </c>
      <c r="I108" s="88"/>
      <c r="J108" s="83">
        <f>SUM(J106:J107)</f>
        <v>777024</v>
      </c>
      <c r="K108" s="88"/>
      <c r="L108" s="83">
        <f>SUM(L106:L107)</f>
        <v>858592</v>
      </c>
      <c r="M108" s="79"/>
      <c r="N108" s="83">
        <f>SUM(N106:N107)</f>
        <v>776971</v>
      </c>
    </row>
    <row r="109" spans="1:14" ht="23.25" customHeight="1" thickBot="1">
      <c r="A109" s="66" t="s">
        <v>21</v>
      </c>
      <c r="F109" s="86"/>
      <c r="G109" s="87"/>
      <c r="H109" s="84">
        <f>SUM(H72+H108)</f>
        <v>1085858</v>
      </c>
      <c r="I109" s="88"/>
      <c r="J109" s="84">
        <f>SUM(J72+J108)</f>
        <v>1036833</v>
      </c>
      <c r="K109" s="88"/>
      <c r="L109" s="84">
        <f>SUM(L72+L108)</f>
        <v>972651</v>
      </c>
      <c r="M109" s="79"/>
      <c r="N109" s="84">
        <f>SUM(N72+N108)</f>
        <v>931067</v>
      </c>
    </row>
    <row r="110" spans="1:14" ht="23.25" customHeight="1" thickTop="1"/>
  </sheetData>
  <mergeCells count="16">
    <mergeCell ref="H80:J80"/>
    <mergeCell ref="L80:N80"/>
    <mergeCell ref="H5:N5"/>
    <mergeCell ref="H79:J79"/>
    <mergeCell ref="L79:N79"/>
    <mergeCell ref="H46:N46"/>
    <mergeCell ref="H78:N78"/>
    <mergeCell ref="A21:E21"/>
    <mergeCell ref="H48:J48"/>
    <mergeCell ref="L48:N48"/>
    <mergeCell ref="H6:J6"/>
    <mergeCell ref="H7:J7"/>
    <mergeCell ref="L6:N6"/>
    <mergeCell ref="L7:N7"/>
    <mergeCell ref="H47:J47"/>
    <mergeCell ref="L47:N47"/>
  </mergeCells>
  <pageMargins left="0.6692913385826772" right="0.70866141732283472" top="0.47244094488188981" bottom="0.47244094488188981" header="0.51181102362204722" footer="0.51181102362204722"/>
  <pageSetup paperSize="9" scale="89" fitToHeight="0" orientation="portrait" useFirstPageNumber="1" r:id="rId1"/>
  <headerFooter alignWithMargins="0">
    <oddFooter>&amp;L&amp;14The condensed notes to the interim financial information are an integral part of this interim financial information.&amp;R&amp;14&amp;P</oddFooter>
  </headerFooter>
  <rowBreaks count="2" manualBreakCount="2">
    <brk id="41" max="13" man="1"/>
    <brk id="73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W72"/>
  <sheetViews>
    <sheetView view="pageBreakPreview" topLeftCell="A64" zoomScaleNormal="85" zoomScaleSheetLayoutView="100" workbookViewId="0">
      <selection activeCell="F76" sqref="F76"/>
    </sheetView>
  </sheetViews>
  <sheetFormatPr defaultColWidth="20.85546875" defaultRowHeight="21"/>
  <cols>
    <col min="1" max="2" width="2" style="3" customWidth="1"/>
    <col min="3" max="3" width="48.42578125" style="3" customWidth="1"/>
    <col min="4" max="4" width="9.140625" style="4" customWidth="1"/>
    <col min="5" max="5" width="1.7109375" style="4" customWidth="1"/>
    <col min="6" max="6" width="12.85546875" style="3" customWidth="1"/>
    <col min="7" max="7" width="1.5703125" style="3" customWidth="1"/>
    <col min="8" max="8" width="12.85546875" style="3" customWidth="1"/>
    <col min="9" max="9" width="1.5703125" style="3" customWidth="1"/>
    <col min="10" max="10" width="12.85546875" style="3" customWidth="1"/>
    <col min="11" max="11" width="1.5703125" style="3" customWidth="1"/>
    <col min="12" max="12" width="12.85546875" style="3" customWidth="1"/>
    <col min="13" max="16384" width="20.85546875" style="3"/>
  </cols>
  <sheetData>
    <row r="1" spans="1:16377" ht="20.100000000000001" customHeight="1">
      <c r="D1" s="3"/>
      <c r="E1" s="3"/>
      <c r="L1" s="189" t="s">
        <v>176</v>
      </c>
    </row>
    <row r="2" spans="1:16377" ht="20.100000000000001" customHeight="1">
      <c r="A2" s="213"/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190" t="s">
        <v>177</v>
      </c>
      <c r="M2" s="213"/>
      <c r="N2" s="213"/>
      <c r="O2" s="213"/>
      <c r="P2" s="213"/>
      <c r="Q2" s="213"/>
      <c r="R2" s="213"/>
      <c r="S2" s="213"/>
      <c r="T2" s="213"/>
      <c r="U2" s="213"/>
      <c r="V2" s="213"/>
      <c r="W2" s="213"/>
      <c r="X2" s="213"/>
      <c r="Y2" s="213"/>
      <c r="Z2" s="213"/>
      <c r="AA2" s="213"/>
      <c r="AB2" s="213"/>
      <c r="AC2" s="213"/>
      <c r="AD2" s="213"/>
      <c r="AE2" s="213"/>
      <c r="AF2" s="213"/>
      <c r="AG2" s="213"/>
      <c r="AH2" s="213"/>
      <c r="AI2" s="213"/>
      <c r="AJ2" s="213"/>
      <c r="AK2" s="213"/>
      <c r="AL2" s="213"/>
      <c r="AM2" s="213"/>
      <c r="AN2" s="213"/>
      <c r="AO2" s="213"/>
      <c r="AP2" s="213"/>
      <c r="AQ2" s="213"/>
      <c r="AR2" s="213"/>
      <c r="AS2" s="213"/>
      <c r="AT2" s="213"/>
      <c r="AU2" s="213"/>
      <c r="AV2" s="213"/>
      <c r="AW2" s="213"/>
      <c r="AX2" s="213"/>
      <c r="AY2" s="213"/>
      <c r="AZ2" s="213"/>
      <c r="BA2" s="213"/>
      <c r="BB2" s="213"/>
      <c r="BC2" s="213"/>
      <c r="BD2" s="213"/>
      <c r="BE2" s="213"/>
      <c r="BF2" s="213"/>
      <c r="BG2" s="213"/>
      <c r="BH2" s="213"/>
      <c r="BI2" s="213"/>
      <c r="BJ2" s="213"/>
      <c r="BK2" s="213"/>
      <c r="BL2" s="213"/>
      <c r="BM2" s="213"/>
      <c r="BN2" s="213"/>
      <c r="BO2" s="213"/>
      <c r="BP2" s="213"/>
      <c r="BQ2" s="213"/>
      <c r="BR2" s="213"/>
      <c r="BS2" s="213"/>
      <c r="BT2" s="213"/>
      <c r="BU2" s="213"/>
      <c r="BV2" s="213"/>
      <c r="BW2" s="213"/>
      <c r="BX2" s="213"/>
      <c r="BY2" s="213"/>
      <c r="BZ2" s="213"/>
      <c r="CA2" s="213"/>
      <c r="CB2" s="213"/>
      <c r="CC2" s="213"/>
      <c r="CD2" s="213"/>
      <c r="CE2" s="213"/>
      <c r="CF2" s="213"/>
      <c r="CG2" s="213"/>
      <c r="CH2" s="213"/>
      <c r="CI2" s="213"/>
      <c r="CJ2" s="213"/>
      <c r="CK2" s="213"/>
      <c r="CL2" s="213"/>
      <c r="CM2" s="213"/>
      <c r="CN2" s="213"/>
      <c r="CO2" s="213"/>
      <c r="CP2" s="213"/>
      <c r="CQ2" s="213"/>
      <c r="CR2" s="213"/>
      <c r="CS2" s="213"/>
      <c r="CT2" s="213"/>
      <c r="CU2" s="213"/>
      <c r="CV2" s="213"/>
      <c r="CW2" s="213"/>
      <c r="CX2" s="213"/>
      <c r="CY2" s="213"/>
      <c r="CZ2" s="213"/>
      <c r="DA2" s="213"/>
      <c r="DB2" s="213"/>
      <c r="DC2" s="213"/>
      <c r="DD2" s="213"/>
      <c r="DE2" s="213"/>
      <c r="DF2" s="213"/>
      <c r="DG2" s="213"/>
      <c r="DH2" s="213"/>
      <c r="DI2" s="213"/>
      <c r="DJ2" s="213"/>
      <c r="DK2" s="213"/>
      <c r="DL2" s="213"/>
      <c r="DM2" s="213"/>
      <c r="DN2" s="213"/>
      <c r="DO2" s="213"/>
      <c r="DP2" s="213"/>
      <c r="DQ2" s="213"/>
      <c r="DR2" s="213"/>
      <c r="DS2" s="213"/>
      <c r="DT2" s="213"/>
      <c r="DU2" s="213"/>
      <c r="DV2" s="213"/>
      <c r="DW2" s="213"/>
      <c r="DX2" s="213"/>
      <c r="DY2" s="213"/>
      <c r="DZ2" s="213"/>
      <c r="EA2" s="213"/>
      <c r="EB2" s="213"/>
      <c r="EC2" s="213"/>
      <c r="ED2" s="213"/>
      <c r="EE2" s="213"/>
      <c r="EF2" s="213"/>
      <c r="EG2" s="213"/>
      <c r="EH2" s="213"/>
      <c r="EI2" s="213"/>
      <c r="EJ2" s="213"/>
      <c r="EK2" s="213"/>
      <c r="EL2" s="213"/>
      <c r="EM2" s="213"/>
      <c r="EN2" s="213"/>
      <c r="EO2" s="213"/>
      <c r="EP2" s="213"/>
      <c r="EQ2" s="213"/>
      <c r="ER2" s="213"/>
      <c r="ES2" s="213"/>
      <c r="ET2" s="213"/>
      <c r="EU2" s="213"/>
      <c r="EV2" s="213"/>
      <c r="EW2" s="213"/>
      <c r="EX2" s="213"/>
      <c r="EY2" s="213"/>
      <c r="EZ2" s="213"/>
      <c r="FA2" s="213"/>
      <c r="FB2" s="213"/>
      <c r="FC2" s="213"/>
      <c r="FD2" s="213"/>
      <c r="FE2" s="213"/>
      <c r="FF2" s="213"/>
      <c r="FG2" s="213"/>
      <c r="FH2" s="213"/>
      <c r="FI2" s="213"/>
      <c r="FJ2" s="213"/>
      <c r="FK2" s="213"/>
      <c r="FL2" s="213"/>
      <c r="FM2" s="213"/>
      <c r="FN2" s="213"/>
      <c r="FO2" s="213"/>
      <c r="FP2" s="213"/>
      <c r="FQ2" s="213"/>
      <c r="FR2" s="213"/>
      <c r="FS2" s="213"/>
      <c r="FT2" s="213"/>
      <c r="FU2" s="213"/>
      <c r="FV2" s="213"/>
      <c r="FW2" s="213"/>
      <c r="FX2" s="213"/>
      <c r="FY2" s="213"/>
      <c r="FZ2" s="213"/>
      <c r="GA2" s="213"/>
      <c r="GB2" s="213"/>
      <c r="GC2" s="213"/>
      <c r="GD2" s="213"/>
      <c r="GE2" s="213"/>
      <c r="GF2" s="213"/>
      <c r="GG2" s="213"/>
      <c r="GH2" s="213"/>
      <c r="GI2" s="213"/>
      <c r="GJ2" s="213"/>
      <c r="GK2" s="213"/>
      <c r="GL2" s="213"/>
      <c r="GM2" s="213"/>
      <c r="GN2" s="213"/>
      <c r="GO2" s="213"/>
      <c r="GP2" s="213"/>
      <c r="GQ2" s="213"/>
      <c r="GR2" s="213"/>
      <c r="GS2" s="213"/>
      <c r="GT2" s="213"/>
      <c r="GU2" s="213"/>
      <c r="GV2" s="213"/>
      <c r="GW2" s="213"/>
      <c r="GX2" s="213"/>
      <c r="GY2" s="213"/>
      <c r="GZ2" s="213"/>
      <c r="HA2" s="213"/>
      <c r="HB2" s="213"/>
      <c r="HC2" s="213"/>
      <c r="HD2" s="213"/>
      <c r="HE2" s="213"/>
      <c r="HF2" s="213"/>
      <c r="HG2" s="213"/>
      <c r="HH2" s="213"/>
      <c r="HI2" s="213"/>
      <c r="HJ2" s="213"/>
      <c r="HK2" s="213"/>
      <c r="HL2" s="213"/>
      <c r="HM2" s="213"/>
      <c r="HN2" s="213"/>
      <c r="HO2" s="213"/>
      <c r="HP2" s="213"/>
      <c r="HQ2" s="213"/>
      <c r="HR2" s="213"/>
      <c r="HS2" s="213"/>
      <c r="HT2" s="213"/>
      <c r="HU2" s="213"/>
      <c r="HV2" s="213"/>
      <c r="HW2" s="213"/>
      <c r="HX2" s="213"/>
      <c r="HY2" s="213"/>
      <c r="HZ2" s="213"/>
      <c r="IA2" s="213"/>
      <c r="IB2" s="213"/>
      <c r="IC2" s="213"/>
      <c r="ID2" s="213"/>
      <c r="IE2" s="213"/>
      <c r="IF2" s="213"/>
      <c r="IG2" s="213"/>
      <c r="IH2" s="213"/>
      <c r="II2" s="213"/>
      <c r="IJ2" s="213"/>
      <c r="IK2" s="213"/>
      <c r="IL2" s="213"/>
      <c r="IM2" s="213"/>
      <c r="IN2" s="213"/>
      <c r="IO2" s="213"/>
      <c r="IP2" s="213"/>
      <c r="IQ2" s="213"/>
      <c r="IR2" s="213"/>
      <c r="IS2" s="213"/>
      <c r="IT2" s="213"/>
      <c r="IU2" s="213"/>
      <c r="IV2" s="213"/>
      <c r="IW2" s="213"/>
      <c r="IX2" s="213"/>
      <c r="IY2" s="213"/>
      <c r="IZ2" s="213"/>
      <c r="JA2" s="213"/>
      <c r="JB2" s="213"/>
      <c r="JC2" s="213"/>
      <c r="JD2" s="213"/>
      <c r="JE2" s="213"/>
      <c r="JF2" s="213"/>
      <c r="JG2" s="213"/>
      <c r="JH2" s="213"/>
      <c r="JI2" s="213"/>
      <c r="JJ2" s="213"/>
      <c r="JK2" s="213"/>
      <c r="JL2" s="213"/>
      <c r="JM2" s="213"/>
      <c r="JN2" s="213"/>
      <c r="JO2" s="213"/>
      <c r="JP2" s="213"/>
      <c r="JQ2" s="213"/>
      <c r="JR2" s="213"/>
      <c r="JS2" s="213"/>
      <c r="JT2" s="213"/>
      <c r="JU2" s="213"/>
      <c r="JV2" s="213"/>
      <c r="JW2" s="213"/>
      <c r="JX2" s="213"/>
      <c r="JY2" s="213"/>
      <c r="JZ2" s="213"/>
      <c r="KA2" s="213"/>
      <c r="KB2" s="213"/>
      <c r="KC2" s="213"/>
      <c r="KD2" s="213"/>
      <c r="KE2" s="213"/>
      <c r="KF2" s="213"/>
      <c r="KG2" s="213"/>
      <c r="KH2" s="213"/>
      <c r="KI2" s="213"/>
      <c r="KJ2" s="213"/>
      <c r="KK2" s="213"/>
      <c r="KL2" s="213"/>
      <c r="KM2" s="213"/>
      <c r="KN2" s="213"/>
      <c r="KO2" s="213"/>
      <c r="KP2" s="213"/>
      <c r="KQ2" s="213"/>
      <c r="KR2" s="213"/>
      <c r="KS2" s="213"/>
      <c r="KT2" s="213"/>
      <c r="KU2" s="213"/>
      <c r="KV2" s="213"/>
      <c r="KW2" s="213"/>
      <c r="KX2" s="213"/>
      <c r="KY2" s="213"/>
      <c r="KZ2" s="213"/>
      <c r="LA2" s="213"/>
      <c r="LB2" s="213"/>
      <c r="LC2" s="213"/>
      <c r="LD2" s="213"/>
      <c r="LE2" s="213"/>
      <c r="LF2" s="213"/>
      <c r="LG2" s="213"/>
      <c r="LH2" s="213"/>
      <c r="LI2" s="213"/>
      <c r="LJ2" s="213"/>
      <c r="LK2" s="213"/>
      <c r="LL2" s="213"/>
      <c r="LM2" s="213"/>
      <c r="LN2" s="213"/>
      <c r="LO2" s="213"/>
      <c r="LP2" s="213"/>
      <c r="LQ2" s="213"/>
      <c r="LR2" s="213"/>
      <c r="LS2" s="213"/>
      <c r="LT2" s="213"/>
      <c r="LU2" s="213"/>
      <c r="LV2" s="213"/>
      <c r="LW2" s="213"/>
      <c r="LX2" s="213"/>
      <c r="LY2" s="213"/>
      <c r="LZ2" s="213"/>
      <c r="MA2" s="213"/>
      <c r="MB2" s="213"/>
      <c r="MC2" s="213"/>
      <c r="MD2" s="213"/>
      <c r="ME2" s="213"/>
      <c r="MF2" s="213"/>
      <c r="MG2" s="213"/>
      <c r="MH2" s="213"/>
      <c r="MI2" s="213"/>
      <c r="MJ2" s="213"/>
      <c r="MK2" s="213"/>
      <c r="ML2" s="213"/>
      <c r="MM2" s="213"/>
      <c r="MN2" s="213"/>
      <c r="MO2" s="213"/>
      <c r="MP2" s="213"/>
      <c r="MQ2" s="213"/>
      <c r="MR2" s="213"/>
      <c r="MS2" s="213"/>
      <c r="MT2" s="213"/>
      <c r="MU2" s="213"/>
      <c r="MV2" s="213"/>
      <c r="MW2" s="213"/>
      <c r="MX2" s="213"/>
      <c r="MY2" s="213"/>
      <c r="MZ2" s="213"/>
      <c r="NA2" s="213"/>
      <c r="NB2" s="213"/>
      <c r="NC2" s="213"/>
      <c r="ND2" s="213"/>
      <c r="NE2" s="213"/>
      <c r="NF2" s="213"/>
      <c r="NG2" s="213"/>
      <c r="NH2" s="213"/>
      <c r="NI2" s="213"/>
      <c r="NJ2" s="213"/>
      <c r="NK2" s="213"/>
      <c r="NL2" s="213"/>
      <c r="NM2" s="213"/>
      <c r="NN2" s="213"/>
      <c r="NO2" s="213"/>
      <c r="NP2" s="213"/>
      <c r="NQ2" s="213"/>
      <c r="NR2" s="213"/>
      <c r="NS2" s="213"/>
      <c r="NT2" s="213"/>
      <c r="NU2" s="213"/>
      <c r="NV2" s="213"/>
      <c r="NW2" s="213"/>
      <c r="NX2" s="213"/>
      <c r="NY2" s="213"/>
      <c r="NZ2" s="213"/>
      <c r="OA2" s="213"/>
      <c r="OB2" s="213"/>
      <c r="OC2" s="213"/>
      <c r="OD2" s="213"/>
      <c r="OE2" s="213"/>
      <c r="OF2" s="213"/>
      <c r="OG2" s="213"/>
      <c r="OH2" s="213"/>
      <c r="OI2" s="213"/>
      <c r="OJ2" s="213"/>
      <c r="OK2" s="213"/>
      <c r="OL2" s="213"/>
      <c r="OM2" s="213"/>
      <c r="ON2" s="213"/>
      <c r="OO2" s="213"/>
      <c r="OP2" s="213"/>
      <c r="OQ2" s="213"/>
      <c r="OR2" s="213"/>
      <c r="OS2" s="213"/>
      <c r="OT2" s="213"/>
      <c r="OU2" s="213"/>
      <c r="OV2" s="213"/>
      <c r="OW2" s="213"/>
      <c r="OX2" s="213"/>
      <c r="OY2" s="213"/>
      <c r="OZ2" s="213"/>
      <c r="PA2" s="213"/>
      <c r="PB2" s="213"/>
      <c r="PC2" s="213"/>
      <c r="PD2" s="213"/>
      <c r="PE2" s="213"/>
      <c r="PF2" s="213"/>
      <c r="PG2" s="213"/>
      <c r="PH2" s="213"/>
      <c r="PI2" s="213"/>
      <c r="PJ2" s="213"/>
      <c r="PK2" s="213"/>
      <c r="PL2" s="213"/>
      <c r="PM2" s="213"/>
      <c r="PN2" s="213"/>
      <c r="PO2" s="213"/>
      <c r="PP2" s="213"/>
      <c r="PQ2" s="213"/>
      <c r="PR2" s="213"/>
      <c r="PS2" s="213"/>
      <c r="PT2" s="213"/>
      <c r="PU2" s="213"/>
      <c r="PV2" s="213"/>
      <c r="PW2" s="213"/>
      <c r="PX2" s="213"/>
      <c r="PY2" s="213"/>
      <c r="PZ2" s="213"/>
      <c r="QA2" s="213"/>
      <c r="QB2" s="213"/>
      <c r="QC2" s="213"/>
      <c r="QD2" s="213"/>
      <c r="QE2" s="213"/>
      <c r="QF2" s="213"/>
      <c r="QG2" s="213"/>
      <c r="QH2" s="213"/>
      <c r="QI2" s="213"/>
      <c r="QJ2" s="213"/>
      <c r="QK2" s="213"/>
      <c r="QL2" s="213"/>
      <c r="QM2" s="213"/>
      <c r="QN2" s="213"/>
      <c r="QO2" s="213"/>
      <c r="QP2" s="213"/>
      <c r="QQ2" s="213"/>
      <c r="QR2" s="213"/>
      <c r="QS2" s="213"/>
      <c r="QT2" s="213"/>
      <c r="QU2" s="213"/>
      <c r="QV2" s="213"/>
      <c r="QW2" s="213"/>
      <c r="QX2" s="213"/>
      <c r="QY2" s="213"/>
      <c r="QZ2" s="213"/>
      <c r="RA2" s="213"/>
      <c r="RB2" s="213"/>
      <c r="RC2" s="213"/>
      <c r="RD2" s="213"/>
      <c r="RE2" s="213"/>
      <c r="RF2" s="213"/>
      <c r="RG2" s="213"/>
      <c r="RH2" s="213"/>
      <c r="RI2" s="213"/>
      <c r="RJ2" s="213"/>
      <c r="RK2" s="213"/>
      <c r="RL2" s="213"/>
      <c r="RM2" s="213"/>
      <c r="RN2" s="213"/>
      <c r="RO2" s="213"/>
      <c r="RP2" s="213"/>
      <c r="RQ2" s="213"/>
      <c r="RR2" s="213"/>
      <c r="RS2" s="213"/>
      <c r="RT2" s="213"/>
      <c r="RU2" s="213"/>
      <c r="RV2" s="213"/>
      <c r="RW2" s="213"/>
      <c r="RX2" s="213"/>
      <c r="RY2" s="213"/>
      <c r="RZ2" s="213"/>
      <c r="SA2" s="213"/>
      <c r="SB2" s="213"/>
      <c r="SC2" s="213"/>
      <c r="SD2" s="213"/>
      <c r="SE2" s="213"/>
      <c r="SF2" s="213"/>
      <c r="SG2" s="213"/>
      <c r="SH2" s="213"/>
      <c r="SI2" s="213"/>
      <c r="SJ2" s="213"/>
      <c r="SK2" s="213"/>
      <c r="SL2" s="213"/>
      <c r="SM2" s="213"/>
      <c r="SN2" s="213"/>
      <c r="SO2" s="213"/>
      <c r="SP2" s="213"/>
      <c r="SQ2" s="213"/>
      <c r="SR2" s="213"/>
      <c r="SS2" s="213"/>
      <c r="ST2" s="213"/>
      <c r="SU2" s="213"/>
      <c r="SV2" s="213"/>
      <c r="SW2" s="213"/>
      <c r="SX2" s="213"/>
      <c r="SY2" s="213"/>
      <c r="SZ2" s="213"/>
      <c r="TA2" s="213"/>
      <c r="TB2" s="213"/>
      <c r="TC2" s="213"/>
      <c r="TD2" s="213"/>
      <c r="TE2" s="213"/>
      <c r="TF2" s="213"/>
      <c r="TG2" s="213"/>
      <c r="TH2" s="213"/>
      <c r="TI2" s="213"/>
      <c r="TJ2" s="213"/>
      <c r="TK2" s="213"/>
      <c r="TL2" s="213"/>
      <c r="TM2" s="213"/>
      <c r="TN2" s="213"/>
      <c r="TO2" s="213"/>
      <c r="TP2" s="213"/>
      <c r="TQ2" s="213"/>
      <c r="TR2" s="213"/>
      <c r="TS2" s="213"/>
      <c r="TT2" s="213"/>
      <c r="TU2" s="213"/>
      <c r="TV2" s="213"/>
      <c r="TW2" s="213"/>
      <c r="TX2" s="213"/>
      <c r="TY2" s="213"/>
      <c r="TZ2" s="213"/>
      <c r="UA2" s="213"/>
      <c r="UB2" s="213"/>
      <c r="UC2" s="213"/>
      <c r="UD2" s="213"/>
      <c r="UE2" s="213"/>
      <c r="UF2" s="213"/>
      <c r="UG2" s="213"/>
      <c r="UH2" s="213"/>
      <c r="UI2" s="213"/>
      <c r="UJ2" s="213"/>
      <c r="UK2" s="213"/>
      <c r="UL2" s="213"/>
      <c r="UM2" s="213"/>
      <c r="UN2" s="213"/>
      <c r="UO2" s="213"/>
      <c r="UP2" s="213"/>
      <c r="UQ2" s="213"/>
      <c r="UR2" s="213"/>
      <c r="US2" s="213"/>
      <c r="UT2" s="213"/>
      <c r="UU2" s="213"/>
      <c r="UV2" s="213"/>
      <c r="UW2" s="213"/>
      <c r="UX2" s="213"/>
      <c r="UY2" s="213"/>
      <c r="UZ2" s="213"/>
      <c r="VA2" s="213"/>
      <c r="VB2" s="213"/>
      <c r="VC2" s="213"/>
      <c r="VD2" s="213"/>
      <c r="VE2" s="213"/>
      <c r="VF2" s="213"/>
      <c r="VG2" s="213"/>
      <c r="VH2" s="213"/>
      <c r="VI2" s="213"/>
      <c r="VJ2" s="213"/>
      <c r="VK2" s="213"/>
      <c r="VL2" s="213"/>
      <c r="VM2" s="213"/>
      <c r="VN2" s="213"/>
      <c r="VO2" s="213"/>
      <c r="VP2" s="213"/>
      <c r="VQ2" s="213"/>
      <c r="VR2" s="213"/>
      <c r="VS2" s="213"/>
      <c r="VT2" s="213"/>
      <c r="VU2" s="213"/>
      <c r="VV2" s="213"/>
      <c r="VW2" s="213"/>
      <c r="VX2" s="213"/>
      <c r="VY2" s="213"/>
      <c r="VZ2" s="213"/>
      <c r="WA2" s="213"/>
      <c r="WB2" s="213"/>
      <c r="WC2" s="213"/>
      <c r="WD2" s="213"/>
      <c r="WE2" s="213"/>
      <c r="WF2" s="213"/>
      <c r="WG2" s="213"/>
      <c r="WH2" s="213"/>
      <c r="WI2" s="213"/>
      <c r="WJ2" s="213"/>
      <c r="WK2" s="213"/>
      <c r="WL2" s="213"/>
      <c r="WM2" s="213"/>
      <c r="WN2" s="213"/>
      <c r="WO2" s="213"/>
      <c r="WP2" s="213"/>
      <c r="WQ2" s="213"/>
      <c r="WR2" s="213"/>
      <c r="WS2" s="213"/>
      <c r="WT2" s="213"/>
      <c r="WU2" s="213"/>
      <c r="WV2" s="213"/>
      <c r="WW2" s="213"/>
      <c r="WX2" s="213"/>
      <c r="WY2" s="213"/>
      <c r="WZ2" s="213"/>
      <c r="XA2" s="213"/>
      <c r="XB2" s="213"/>
      <c r="XC2" s="213"/>
      <c r="XD2" s="213"/>
      <c r="XE2" s="213"/>
      <c r="XF2" s="213"/>
      <c r="XG2" s="213"/>
      <c r="XH2" s="213"/>
      <c r="XI2" s="213"/>
      <c r="XJ2" s="213"/>
      <c r="XK2" s="213"/>
      <c r="XL2" s="213"/>
      <c r="XM2" s="213"/>
      <c r="XN2" s="213"/>
      <c r="XO2" s="213"/>
      <c r="XP2" s="213"/>
      <c r="XQ2" s="213"/>
      <c r="XR2" s="213"/>
      <c r="XS2" s="213"/>
      <c r="XT2" s="213"/>
      <c r="XU2" s="213"/>
      <c r="XV2" s="213"/>
      <c r="XW2" s="213"/>
      <c r="XX2" s="213"/>
      <c r="XY2" s="213"/>
      <c r="XZ2" s="213"/>
      <c r="YA2" s="213"/>
      <c r="YB2" s="213"/>
      <c r="YC2" s="213"/>
      <c r="YD2" s="213"/>
      <c r="YE2" s="213"/>
      <c r="YF2" s="213"/>
      <c r="YG2" s="213"/>
      <c r="YH2" s="213"/>
      <c r="YI2" s="213"/>
      <c r="YJ2" s="213"/>
      <c r="YK2" s="213"/>
      <c r="YL2" s="213"/>
      <c r="YM2" s="213"/>
      <c r="YN2" s="213"/>
      <c r="YO2" s="213"/>
      <c r="YP2" s="213"/>
      <c r="YQ2" s="213"/>
      <c r="YR2" s="213"/>
      <c r="YS2" s="213"/>
      <c r="YT2" s="213"/>
      <c r="YU2" s="213"/>
      <c r="YV2" s="213"/>
      <c r="YW2" s="213"/>
      <c r="YX2" s="213"/>
      <c r="YY2" s="213"/>
      <c r="YZ2" s="213"/>
      <c r="ZA2" s="213"/>
      <c r="ZB2" s="213"/>
      <c r="ZC2" s="213"/>
      <c r="ZD2" s="213"/>
      <c r="ZE2" s="213"/>
      <c r="ZF2" s="213"/>
      <c r="ZG2" s="213"/>
      <c r="ZH2" s="213"/>
      <c r="ZI2" s="213"/>
      <c r="ZJ2" s="213"/>
      <c r="ZK2" s="213"/>
      <c r="ZL2" s="213"/>
      <c r="ZM2" s="213"/>
      <c r="ZN2" s="213"/>
      <c r="ZO2" s="213"/>
      <c r="ZP2" s="213"/>
      <c r="ZQ2" s="213"/>
      <c r="ZR2" s="213"/>
      <c r="ZS2" s="213"/>
      <c r="ZT2" s="213"/>
      <c r="ZU2" s="213"/>
      <c r="ZV2" s="213"/>
      <c r="ZW2" s="213"/>
      <c r="ZX2" s="213"/>
      <c r="ZY2" s="213"/>
      <c r="ZZ2" s="213"/>
      <c r="AAA2" s="213"/>
      <c r="AAB2" s="213"/>
      <c r="AAC2" s="213"/>
      <c r="AAD2" s="213"/>
      <c r="AAE2" s="213"/>
      <c r="AAF2" s="213"/>
      <c r="AAG2" s="213"/>
      <c r="AAH2" s="213"/>
      <c r="AAI2" s="213"/>
      <c r="AAJ2" s="213"/>
      <c r="AAK2" s="213"/>
      <c r="AAL2" s="213"/>
      <c r="AAM2" s="213"/>
      <c r="AAN2" s="213"/>
      <c r="AAO2" s="213"/>
      <c r="AAP2" s="213"/>
      <c r="AAQ2" s="213"/>
      <c r="AAR2" s="213"/>
      <c r="AAS2" s="213"/>
      <c r="AAT2" s="213"/>
      <c r="AAU2" s="213"/>
      <c r="AAV2" s="213"/>
      <c r="AAW2" s="213"/>
      <c r="AAX2" s="213"/>
      <c r="AAY2" s="213"/>
      <c r="AAZ2" s="213"/>
      <c r="ABA2" s="213"/>
      <c r="ABB2" s="213"/>
      <c r="ABC2" s="213"/>
      <c r="ABD2" s="213"/>
      <c r="ABE2" s="213"/>
      <c r="ABF2" s="213"/>
      <c r="ABG2" s="213"/>
      <c r="ABH2" s="213"/>
      <c r="ABI2" s="213"/>
      <c r="ABJ2" s="213"/>
      <c r="ABK2" s="213"/>
      <c r="ABL2" s="213"/>
      <c r="ABM2" s="213"/>
      <c r="ABN2" s="213"/>
      <c r="ABO2" s="213"/>
      <c r="ABP2" s="213"/>
      <c r="ABQ2" s="213"/>
      <c r="ABR2" s="213"/>
      <c r="ABS2" s="213"/>
      <c r="ABT2" s="213"/>
      <c r="ABU2" s="213"/>
      <c r="ABV2" s="213"/>
      <c r="ABW2" s="213"/>
      <c r="ABX2" s="213"/>
      <c r="ABY2" s="213"/>
      <c r="ABZ2" s="213"/>
      <c r="ACA2" s="213"/>
      <c r="ACB2" s="213"/>
      <c r="ACC2" s="213"/>
      <c r="ACD2" s="213"/>
      <c r="ACE2" s="213"/>
      <c r="ACF2" s="213"/>
      <c r="ACG2" s="213"/>
      <c r="ACH2" s="213"/>
      <c r="ACI2" s="213"/>
      <c r="ACJ2" s="213"/>
      <c r="ACK2" s="213"/>
      <c r="ACL2" s="213"/>
      <c r="ACM2" s="213"/>
      <c r="ACN2" s="213"/>
      <c r="ACO2" s="213"/>
      <c r="ACP2" s="213"/>
      <c r="ACQ2" s="213"/>
      <c r="ACR2" s="213"/>
      <c r="ACS2" s="213"/>
      <c r="ACT2" s="213"/>
      <c r="ACU2" s="213"/>
      <c r="ACV2" s="213"/>
      <c r="ACW2" s="213"/>
      <c r="ACX2" s="213"/>
      <c r="ACY2" s="213"/>
      <c r="ACZ2" s="213"/>
      <c r="ADA2" s="213"/>
      <c r="ADB2" s="213"/>
      <c r="ADC2" s="213"/>
      <c r="ADD2" s="213"/>
      <c r="ADE2" s="213"/>
      <c r="ADF2" s="213"/>
      <c r="ADG2" s="213"/>
      <c r="ADH2" s="213"/>
      <c r="ADI2" s="213"/>
      <c r="ADJ2" s="213"/>
      <c r="ADK2" s="213"/>
      <c r="ADL2" s="213"/>
      <c r="ADM2" s="213"/>
      <c r="ADN2" s="213"/>
      <c r="ADO2" s="213"/>
      <c r="ADP2" s="213"/>
      <c r="ADQ2" s="213"/>
      <c r="ADR2" s="213"/>
      <c r="ADS2" s="213"/>
      <c r="ADT2" s="213"/>
      <c r="ADU2" s="213"/>
      <c r="ADV2" s="213"/>
      <c r="ADW2" s="213"/>
      <c r="ADX2" s="213"/>
      <c r="ADY2" s="213"/>
      <c r="ADZ2" s="213"/>
      <c r="AEA2" s="213"/>
      <c r="AEB2" s="213"/>
      <c r="AEC2" s="213"/>
      <c r="AED2" s="213"/>
      <c r="AEE2" s="213"/>
      <c r="AEF2" s="213"/>
      <c r="AEG2" s="213"/>
      <c r="AEH2" s="213"/>
      <c r="AEI2" s="213"/>
      <c r="AEJ2" s="213"/>
      <c r="AEK2" s="213"/>
      <c r="AEL2" s="213"/>
      <c r="AEM2" s="213"/>
      <c r="AEN2" s="213"/>
      <c r="AEO2" s="213"/>
      <c r="AEP2" s="213"/>
      <c r="AEQ2" s="213"/>
      <c r="AER2" s="213"/>
      <c r="AES2" s="213"/>
      <c r="AET2" s="213"/>
      <c r="AEU2" s="213"/>
      <c r="AEV2" s="213"/>
      <c r="AEW2" s="213"/>
      <c r="AEX2" s="213"/>
      <c r="AEY2" s="213"/>
      <c r="AEZ2" s="213"/>
      <c r="AFA2" s="213"/>
      <c r="AFB2" s="213"/>
      <c r="AFC2" s="213"/>
      <c r="AFD2" s="213"/>
      <c r="AFE2" s="213"/>
      <c r="AFF2" s="213"/>
      <c r="AFG2" s="213"/>
      <c r="AFH2" s="213"/>
      <c r="AFI2" s="213"/>
      <c r="AFJ2" s="213"/>
      <c r="AFK2" s="213"/>
      <c r="AFL2" s="213"/>
      <c r="AFM2" s="213"/>
      <c r="AFN2" s="213"/>
      <c r="AFO2" s="213"/>
      <c r="AFP2" s="213"/>
      <c r="AFQ2" s="213"/>
      <c r="AFR2" s="213"/>
      <c r="AFS2" s="213"/>
      <c r="AFT2" s="213"/>
      <c r="AFU2" s="213"/>
      <c r="AFV2" s="213"/>
      <c r="AFW2" s="213"/>
      <c r="AFX2" s="213"/>
      <c r="AFY2" s="213"/>
      <c r="AFZ2" s="213"/>
      <c r="AGA2" s="213"/>
      <c r="AGB2" s="213"/>
      <c r="AGC2" s="213"/>
      <c r="AGD2" s="213"/>
      <c r="AGE2" s="213"/>
      <c r="AGF2" s="213"/>
      <c r="AGG2" s="213"/>
      <c r="AGH2" s="213"/>
      <c r="AGI2" s="213"/>
      <c r="AGJ2" s="213"/>
      <c r="AGK2" s="213"/>
      <c r="AGL2" s="213"/>
      <c r="AGM2" s="213"/>
      <c r="AGN2" s="213"/>
      <c r="AGO2" s="213"/>
      <c r="AGP2" s="213"/>
      <c r="AGQ2" s="213"/>
      <c r="AGR2" s="213"/>
      <c r="AGS2" s="213"/>
      <c r="AGT2" s="213"/>
      <c r="AGU2" s="213"/>
      <c r="AGV2" s="213"/>
      <c r="AGW2" s="213"/>
      <c r="AGX2" s="213"/>
      <c r="AGY2" s="213"/>
      <c r="AGZ2" s="213"/>
      <c r="AHA2" s="213"/>
      <c r="AHB2" s="213"/>
      <c r="AHC2" s="213"/>
      <c r="AHD2" s="213"/>
      <c r="AHE2" s="213"/>
      <c r="AHF2" s="213"/>
      <c r="AHG2" s="213"/>
      <c r="AHH2" s="213"/>
      <c r="AHI2" s="213"/>
      <c r="AHJ2" s="213"/>
      <c r="AHK2" s="213"/>
      <c r="AHL2" s="213"/>
      <c r="AHM2" s="213"/>
      <c r="AHN2" s="213"/>
      <c r="AHO2" s="213"/>
      <c r="AHP2" s="213"/>
      <c r="AHQ2" s="213"/>
      <c r="AHR2" s="213"/>
      <c r="AHS2" s="213"/>
      <c r="AHT2" s="213"/>
      <c r="AHU2" s="213"/>
      <c r="AHV2" s="213"/>
      <c r="AHW2" s="213"/>
      <c r="AHX2" s="213"/>
      <c r="AHY2" s="213"/>
      <c r="AHZ2" s="213"/>
      <c r="AIA2" s="213"/>
      <c r="AIB2" s="213"/>
      <c r="AIC2" s="213"/>
      <c r="AID2" s="213"/>
      <c r="AIE2" s="213"/>
      <c r="AIF2" s="213"/>
      <c r="AIG2" s="213"/>
      <c r="AIH2" s="213"/>
      <c r="AII2" s="213"/>
      <c r="AIJ2" s="213"/>
      <c r="AIK2" s="213"/>
      <c r="AIL2" s="213"/>
      <c r="AIM2" s="213"/>
      <c r="AIN2" s="213"/>
      <c r="AIO2" s="213"/>
      <c r="AIP2" s="213"/>
      <c r="AIQ2" s="213"/>
      <c r="AIR2" s="213"/>
      <c r="AIS2" s="213"/>
      <c r="AIT2" s="213"/>
      <c r="AIU2" s="213"/>
      <c r="AIV2" s="213"/>
      <c r="AIW2" s="213"/>
      <c r="AIX2" s="213"/>
      <c r="AIY2" s="213"/>
      <c r="AIZ2" s="213"/>
      <c r="AJA2" s="213"/>
      <c r="AJB2" s="213"/>
      <c r="AJC2" s="213"/>
      <c r="AJD2" s="213"/>
      <c r="AJE2" s="213"/>
      <c r="AJF2" s="213"/>
      <c r="AJG2" s="213"/>
      <c r="AJH2" s="213"/>
      <c r="AJI2" s="213"/>
      <c r="AJJ2" s="213"/>
      <c r="AJK2" s="213"/>
      <c r="AJL2" s="213"/>
      <c r="AJM2" s="213"/>
      <c r="AJN2" s="213"/>
      <c r="AJO2" s="213"/>
      <c r="AJP2" s="213"/>
      <c r="AJQ2" s="213"/>
      <c r="AJR2" s="213"/>
      <c r="AJS2" s="213"/>
      <c r="AJT2" s="213"/>
      <c r="AJU2" s="213"/>
      <c r="AJV2" s="213"/>
      <c r="AJW2" s="213"/>
      <c r="AJX2" s="213"/>
      <c r="AJY2" s="213"/>
      <c r="AJZ2" s="213"/>
      <c r="AKA2" s="213"/>
      <c r="AKB2" s="213"/>
      <c r="AKC2" s="213"/>
      <c r="AKD2" s="213"/>
      <c r="AKE2" s="213"/>
      <c r="AKF2" s="213"/>
      <c r="AKG2" s="213"/>
      <c r="AKH2" s="213"/>
      <c r="AKI2" s="213"/>
      <c r="AKJ2" s="213"/>
      <c r="AKK2" s="213"/>
      <c r="AKL2" s="213"/>
      <c r="AKM2" s="213"/>
      <c r="AKN2" s="213"/>
      <c r="AKO2" s="213"/>
      <c r="AKP2" s="213"/>
      <c r="AKQ2" s="213"/>
      <c r="AKR2" s="213"/>
      <c r="AKS2" s="213"/>
      <c r="AKT2" s="213"/>
      <c r="AKU2" s="213"/>
      <c r="AKV2" s="213"/>
      <c r="AKW2" s="213"/>
      <c r="AKX2" s="213"/>
      <c r="AKY2" s="213"/>
      <c r="AKZ2" s="213"/>
      <c r="ALA2" s="213"/>
      <c r="ALB2" s="213"/>
      <c r="ALC2" s="213"/>
      <c r="ALD2" s="213"/>
      <c r="ALE2" s="213"/>
      <c r="ALF2" s="213"/>
      <c r="ALG2" s="213"/>
      <c r="ALH2" s="213"/>
      <c r="ALI2" s="213"/>
      <c r="ALJ2" s="213"/>
      <c r="ALK2" s="213"/>
      <c r="ALL2" s="213"/>
      <c r="ALM2" s="213"/>
      <c r="ALN2" s="213"/>
      <c r="ALO2" s="213"/>
      <c r="ALP2" s="213"/>
      <c r="ALQ2" s="213"/>
      <c r="ALR2" s="213"/>
      <c r="ALS2" s="213"/>
      <c r="ALT2" s="213"/>
      <c r="ALU2" s="213"/>
      <c r="ALV2" s="213"/>
      <c r="ALW2" s="213"/>
      <c r="ALX2" s="213"/>
      <c r="ALY2" s="213"/>
      <c r="ALZ2" s="213"/>
      <c r="AMA2" s="213"/>
      <c r="AMB2" s="213"/>
      <c r="AMC2" s="213"/>
      <c r="AMD2" s="213"/>
      <c r="AME2" s="213"/>
      <c r="AMF2" s="213"/>
      <c r="AMG2" s="213"/>
      <c r="AMH2" s="213"/>
      <c r="AMI2" s="213"/>
      <c r="AMJ2" s="213"/>
      <c r="AMK2" s="213"/>
      <c r="AML2" s="213"/>
      <c r="AMM2" s="213"/>
      <c r="AMN2" s="213"/>
      <c r="AMO2" s="213"/>
      <c r="AMP2" s="213"/>
      <c r="AMQ2" s="213"/>
      <c r="AMR2" s="213"/>
      <c r="AMS2" s="213"/>
      <c r="AMT2" s="213"/>
      <c r="AMU2" s="213"/>
      <c r="AMV2" s="213"/>
      <c r="AMW2" s="213"/>
      <c r="AMX2" s="213"/>
      <c r="AMY2" s="213"/>
      <c r="AMZ2" s="213"/>
      <c r="ANA2" s="213"/>
      <c r="ANB2" s="213"/>
      <c r="ANC2" s="213"/>
      <c r="AND2" s="213"/>
      <c r="ANE2" s="213"/>
      <c r="ANF2" s="213"/>
      <c r="ANG2" s="213"/>
      <c r="ANH2" s="213"/>
      <c r="ANI2" s="213"/>
      <c r="ANJ2" s="213"/>
      <c r="ANK2" s="213"/>
      <c r="ANL2" s="213"/>
      <c r="ANM2" s="213"/>
      <c r="ANN2" s="213"/>
      <c r="ANO2" s="213"/>
      <c r="ANP2" s="213"/>
      <c r="ANQ2" s="213"/>
      <c r="ANR2" s="213"/>
      <c r="ANS2" s="213"/>
      <c r="ANT2" s="213"/>
      <c r="ANU2" s="213"/>
      <c r="ANV2" s="213"/>
      <c r="ANW2" s="213"/>
      <c r="ANX2" s="213"/>
      <c r="ANY2" s="213"/>
      <c r="ANZ2" s="213"/>
      <c r="AOA2" s="213"/>
      <c r="AOB2" s="213"/>
      <c r="AOC2" s="213"/>
      <c r="AOD2" s="213"/>
      <c r="AOE2" s="213"/>
      <c r="AOF2" s="213"/>
      <c r="AOG2" s="213"/>
      <c r="AOH2" s="213"/>
      <c r="AOI2" s="213"/>
      <c r="AOJ2" s="213"/>
      <c r="AOK2" s="213"/>
      <c r="AOL2" s="213"/>
      <c r="AOM2" s="213"/>
      <c r="AON2" s="213"/>
      <c r="AOO2" s="213"/>
      <c r="AOP2" s="213"/>
      <c r="AOQ2" s="213"/>
      <c r="AOR2" s="213"/>
      <c r="AOS2" s="213"/>
      <c r="AOT2" s="213"/>
      <c r="AOU2" s="213"/>
      <c r="AOV2" s="213"/>
      <c r="AOW2" s="213"/>
      <c r="AOX2" s="213"/>
      <c r="AOY2" s="213"/>
      <c r="AOZ2" s="213"/>
      <c r="APA2" s="213"/>
      <c r="APB2" s="213"/>
      <c r="APC2" s="213"/>
      <c r="APD2" s="213"/>
      <c r="APE2" s="213"/>
      <c r="APF2" s="213"/>
      <c r="APG2" s="213"/>
      <c r="APH2" s="213"/>
      <c r="API2" s="213"/>
      <c r="APJ2" s="213"/>
      <c r="APK2" s="213"/>
      <c r="APL2" s="213"/>
      <c r="APM2" s="213"/>
      <c r="APN2" s="213"/>
      <c r="APO2" s="213"/>
      <c r="APP2" s="213"/>
      <c r="APQ2" s="213"/>
      <c r="APR2" s="213"/>
      <c r="APS2" s="213"/>
      <c r="APT2" s="213"/>
      <c r="APU2" s="213"/>
      <c r="APV2" s="213"/>
      <c r="APW2" s="213"/>
      <c r="APX2" s="213"/>
      <c r="APY2" s="213"/>
      <c r="APZ2" s="213"/>
      <c r="AQA2" s="213"/>
      <c r="AQB2" s="213"/>
      <c r="AQC2" s="213"/>
      <c r="AQD2" s="213"/>
      <c r="AQE2" s="213"/>
      <c r="AQF2" s="213"/>
      <c r="AQG2" s="213"/>
      <c r="AQH2" s="213"/>
      <c r="AQI2" s="213"/>
      <c r="AQJ2" s="213"/>
      <c r="AQK2" s="213"/>
      <c r="AQL2" s="213"/>
      <c r="AQM2" s="213"/>
      <c r="AQN2" s="213"/>
      <c r="AQO2" s="213"/>
      <c r="AQP2" s="213"/>
      <c r="AQQ2" s="213"/>
      <c r="AQR2" s="213"/>
      <c r="AQS2" s="213"/>
      <c r="AQT2" s="213"/>
      <c r="AQU2" s="213"/>
      <c r="AQV2" s="213"/>
      <c r="AQW2" s="213"/>
      <c r="AQX2" s="213"/>
      <c r="AQY2" s="213"/>
      <c r="AQZ2" s="213"/>
      <c r="ARA2" s="213"/>
      <c r="ARB2" s="213"/>
      <c r="ARC2" s="213"/>
      <c r="ARD2" s="213"/>
      <c r="ARE2" s="213"/>
      <c r="ARF2" s="213"/>
      <c r="ARG2" s="213"/>
      <c r="ARH2" s="213"/>
      <c r="ARI2" s="213"/>
      <c r="ARJ2" s="213"/>
      <c r="ARK2" s="213"/>
      <c r="ARL2" s="213"/>
      <c r="ARM2" s="213"/>
      <c r="ARN2" s="213"/>
      <c r="ARO2" s="213"/>
      <c r="ARP2" s="213"/>
      <c r="ARQ2" s="213"/>
      <c r="ARR2" s="213"/>
      <c r="ARS2" s="213"/>
      <c r="ART2" s="213"/>
      <c r="ARU2" s="213"/>
      <c r="ARV2" s="213"/>
      <c r="ARW2" s="213"/>
      <c r="ARX2" s="213"/>
      <c r="ARY2" s="213"/>
      <c r="ARZ2" s="213"/>
      <c r="ASA2" s="213"/>
      <c r="ASB2" s="213"/>
      <c r="ASC2" s="213"/>
      <c r="ASD2" s="213"/>
      <c r="ASE2" s="213"/>
      <c r="ASF2" s="213"/>
      <c r="ASG2" s="213"/>
      <c r="ASH2" s="213"/>
      <c r="ASI2" s="213"/>
      <c r="ASJ2" s="213"/>
      <c r="ASK2" s="213"/>
      <c r="ASL2" s="213"/>
      <c r="ASM2" s="213"/>
      <c r="ASN2" s="213"/>
      <c r="ASO2" s="213"/>
      <c r="ASP2" s="213"/>
      <c r="ASQ2" s="213"/>
      <c r="ASR2" s="213"/>
      <c r="ASS2" s="213"/>
      <c r="AST2" s="213"/>
      <c r="ASU2" s="213"/>
      <c r="ASV2" s="213"/>
      <c r="ASW2" s="213"/>
      <c r="ASX2" s="213"/>
      <c r="ASY2" s="213"/>
      <c r="ASZ2" s="213"/>
      <c r="ATA2" s="213"/>
      <c r="ATB2" s="213"/>
      <c r="ATC2" s="213"/>
      <c r="ATD2" s="213"/>
      <c r="ATE2" s="213"/>
      <c r="ATF2" s="213"/>
      <c r="ATG2" s="213"/>
      <c r="ATH2" s="213"/>
      <c r="ATI2" s="213"/>
      <c r="ATJ2" s="213"/>
      <c r="ATK2" s="213"/>
      <c r="ATL2" s="213"/>
      <c r="ATM2" s="213"/>
      <c r="ATN2" s="213"/>
      <c r="ATO2" s="213"/>
      <c r="ATP2" s="213"/>
      <c r="ATQ2" s="213"/>
      <c r="ATR2" s="213"/>
      <c r="ATS2" s="213"/>
      <c r="ATT2" s="213"/>
      <c r="ATU2" s="213"/>
      <c r="ATV2" s="213"/>
      <c r="ATW2" s="213"/>
      <c r="ATX2" s="213"/>
      <c r="ATY2" s="213"/>
      <c r="ATZ2" s="213"/>
      <c r="AUA2" s="213"/>
      <c r="AUB2" s="213"/>
      <c r="AUC2" s="213"/>
      <c r="AUD2" s="213"/>
      <c r="AUE2" s="213"/>
      <c r="AUF2" s="213"/>
      <c r="AUG2" s="213"/>
      <c r="AUH2" s="213"/>
      <c r="AUI2" s="213"/>
      <c r="AUJ2" s="213"/>
      <c r="AUK2" s="213"/>
      <c r="AUL2" s="213"/>
      <c r="AUM2" s="213"/>
      <c r="AUN2" s="213"/>
      <c r="AUO2" s="213"/>
      <c r="AUP2" s="213"/>
      <c r="AUQ2" s="213"/>
      <c r="AUR2" s="213"/>
      <c r="AUS2" s="213"/>
      <c r="AUT2" s="213"/>
      <c r="AUU2" s="213"/>
      <c r="AUV2" s="213"/>
      <c r="AUW2" s="213"/>
      <c r="AUX2" s="213"/>
      <c r="AUY2" s="213"/>
      <c r="AUZ2" s="213"/>
      <c r="AVA2" s="213"/>
      <c r="AVB2" s="213"/>
      <c r="AVC2" s="213"/>
      <c r="AVD2" s="213"/>
      <c r="AVE2" s="213"/>
      <c r="AVF2" s="213"/>
      <c r="AVG2" s="213"/>
      <c r="AVH2" s="213"/>
      <c r="AVI2" s="213"/>
      <c r="AVJ2" s="213"/>
      <c r="AVK2" s="213"/>
      <c r="AVL2" s="213"/>
      <c r="AVM2" s="213"/>
      <c r="AVN2" s="213"/>
      <c r="AVO2" s="213"/>
      <c r="AVP2" s="213"/>
      <c r="AVQ2" s="213"/>
      <c r="AVR2" s="213"/>
      <c r="AVS2" s="213"/>
      <c r="AVT2" s="213"/>
      <c r="AVU2" s="213"/>
      <c r="AVV2" s="213"/>
      <c r="AVW2" s="213"/>
      <c r="AVX2" s="213"/>
      <c r="AVY2" s="213"/>
      <c r="AVZ2" s="213"/>
      <c r="AWA2" s="213"/>
      <c r="AWB2" s="213"/>
      <c r="AWC2" s="213"/>
      <c r="AWD2" s="213"/>
      <c r="AWE2" s="213"/>
      <c r="AWF2" s="213"/>
      <c r="AWG2" s="213"/>
      <c r="AWH2" s="213"/>
      <c r="AWI2" s="213"/>
      <c r="AWJ2" s="213"/>
      <c r="AWK2" s="213"/>
      <c r="AWL2" s="213"/>
      <c r="AWM2" s="213"/>
      <c r="AWN2" s="213"/>
      <c r="AWO2" s="213"/>
      <c r="AWP2" s="213"/>
      <c r="AWQ2" s="213"/>
      <c r="AWR2" s="213"/>
      <c r="AWS2" s="213"/>
      <c r="AWT2" s="213"/>
      <c r="AWU2" s="213"/>
      <c r="AWV2" s="213"/>
      <c r="AWW2" s="213"/>
      <c r="AWX2" s="213"/>
      <c r="AWY2" s="213"/>
      <c r="AWZ2" s="213"/>
      <c r="AXA2" s="213"/>
      <c r="AXB2" s="213"/>
      <c r="AXC2" s="213"/>
      <c r="AXD2" s="213"/>
      <c r="AXE2" s="213"/>
      <c r="AXF2" s="213"/>
      <c r="AXG2" s="213"/>
      <c r="AXH2" s="213"/>
      <c r="AXI2" s="213"/>
      <c r="AXJ2" s="213"/>
      <c r="AXK2" s="213"/>
      <c r="AXL2" s="213"/>
      <c r="AXM2" s="213"/>
      <c r="AXN2" s="213"/>
      <c r="AXO2" s="213"/>
      <c r="AXP2" s="213"/>
      <c r="AXQ2" s="213"/>
      <c r="AXR2" s="213"/>
      <c r="AXS2" s="213"/>
      <c r="AXT2" s="213"/>
      <c r="AXU2" s="213"/>
      <c r="AXV2" s="213"/>
      <c r="AXW2" s="213"/>
      <c r="AXX2" s="213"/>
      <c r="AXY2" s="213"/>
      <c r="AXZ2" s="213"/>
      <c r="AYA2" s="213"/>
      <c r="AYB2" s="213"/>
      <c r="AYC2" s="213"/>
      <c r="AYD2" s="213"/>
      <c r="AYE2" s="213"/>
      <c r="AYF2" s="213"/>
      <c r="AYG2" s="213"/>
      <c r="AYH2" s="213"/>
      <c r="AYI2" s="213"/>
      <c r="AYJ2" s="213"/>
      <c r="AYK2" s="213"/>
      <c r="AYL2" s="213"/>
      <c r="AYM2" s="213"/>
      <c r="AYN2" s="213"/>
      <c r="AYO2" s="213"/>
      <c r="AYP2" s="213"/>
      <c r="AYQ2" s="213"/>
      <c r="AYR2" s="213"/>
      <c r="AYS2" s="213"/>
      <c r="AYT2" s="213"/>
      <c r="AYU2" s="213"/>
      <c r="AYV2" s="213"/>
      <c r="AYW2" s="213"/>
      <c r="AYX2" s="213"/>
      <c r="AYY2" s="213"/>
      <c r="AYZ2" s="213"/>
      <c r="AZA2" s="213"/>
      <c r="AZB2" s="213"/>
      <c r="AZC2" s="213"/>
      <c r="AZD2" s="213"/>
      <c r="AZE2" s="213"/>
      <c r="AZF2" s="213"/>
      <c r="AZG2" s="213"/>
      <c r="AZH2" s="213"/>
      <c r="AZI2" s="213"/>
      <c r="AZJ2" s="213"/>
      <c r="AZK2" s="213"/>
      <c r="AZL2" s="213"/>
      <c r="AZM2" s="213"/>
      <c r="AZN2" s="213"/>
      <c r="AZO2" s="213"/>
      <c r="AZP2" s="213"/>
      <c r="AZQ2" s="213"/>
      <c r="AZR2" s="213"/>
      <c r="AZS2" s="213"/>
      <c r="AZT2" s="213"/>
      <c r="AZU2" s="213"/>
      <c r="AZV2" s="213"/>
      <c r="AZW2" s="213"/>
      <c r="AZX2" s="213"/>
      <c r="AZY2" s="213"/>
      <c r="AZZ2" s="213"/>
      <c r="BAA2" s="213"/>
      <c r="BAB2" s="213"/>
      <c r="BAC2" s="213"/>
      <c r="BAD2" s="213"/>
      <c r="BAE2" s="213"/>
      <c r="BAF2" s="213"/>
      <c r="BAG2" s="213"/>
      <c r="BAH2" s="213"/>
      <c r="BAI2" s="213"/>
      <c r="BAJ2" s="213"/>
      <c r="BAK2" s="213"/>
      <c r="BAL2" s="213"/>
      <c r="BAM2" s="213"/>
      <c r="BAN2" s="213"/>
      <c r="BAO2" s="213"/>
      <c r="BAP2" s="213"/>
      <c r="BAQ2" s="213"/>
      <c r="BAR2" s="213"/>
      <c r="BAS2" s="213"/>
      <c r="BAT2" s="213"/>
      <c r="BAU2" s="213"/>
      <c r="BAV2" s="213"/>
      <c r="BAW2" s="213"/>
      <c r="BAX2" s="213"/>
      <c r="BAY2" s="213"/>
      <c r="BAZ2" s="213"/>
      <c r="BBA2" s="213"/>
      <c r="BBB2" s="213"/>
      <c r="BBC2" s="213"/>
      <c r="BBD2" s="213"/>
      <c r="BBE2" s="213"/>
      <c r="BBF2" s="213"/>
      <c r="BBG2" s="213"/>
      <c r="BBH2" s="213"/>
      <c r="BBI2" s="213"/>
      <c r="BBJ2" s="213"/>
      <c r="BBK2" s="213"/>
      <c r="BBL2" s="213"/>
      <c r="BBM2" s="213"/>
      <c r="BBN2" s="213"/>
      <c r="BBO2" s="213"/>
      <c r="BBP2" s="213"/>
      <c r="BBQ2" s="213"/>
      <c r="BBR2" s="213"/>
      <c r="BBS2" s="213"/>
      <c r="BBT2" s="213"/>
      <c r="BBU2" s="213"/>
      <c r="BBV2" s="213"/>
      <c r="BBW2" s="213"/>
      <c r="BBX2" s="213"/>
      <c r="BBY2" s="213"/>
      <c r="BBZ2" s="213"/>
      <c r="BCA2" s="213"/>
      <c r="BCB2" s="213"/>
      <c r="BCC2" s="213"/>
      <c r="BCD2" s="213"/>
      <c r="BCE2" s="213"/>
      <c r="BCF2" s="213"/>
      <c r="BCG2" s="213"/>
      <c r="BCH2" s="213"/>
      <c r="BCI2" s="213"/>
      <c r="BCJ2" s="213"/>
      <c r="BCK2" s="213"/>
      <c r="BCL2" s="213"/>
      <c r="BCM2" s="213"/>
      <c r="BCN2" s="213"/>
      <c r="BCO2" s="213"/>
      <c r="BCP2" s="213"/>
      <c r="BCQ2" s="213"/>
      <c r="BCR2" s="213"/>
      <c r="BCS2" s="213"/>
      <c r="BCT2" s="213"/>
      <c r="BCU2" s="213"/>
      <c r="BCV2" s="213"/>
      <c r="BCW2" s="213"/>
      <c r="BCX2" s="213"/>
      <c r="BCY2" s="213"/>
      <c r="BCZ2" s="213"/>
      <c r="BDA2" s="213"/>
      <c r="BDB2" s="213"/>
      <c r="BDC2" s="213"/>
      <c r="BDD2" s="213"/>
      <c r="BDE2" s="213"/>
      <c r="BDF2" s="213"/>
      <c r="BDG2" s="213"/>
      <c r="BDH2" s="213"/>
      <c r="BDI2" s="213"/>
      <c r="BDJ2" s="213"/>
      <c r="BDK2" s="213"/>
      <c r="BDL2" s="213"/>
      <c r="BDM2" s="213"/>
      <c r="BDN2" s="213"/>
      <c r="BDO2" s="213"/>
      <c r="BDP2" s="213"/>
      <c r="BDQ2" s="213"/>
      <c r="BDR2" s="213"/>
      <c r="BDS2" s="213"/>
      <c r="BDT2" s="213"/>
      <c r="BDU2" s="213"/>
      <c r="BDV2" s="213"/>
      <c r="BDW2" s="213"/>
      <c r="BDX2" s="213"/>
      <c r="BDY2" s="213"/>
      <c r="BDZ2" s="213"/>
      <c r="BEA2" s="213"/>
      <c r="BEB2" s="213"/>
      <c r="BEC2" s="213"/>
      <c r="BED2" s="213"/>
      <c r="BEE2" s="213"/>
      <c r="BEF2" s="213"/>
      <c r="BEG2" s="213"/>
      <c r="BEH2" s="213"/>
      <c r="BEI2" s="213"/>
      <c r="BEJ2" s="213"/>
      <c r="BEK2" s="213"/>
      <c r="BEL2" s="213"/>
      <c r="BEM2" s="213"/>
      <c r="BEN2" s="213"/>
      <c r="BEO2" s="213"/>
      <c r="BEP2" s="213"/>
      <c r="BEQ2" s="213"/>
      <c r="BER2" s="213"/>
      <c r="BES2" s="213"/>
      <c r="BET2" s="213"/>
      <c r="BEU2" s="213"/>
      <c r="BEV2" s="213"/>
      <c r="BEW2" s="213"/>
      <c r="BEX2" s="213"/>
      <c r="BEY2" s="213"/>
      <c r="BEZ2" s="213"/>
      <c r="BFA2" s="213"/>
      <c r="BFB2" s="213"/>
      <c r="BFC2" s="213"/>
      <c r="BFD2" s="213"/>
      <c r="BFE2" s="213"/>
      <c r="BFF2" s="213"/>
      <c r="BFG2" s="213"/>
      <c r="BFH2" s="213"/>
      <c r="BFI2" s="213"/>
      <c r="BFJ2" s="213"/>
      <c r="BFK2" s="213"/>
      <c r="BFL2" s="213"/>
      <c r="BFM2" s="213"/>
      <c r="BFN2" s="213"/>
      <c r="BFO2" s="213"/>
      <c r="BFP2" s="213"/>
      <c r="BFQ2" s="213"/>
      <c r="BFR2" s="213"/>
      <c r="BFS2" s="213"/>
      <c r="BFT2" s="213"/>
      <c r="BFU2" s="213"/>
      <c r="BFV2" s="213"/>
      <c r="BFW2" s="213"/>
      <c r="BFX2" s="213"/>
      <c r="BFY2" s="213"/>
      <c r="BFZ2" s="213"/>
      <c r="BGA2" s="213"/>
      <c r="BGB2" s="213"/>
      <c r="BGC2" s="213"/>
      <c r="BGD2" s="213"/>
      <c r="BGE2" s="213"/>
      <c r="BGF2" s="213"/>
      <c r="BGG2" s="213"/>
      <c r="BGH2" s="213"/>
      <c r="BGI2" s="213"/>
      <c r="BGJ2" s="213"/>
      <c r="BGK2" s="213"/>
      <c r="BGL2" s="213"/>
      <c r="BGM2" s="213"/>
      <c r="BGN2" s="213"/>
      <c r="BGO2" s="213"/>
      <c r="BGP2" s="213"/>
      <c r="BGQ2" s="213"/>
      <c r="BGR2" s="213"/>
      <c r="BGS2" s="213"/>
      <c r="BGT2" s="213"/>
      <c r="BGU2" s="213"/>
      <c r="BGV2" s="213"/>
      <c r="BGW2" s="213"/>
      <c r="BGX2" s="213"/>
      <c r="BGY2" s="213"/>
      <c r="BGZ2" s="213"/>
      <c r="BHA2" s="213"/>
      <c r="BHB2" s="213"/>
      <c r="BHC2" s="213"/>
      <c r="BHD2" s="213"/>
      <c r="BHE2" s="213"/>
      <c r="BHF2" s="213"/>
      <c r="BHG2" s="213"/>
      <c r="BHH2" s="213"/>
      <c r="BHI2" s="213"/>
      <c r="BHJ2" s="213"/>
      <c r="BHK2" s="213"/>
      <c r="BHL2" s="213"/>
      <c r="BHM2" s="213"/>
      <c r="BHN2" s="213"/>
      <c r="BHO2" s="213"/>
      <c r="BHP2" s="213"/>
      <c r="BHQ2" s="213"/>
      <c r="BHR2" s="213"/>
      <c r="BHS2" s="213"/>
      <c r="BHT2" s="213"/>
      <c r="BHU2" s="213"/>
      <c r="BHV2" s="213"/>
      <c r="BHW2" s="213"/>
      <c r="BHX2" s="213"/>
      <c r="BHY2" s="213"/>
      <c r="BHZ2" s="213"/>
      <c r="BIA2" s="213"/>
      <c r="BIB2" s="213"/>
      <c r="BIC2" s="213"/>
      <c r="BID2" s="213"/>
      <c r="BIE2" s="213"/>
      <c r="BIF2" s="213"/>
      <c r="BIG2" s="213"/>
      <c r="BIH2" s="213"/>
      <c r="BII2" s="213"/>
      <c r="BIJ2" s="213"/>
      <c r="BIK2" s="213"/>
      <c r="BIL2" s="213"/>
      <c r="BIM2" s="213"/>
      <c r="BIN2" s="213"/>
      <c r="BIO2" s="213"/>
      <c r="BIP2" s="213"/>
      <c r="BIQ2" s="213"/>
      <c r="BIR2" s="213"/>
      <c r="BIS2" s="213"/>
      <c r="BIT2" s="213"/>
      <c r="BIU2" s="213"/>
      <c r="BIV2" s="213"/>
      <c r="BIW2" s="213"/>
      <c r="BIX2" s="213"/>
      <c r="BIY2" s="213"/>
      <c r="BIZ2" s="213"/>
      <c r="BJA2" s="213"/>
      <c r="BJB2" s="213"/>
      <c r="BJC2" s="213"/>
      <c r="BJD2" s="213"/>
      <c r="BJE2" s="213"/>
      <c r="BJF2" s="213"/>
      <c r="BJG2" s="213"/>
      <c r="BJH2" s="213"/>
      <c r="BJI2" s="213"/>
      <c r="BJJ2" s="213"/>
      <c r="BJK2" s="213"/>
      <c r="BJL2" s="213"/>
      <c r="BJM2" s="213"/>
      <c r="BJN2" s="213"/>
      <c r="BJO2" s="213"/>
      <c r="BJP2" s="213"/>
      <c r="BJQ2" s="213"/>
      <c r="BJR2" s="213"/>
      <c r="BJS2" s="213"/>
      <c r="BJT2" s="213"/>
      <c r="BJU2" s="213"/>
      <c r="BJV2" s="213"/>
      <c r="BJW2" s="213"/>
      <c r="BJX2" s="213"/>
      <c r="BJY2" s="213"/>
      <c r="BJZ2" s="213"/>
      <c r="BKA2" s="213"/>
      <c r="BKB2" s="213"/>
      <c r="BKC2" s="213"/>
      <c r="BKD2" s="213"/>
      <c r="BKE2" s="213"/>
      <c r="BKF2" s="213"/>
      <c r="BKG2" s="213"/>
      <c r="BKH2" s="213"/>
      <c r="BKI2" s="213"/>
      <c r="BKJ2" s="213"/>
      <c r="BKK2" s="213"/>
      <c r="BKL2" s="213"/>
      <c r="BKM2" s="213"/>
      <c r="BKN2" s="213"/>
      <c r="BKO2" s="213"/>
      <c r="BKP2" s="213"/>
      <c r="BKQ2" s="213"/>
      <c r="BKR2" s="213"/>
      <c r="BKS2" s="213"/>
      <c r="BKT2" s="213"/>
      <c r="BKU2" s="213"/>
      <c r="BKV2" s="213"/>
      <c r="BKW2" s="213"/>
      <c r="BKX2" s="213"/>
      <c r="BKY2" s="213"/>
      <c r="BKZ2" s="213"/>
      <c r="BLA2" s="213"/>
      <c r="BLB2" s="213"/>
      <c r="BLC2" s="213"/>
      <c r="BLD2" s="213"/>
      <c r="BLE2" s="213"/>
      <c r="BLF2" s="213"/>
      <c r="BLG2" s="213"/>
      <c r="BLH2" s="213"/>
      <c r="BLI2" s="213"/>
      <c r="BLJ2" s="213"/>
      <c r="BLK2" s="213"/>
      <c r="BLL2" s="213"/>
      <c r="BLM2" s="213"/>
      <c r="BLN2" s="213"/>
      <c r="BLO2" s="213"/>
      <c r="BLP2" s="213"/>
      <c r="BLQ2" s="213"/>
      <c r="BLR2" s="213"/>
      <c r="BLS2" s="213"/>
      <c r="BLT2" s="213"/>
      <c r="BLU2" s="213"/>
      <c r="BLV2" s="213"/>
      <c r="BLW2" s="213"/>
      <c r="BLX2" s="213"/>
      <c r="BLY2" s="213"/>
      <c r="BLZ2" s="213"/>
      <c r="BMA2" s="213"/>
      <c r="BMB2" s="213"/>
      <c r="BMC2" s="213"/>
      <c r="BMD2" s="213"/>
      <c r="BME2" s="213"/>
      <c r="BMF2" s="213"/>
      <c r="BMG2" s="213"/>
      <c r="BMH2" s="213"/>
      <c r="BMI2" s="213"/>
      <c r="BMJ2" s="213"/>
      <c r="BMK2" s="213"/>
      <c r="BML2" s="213"/>
      <c r="BMM2" s="213"/>
      <c r="BMN2" s="213"/>
      <c r="BMO2" s="213"/>
      <c r="BMP2" s="213"/>
      <c r="BMQ2" s="213"/>
      <c r="BMR2" s="213"/>
      <c r="BMS2" s="213"/>
      <c r="BMT2" s="213"/>
      <c r="BMU2" s="213"/>
      <c r="BMV2" s="213"/>
      <c r="BMW2" s="213"/>
      <c r="BMX2" s="213"/>
      <c r="BMY2" s="213"/>
      <c r="BMZ2" s="213"/>
      <c r="BNA2" s="213"/>
      <c r="BNB2" s="213"/>
      <c r="BNC2" s="213"/>
      <c r="BND2" s="213"/>
      <c r="BNE2" s="213"/>
      <c r="BNF2" s="213"/>
      <c r="BNG2" s="213"/>
      <c r="BNH2" s="213"/>
      <c r="BNI2" s="213"/>
      <c r="BNJ2" s="213"/>
      <c r="BNK2" s="213"/>
      <c r="BNL2" s="213"/>
      <c r="BNM2" s="213"/>
      <c r="BNN2" s="213"/>
      <c r="BNO2" s="213"/>
      <c r="BNP2" s="213"/>
      <c r="BNQ2" s="213"/>
      <c r="BNR2" s="213"/>
      <c r="BNS2" s="213"/>
      <c r="BNT2" s="213"/>
      <c r="BNU2" s="213"/>
      <c r="BNV2" s="213"/>
      <c r="BNW2" s="213"/>
      <c r="BNX2" s="213"/>
      <c r="BNY2" s="213"/>
      <c r="BNZ2" s="213"/>
      <c r="BOA2" s="213"/>
      <c r="BOB2" s="213"/>
      <c r="BOC2" s="213"/>
      <c r="BOD2" s="213"/>
      <c r="BOE2" s="213"/>
      <c r="BOF2" s="213"/>
      <c r="BOG2" s="213"/>
      <c r="BOH2" s="213"/>
      <c r="BOI2" s="213"/>
      <c r="BOJ2" s="213"/>
      <c r="BOK2" s="213"/>
      <c r="BOL2" s="213"/>
      <c r="BOM2" s="213"/>
      <c r="BON2" s="213"/>
      <c r="BOO2" s="213"/>
      <c r="BOP2" s="213"/>
      <c r="BOQ2" s="213"/>
      <c r="BOR2" s="213"/>
      <c r="BOS2" s="213"/>
      <c r="BOT2" s="213"/>
      <c r="BOU2" s="213"/>
      <c r="BOV2" s="213"/>
      <c r="BOW2" s="213"/>
      <c r="BOX2" s="213"/>
      <c r="BOY2" s="213"/>
      <c r="BOZ2" s="213"/>
      <c r="BPA2" s="213"/>
      <c r="BPB2" s="213"/>
      <c r="BPC2" s="213"/>
      <c r="BPD2" s="213"/>
      <c r="BPE2" s="213"/>
      <c r="BPF2" s="213"/>
      <c r="BPG2" s="213"/>
      <c r="BPH2" s="213"/>
      <c r="BPI2" s="213"/>
      <c r="BPJ2" s="213"/>
      <c r="BPK2" s="213"/>
      <c r="BPL2" s="213"/>
      <c r="BPM2" s="213"/>
      <c r="BPN2" s="213"/>
      <c r="BPO2" s="213"/>
      <c r="BPP2" s="213"/>
      <c r="BPQ2" s="213"/>
      <c r="BPR2" s="213"/>
      <c r="BPS2" s="213"/>
      <c r="BPT2" s="213"/>
      <c r="BPU2" s="213"/>
      <c r="BPV2" s="213"/>
      <c r="BPW2" s="213"/>
      <c r="BPX2" s="213"/>
      <c r="BPY2" s="213"/>
      <c r="BPZ2" s="213"/>
      <c r="BQA2" s="213"/>
      <c r="BQB2" s="213"/>
      <c r="BQC2" s="213"/>
      <c r="BQD2" s="213"/>
      <c r="BQE2" s="213"/>
      <c r="BQF2" s="213"/>
      <c r="BQG2" s="213"/>
      <c r="BQH2" s="213"/>
      <c r="BQI2" s="213"/>
      <c r="BQJ2" s="213"/>
      <c r="BQK2" s="213"/>
      <c r="BQL2" s="213"/>
      <c r="BQM2" s="213"/>
      <c r="BQN2" s="213"/>
      <c r="BQO2" s="213"/>
      <c r="BQP2" s="213"/>
      <c r="BQQ2" s="213"/>
      <c r="BQR2" s="213"/>
      <c r="BQS2" s="213"/>
      <c r="BQT2" s="213"/>
      <c r="BQU2" s="213"/>
      <c r="BQV2" s="213"/>
      <c r="BQW2" s="213"/>
      <c r="BQX2" s="213"/>
      <c r="BQY2" s="213"/>
      <c r="BQZ2" s="213"/>
      <c r="BRA2" s="213"/>
      <c r="BRB2" s="213"/>
      <c r="BRC2" s="213"/>
      <c r="BRD2" s="213"/>
      <c r="BRE2" s="213"/>
      <c r="BRF2" s="213"/>
      <c r="BRG2" s="213"/>
      <c r="BRH2" s="213"/>
      <c r="BRI2" s="213"/>
      <c r="BRJ2" s="213"/>
      <c r="BRK2" s="213"/>
      <c r="BRL2" s="213"/>
      <c r="BRM2" s="213"/>
      <c r="BRN2" s="213"/>
      <c r="BRO2" s="213"/>
      <c r="BRP2" s="213"/>
      <c r="BRQ2" s="213"/>
      <c r="BRR2" s="213"/>
      <c r="BRS2" s="213"/>
      <c r="BRT2" s="213"/>
      <c r="BRU2" s="213"/>
      <c r="BRV2" s="213"/>
      <c r="BRW2" s="213"/>
      <c r="BRX2" s="213"/>
      <c r="BRY2" s="213"/>
      <c r="BRZ2" s="213"/>
      <c r="BSA2" s="213"/>
      <c r="BSB2" s="213"/>
      <c r="BSC2" s="213"/>
      <c r="BSD2" s="213"/>
      <c r="BSE2" s="213"/>
      <c r="BSF2" s="213"/>
      <c r="BSG2" s="213"/>
      <c r="BSH2" s="213"/>
      <c r="BSI2" s="213"/>
      <c r="BSJ2" s="213"/>
      <c r="BSK2" s="213"/>
      <c r="BSL2" s="213"/>
      <c r="BSM2" s="213"/>
      <c r="BSN2" s="213"/>
      <c r="BSO2" s="213"/>
      <c r="BSP2" s="213"/>
      <c r="BSQ2" s="213"/>
      <c r="BSR2" s="213"/>
      <c r="BSS2" s="213"/>
      <c r="BST2" s="213"/>
      <c r="BSU2" s="213"/>
      <c r="BSV2" s="213"/>
      <c r="BSW2" s="213"/>
      <c r="BSX2" s="213"/>
      <c r="BSY2" s="213"/>
      <c r="BSZ2" s="213"/>
      <c r="BTA2" s="213"/>
      <c r="BTB2" s="213"/>
      <c r="BTC2" s="213"/>
      <c r="BTD2" s="213"/>
      <c r="BTE2" s="213"/>
      <c r="BTF2" s="213"/>
      <c r="BTG2" s="213"/>
      <c r="BTH2" s="213"/>
      <c r="BTI2" s="213"/>
      <c r="BTJ2" s="213"/>
      <c r="BTK2" s="213"/>
      <c r="BTL2" s="213"/>
      <c r="BTM2" s="213"/>
      <c r="BTN2" s="213"/>
      <c r="BTO2" s="213"/>
      <c r="BTP2" s="213"/>
      <c r="BTQ2" s="213"/>
      <c r="BTR2" s="213"/>
      <c r="BTS2" s="213"/>
      <c r="BTT2" s="213"/>
      <c r="BTU2" s="213"/>
      <c r="BTV2" s="213"/>
      <c r="BTW2" s="213"/>
      <c r="BTX2" s="213"/>
      <c r="BTY2" s="213"/>
      <c r="BTZ2" s="213"/>
      <c r="BUA2" s="213"/>
      <c r="BUB2" s="213"/>
      <c r="BUC2" s="213"/>
      <c r="BUD2" s="213"/>
      <c r="BUE2" s="213"/>
      <c r="BUF2" s="213"/>
      <c r="BUG2" s="213"/>
      <c r="BUH2" s="213"/>
      <c r="BUI2" s="213"/>
      <c r="BUJ2" s="213"/>
      <c r="BUK2" s="213"/>
      <c r="BUL2" s="213"/>
      <c r="BUM2" s="213"/>
      <c r="BUN2" s="213"/>
      <c r="BUO2" s="213"/>
      <c r="BUP2" s="213"/>
      <c r="BUQ2" s="213"/>
      <c r="BUR2" s="213"/>
      <c r="BUS2" s="213"/>
      <c r="BUT2" s="213"/>
      <c r="BUU2" s="213"/>
      <c r="BUV2" s="213"/>
      <c r="BUW2" s="213"/>
      <c r="BUX2" s="213"/>
      <c r="BUY2" s="213"/>
      <c r="BUZ2" s="213"/>
      <c r="BVA2" s="213"/>
      <c r="BVB2" s="213"/>
      <c r="BVC2" s="213"/>
      <c r="BVD2" s="213"/>
      <c r="BVE2" s="213"/>
      <c r="BVF2" s="213"/>
      <c r="BVG2" s="213"/>
      <c r="BVH2" s="213"/>
      <c r="BVI2" s="213"/>
      <c r="BVJ2" s="213"/>
      <c r="BVK2" s="213"/>
      <c r="BVL2" s="213"/>
      <c r="BVM2" s="213"/>
      <c r="BVN2" s="213"/>
      <c r="BVO2" s="213"/>
      <c r="BVP2" s="213"/>
      <c r="BVQ2" s="213"/>
      <c r="BVR2" s="213"/>
      <c r="BVS2" s="213"/>
      <c r="BVT2" s="213"/>
      <c r="BVU2" s="213"/>
      <c r="BVV2" s="213"/>
      <c r="BVW2" s="213"/>
      <c r="BVX2" s="213"/>
      <c r="BVY2" s="213"/>
      <c r="BVZ2" s="213"/>
      <c r="BWA2" s="213"/>
      <c r="BWB2" s="213"/>
      <c r="BWC2" s="213"/>
      <c r="BWD2" s="213"/>
      <c r="BWE2" s="213"/>
      <c r="BWF2" s="213"/>
      <c r="BWG2" s="213"/>
      <c r="BWH2" s="213"/>
      <c r="BWI2" s="213"/>
      <c r="BWJ2" s="213"/>
      <c r="BWK2" s="213"/>
      <c r="BWL2" s="213"/>
      <c r="BWM2" s="213"/>
      <c r="BWN2" s="213"/>
      <c r="BWO2" s="213"/>
      <c r="BWP2" s="213"/>
      <c r="BWQ2" s="213"/>
      <c r="BWR2" s="213"/>
      <c r="BWS2" s="213"/>
      <c r="BWT2" s="213"/>
      <c r="BWU2" s="213"/>
      <c r="BWV2" s="213"/>
      <c r="BWW2" s="213"/>
      <c r="BWX2" s="213"/>
      <c r="BWY2" s="213"/>
      <c r="BWZ2" s="213"/>
      <c r="BXA2" s="213"/>
      <c r="BXB2" s="213"/>
      <c r="BXC2" s="213"/>
      <c r="BXD2" s="213"/>
      <c r="BXE2" s="213"/>
      <c r="BXF2" s="213"/>
      <c r="BXG2" s="213"/>
      <c r="BXH2" s="213"/>
      <c r="BXI2" s="213"/>
      <c r="BXJ2" s="213"/>
      <c r="BXK2" s="213"/>
      <c r="BXL2" s="213"/>
      <c r="BXM2" s="213"/>
      <c r="BXN2" s="213"/>
      <c r="BXO2" s="213"/>
      <c r="BXP2" s="213"/>
      <c r="BXQ2" s="213"/>
      <c r="BXR2" s="213"/>
      <c r="BXS2" s="213"/>
      <c r="BXT2" s="213"/>
      <c r="BXU2" s="213"/>
      <c r="BXV2" s="213"/>
      <c r="BXW2" s="213"/>
      <c r="BXX2" s="213"/>
      <c r="BXY2" s="213"/>
      <c r="BXZ2" s="213"/>
      <c r="BYA2" s="213"/>
      <c r="BYB2" s="213"/>
      <c r="BYC2" s="213"/>
      <c r="BYD2" s="213"/>
      <c r="BYE2" s="213"/>
      <c r="BYF2" s="213"/>
      <c r="BYG2" s="213"/>
      <c r="BYH2" s="213"/>
      <c r="BYI2" s="213"/>
      <c r="BYJ2" s="213"/>
      <c r="BYK2" s="213"/>
      <c r="BYL2" s="213"/>
      <c r="BYM2" s="213"/>
      <c r="BYN2" s="213"/>
      <c r="BYO2" s="213"/>
      <c r="BYP2" s="213"/>
      <c r="BYQ2" s="213"/>
      <c r="BYR2" s="213"/>
      <c r="BYS2" s="213"/>
      <c r="BYT2" s="213"/>
      <c r="BYU2" s="213"/>
      <c r="BYV2" s="213"/>
      <c r="BYW2" s="213"/>
      <c r="BYX2" s="213"/>
      <c r="BYY2" s="213"/>
      <c r="BYZ2" s="213"/>
      <c r="BZA2" s="213"/>
      <c r="BZB2" s="213"/>
      <c r="BZC2" s="213"/>
      <c r="BZD2" s="213"/>
      <c r="BZE2" s="213"/>
      <c r="BZF2" s="213"/>
      <c r="BZG2" s="213"/>
      <c r="BZH2" s="213"/>
      <c r="BZI2" s="213"/>
      <c r="BZJ2" s="213"/>
      <c r="BZK2" s="213"/>
      <c r="BZL2" s="213"/>
      <c r="BZM2" s="213"/>
      <c r="BZN2" s="213"/>
      <c r="BZO2" s="213"/>
      <c r="BZP2" s="213"/>
      <c r="BZQ2" s="213"/>
      <c r="BZR2" s="213"/>
      <c r="BZS2" s="213"/>
      <c r="BZT2" s="213"/>
      <c r="BZU2" s="213"/>
      <c r="BZV2" s="213"/>
      <c r="BZW2" s="213"/>
      <c r="BZX2" s="213"/>
      <c r="BZY2" s="213"/>
      <c r="BZZ2" s="213"/>
      <c r="CAA2" s="213"/>
      <c r="CAB2" s="213"/>
      <c r="CAC2" s="213"/>
      <c r="CAD2" s="213"/>
      <c r="CAE2" s="213"/>
      <c r="CAF2" s="213"/>
      <c r="CAG2" s="213"/>
      <c r="CAH2" s="213"/>
      <c r="CAI2" s="213"/>
      <c r="CAJ2" s="213"/>
      <c r="CAK2" s="213"/>
      <c r="CAL2" s="213"/>
      <c r="CAM2" s="213"/>
      <c r="CAN2" s="213"/>
      <c r="CAO2" s="213"/>
      <c r="CAP2" s="213"/>
      <c r="CAQ2" s="213"/>
      <c r="CAR2" s="213"/>
      <c r="CAS2" s="213"/>
      <c r="CAT2" s="213"/>
      <c r="CAU2" s="213"/>
      <c r="CAV2" s="213"/>
      <c r="CAW2" s="213"/>
      <c r="CAX2" s="213"/>
      <c r="CAY2" s="213"/>
      <c r="CAZ2" s="213"/>
      <c r="CBA2" s="213"/>
      <c r="CBB2" s="213"/>
      <c r="CBC2" s="213"/>
      <c r="CBD2" s="213"/>
      <c r="CBE2" s="213"/>
      <c r="CBF2" s="213"/>
      <c r="CBG2" s="213"/>
      <c r="CBH2" s="213"/>
      <c r="CBI2" s="213"/>
      <c r="CBJ2" s="213"/>
      <c r="CBK2" s="213"/>
      <c r="CBL2" s="213"/>
      <c r="CBM2" s="213"/>
      <c r="CBN2" s="213"/>
      <c r="CBO2" s="213"/>
      <c r="CBP2" s="213"/>
      <c r="CBQ2" s="213"/>
      <c r="CBR2" s="213"/>
      <c r="CBS2" s="213"/>
      <c r="CBT2" s="213"/>
      <c r="CBU2" s="213"/>
      <c r="CBV2" s="213"/>
      <c r="CBW2" s="213"/>
      <c r="CBX2" s="213"/>
      <c r="CBY2" s="213"/>
      <c r="CBZ2" s="213"/>
      <c r="CCA2" s="213"/>
      <c r="CCB2" s="213"/>
      <c r="CCC2" s="213"/>
      <c r="CCD2" s="213"/>
      <c r="CCE2" s="213"/>
      <c r="CCF2" s="213"/>
      <c r="CCG2" s="213"/>
      <c r="CCH2" s="213"/>
      <c r="CCI2" s="213"/>
      <c r="CCJ2" s="213"/>
      <c r="CCK2" s="213"/>
      <c r="CCL2" s="213"/>
      <c r="CCM2" s="213"/>
      <c r="CCN2" s="213"/>
      <c r="CCO2" s="213"/>
      <c r="CCP2" s="213"/>
      <c r="CCQ2" s="213"/>
      <c r="CCR2" s="213"/>
      <c r="CCS2" s="213"/>
      <c r="CCT2" s="213"/>
      <c r="CCU2" s="213"/>
      <c r="CCV2" s="213"/>
      <c r="CCW2" s="213"/>
      <c r="CCX2" s="213"/>
      <c r="CCY2" s="213"/>
      <c r="CCZ2" s="213"/>
      <c r="CDA2" s="213"/>
      <c r="CDB2" s="213"/>
      <c r="CDC2" s="213"/>
      <c r="CDD2" s="213"/>
      <c r="CDE2" s="213"/>
      <c r="CDF2" s="213"/>
      <c r="CDG2" s="213"/>
      <c r="CDH2" s="213"/>
      <c r="CDI2" s="213"/>
      <c r="CDJ2" s="213"/>
      <c r="CDK2" s="213"/>
      <c r="CDL2" s="213"/>
      <c r="CDM2" s="213"/>
      <c r="CDN2" s="213"/>
      <c r="CDO2" s="213"/>
      <c r="CDP2" s="213"/>
      <c r="CDQ2" s="213"/>
      <c r="CDR2" s="213"/>
      <c r="CDS2" s="213"/>
      <c r="CDT2" s="213"/>
      <c r="CDU2" s="213"/>
      <c r="CDV2" s="213"/>
      <c r="CDW2" s="213"/>
      <c r="CDX2" s="213"/>
      <c r="CDY2" s="213"/>
      <c r="CDZ2" s="213"/>
      <c r="CEA2" s="213"/>
      <c r="CEB2" s="213"/>
      <c r="CEC2" s="213"/>
      <c r="CED2" s="213"/>
      <c r="CEE2" s="213"/>
      <c r="CEF2" s="213"/>
      <c r="CEG2" s="213"/>
      <c r="CEH2" s="213"/>
      <c r="CEI2" s="213"/>
      <c r="CEJ2" s="213"/>
      <c r="CEK2" s="213"/>
      <c r="CEL2" s="213"/>
      <c r="CEM2" s="213"/>
      <c r="CEN2" s="213"/>
      <c r="CEO2" s="213"/>
      <c r="CEP2" s="213"/>
      <c r="CEQ2" s="213"/>
      <c r="CER2" s="213"/>
      <c r="CES2" s="213"/>
      <c r="CET2" s="213"/>
      <c r="CEU2" s="213"/>
      <c r="CEV2" s="213"/>
      <c r="CEW2" s="213"/>
      <c r="CEX2" s="213"/>
      <c r="CEY2" s="213"/>
      <c r="CEZ2" s="213"/>
      <c r="CFA2" s="213"/>
      <c r="CFB2" s="213"/>
      <c r="CFC2" s="213"/>
      <c r="CFD2" s="213"/>
      <c r="CFE2" s="213"/>
      <c r="CFF2" s="213"/>
      <c r="CFG2" s="213"/>
      <c r="CFH2" s="213"/>
      <c r="CFI2" s="213"/>
      <c r="CFJ2" s="213"/>
      <c r="CFK2" s="213"/>
      <c r="CFL2" s="213"/>
      <c r="CFM2" s="213"/>
      <c r="CFN2" s="213"/>
      <c r="CFO2" s="213"/>
      <c r="CFP2" s="213"/>
      <c r="CFQ2" s="213"/>
      <c r="CFR2" s="213"/>
      <c r="CFS2" s="213"/>
      <c r="CFT2" s="213"/>
      <c r="CFU2" s="213"/>
      <c r="CFV2" s="213"/>
      <c r="CFW2" s="213"/>
      <c r="CFX2" s="213"/>
      <c r="CFY2" s="213"/>
      <c r="CFZ2" s="213"/>
      <c r="CGA2" s="213"/>
      <c r="CGB2" s="213"/>
      <c r="CGC2" s="213"/>
      <c r="CGD2" s="213"/>
      <c r="CGE2" s="213"/>
      <c r="CGF2" s="213"/>
      <c r="CGG2" s="213"/>
      <c r="CGH2" s="213"/>
      <c r="CGI2" s="213"/>
      <c r="CGJ2" s="213"/>
      <c r="CGK2" s="213"/>
      <c r="CGL2" s="213"/>
      <c r="CGM2" s="213"/>
      <c r="CGN2" s="213"/>
      <c r="CGO2" s="213"/>
      <c r="CGP2" s="213"/>
      <c r="CGQ2" s="213"/>
      <c r="CGR2" s="213"/>
      <c r="CGS2" s="213"/>
      <c r="CGT2" s="213"/>
      <c r="CGU2" s="213"/>
      <c r="CGV2" s="213"/>
      <c r="CGW2" s="213"/>
      <c r="CGX2" s="213"/>
      <c r="CGY2" s="213"/>
      <c r="CGZ2" s="213"/>
      <c r="CHA2" s="213"/>
      <c r="CHB2" s="213"/>
      <c r="CHC2" s="213"/>
      <c r="CHD2" s="213"/>
      <c r="CHE2" s="213"/>
      <c r="CHF2" s="213"/>
      <c r="CHG2" s="213"/>
      <c r="CHH2" s="213"/>
      <c r="CHI2" s="213"/>
      <c r="CHJ2" s="213"/>
      <c r="CHK2" s="213"/>
      <c r="CHL2" s="213"/>
      <c r="CHM2" s="213"/>
      <c r="CHN2" s="213"/>
      <c r="CHO2" s="213"/>
      <c r="CHP2" s="213"/>
      <c r="CHQ2" s="213"/>
      <c r="CHR2" s="213"/>
      <c r="CHS2" s="213"/>
      <c r="CHT2" s="213"/>
      <c r="CHU2" s="213"/>
      <c r="CHV2" s="213"/>
      <c r="CHW2" s="213"/>
      <c r="CHX2" s="213"/>
      <c r="CHY2" s="213"/>
      <c r="CHZ2" s="213"/>
      <c r="CIA2" s="213"/>
      <c r="CIB2" s="213"/>
      <c r="CIC2" s="213"/>
      <c r="CID2" s="213"/>
      <c r="CIE2" s="213"/>
      <c r="CIF2" s="213"/>
      <c r="CIG2" s="213"/>
      <c r="CIH2" s="213"/>
      <c r="CII2" s="213"/>
      <c r="CIJ2" s="213"/>
      <c r="CIK2" s="213"/>
      <c r="CIL2" s="213"/>
      <c r="CIM2" s="213"/>
      <c r="CIN2" s="213"/>
      <c r="CIO2" s="213"/>
      <c r="CIP2" s="213"/>
      <c r="CIQ2" s="213"/>
      <c r="CIR2" s="213"/>
      <c r="CIS2" s="213"/>
      <c r="CIT2" s="213"/>
      <c r="CIU2" s="213"/>
      <c r="CIV2" s="213"/>
      <c r="CIW2" s="213"/>
      <c r="CIX2" s="213"/>
      <c r="CIY2" s="213"/>
      <c r="CIZ2" s="213"/>
      <c r="CJA2" s="213"/>
      <c r="CJB2" s="213"/>
      <c r="CJC2" s="213"/>
      <c r="CJD2" s="213"/>
      <c r="CJE2" s="213"/>
      <c r="CJF2" s="213"/>
      <c r="CJG2" s="213"/>
      <c r="CJH2" s="213"/>
      <c r="CJI2" s="213"/>
      <c r="CJJ2" s="213"/>
      <c r="CJK2" s="213"/>
      <c r="CJL2" s="213"/>
      <c r="CJM2" s="213"/>
      <c r="CJN2" s="213"/>
      <c r="CJO2" s="213"/>
      <c r="CJP2" s="213"/>
      <c r="CJQ2" s="213"/>
      <c r="CJR2" s="213"/>
      <c r="CJS2" s="213"/>
      <c r="CJT2" s="213"/>
      <c r="CJU2" s="213"/>
      <c r="CJV2" s="213"/>
      <c r="CJW2" s="213"/>
      <c r="CJX2" s="213"/>
      <c r="CJY2" s="213"/>
      <c r="CJZ2" s="213"/>
      <c r="CKA2" s="213"/>
      <c r="CKB2" s="213"/>
      <c r="CKC2" s="213"/>
      <c r="CKD2" s="213"/>
      <c r="CKE2" s="213"/>
      <c r="CKF2" s="213"/>
      <c r="CKG2" s="213"/>
      <c r="CKH2" s="213"/>
      <c r="CKI2" s="213"/>
      <c r="CKJ2" s="213"/>
      <c r="CKK2" s="213"/>
      <c r="CKL2" s="213"/>
      <c r="CKM2" s="213"/>
      <c r="CKN2" s="213"/>
      <c r="CKO2" s="213"/>
      <c r="CKP2" s="213"/>
      <c r="CKQ2" s="213"/>
      <c r="CKR2" s="213"/>
      <c r="CKS2" s="213"/>
      <c r="CKT2" s="213"/>
      <c r="CKU2" s="213"/>
      <c r="CKV2" s="213"/>
      <c r="CKW2" s="213"/>
      <c r="CKX2" s="213"/>
      <c r="CKY2" s="213"/>
      <c r="CKZ2" s="213"/>
      <c r="CLA2" s="213"/>
      <c r="CLB2" s="213"/>
      <c r="CLC2" s="213"/>
      <c r="CLD2" s="213"/>
      <c r="CLE2" s="213"/>
      <c r="CLF2" s="213"/>
      <c r="CLG2" s="213"/>
      <c r="CLH2" s="213"/>
      <c r="CLI2" s="213"/>
      <c r="CLJ2" s="213"/>
      <c r="CLK2" s="213"/>
      <c r="CLL2" s="213"/>
      <c r="CLM2" s="213"/>
      <c r="CLN2" s="213"/>
      <c r="CLO2" s="213"/>
      <c r="CLP2" s="213"/>
      <c r="CLQ2" s="213"/>
      <c r="CLR2" s="213"/>
      <c r="CLS2" s="213"/>
      <c r="CLT2" s="213"/>
      <c r="CLU2" s="213"/>
      <c r="CLV2" s="213"/>
      <c r="CLW2" s="213"/>
      <c r="CLX2" s="213"/>
      <c r="CLY2" s="213"/>
      <c r="CLZ2" s="213"/>
      <c r="CMA2" s="213"/>
      <c r="CMB2" s="213"/>
      <c r="CMC2" s="213"/>
      <c r="CMD2" s="213"/>
      <c r="CME2" s="213"/>
      <c r="CMF2" s="213"/>
      <c r="CMG2" s="213"/>
      <c r="CMH2" s="213"/>
      <c r="CMI2" s="213"/>
      <c r="CMJ2" s="213"/>
      <c r="CMK2" s="213"/>
      <c r="CML2" s="213"/>
      <c r="CMM2" s="213"/>
      <c r="CMN2" s="213"/>
      <c r="CMO2" s="213"/>
      <c r="CMP2" s="213"/>
      <c r="CMQ2" s="213"/>
      <c r="CMR2" s="213"/>
      <c r="CMS2" s="213"/>
      <c r="CMT2" s="213"/>
      <c r="CMU2" s="213"/>
      <c r="CMV2" s="213"/>
      <c r="CMW2" s="213"/>
      <c r="CMX2" s="213"/>
      <c r="CMY2" s="213"/>
      <c r="CMZ2" s="213"/>
      <c r="CNA2" s="213"/>
      <c r="CNB2" s="213"/>
      <c r="CNC2" s="213"/>
      <c r="CND2" s="213"/>
      <c r="CNE2" s="213"/>
      <c r="CNF2" s="213"/>
      <c r="CNG2" s="213"/>
      <c r="CNH2" s="213"/>
      <c r="CNI2" s="213"/>
      <c r="CNJ2" s="213"/>
      <c r="CNK2" s="213"/>
      <c r="CNL2" s="213"/>
      <c r="CNM2" s="213"/>
      <c r="CNN2" s="213"/>
      <c r="CNO2" s="213"/>
      <c r="CNP2" s="213"/>
      <c r="CNQ2" s="213"/>
      <c r="CNR2" s="213"/>
      <c r="CNS2" s="213"/>
      <c r="CNT2" s="213"/>
      <c r="CNU2" s="213"/>
      <c r="CNV2" s="213"/>
      <c r="CNW2" s="213"/>
      <c r="CNX2" s="213"/>
      <c r="CNY2" s="213"/>
      <c r="CNZ2" s="213"/>
      <c r="COA2" s="213"/>
      <c r="COB2" s="213"/>
      <c r="COC2" s="213"/>
      <c r="COD2" s="213"/>
      <c r="COE2" s="213"/>
      <c r="COF2" s="213"/>
      <c r="COG2" s="213"/>
      <c r="COH2" s="213"/>
      <c r="COI2" s="213"/>
      <c r="COJ2" s="213"/>
      <c r="COK2" s="213"/>
      <c r="COL2" s="213"/>
      <c r="COM2" s="213"/>
      <c r="CON2" s="213"/>
      <c r="COO2" s="213"/>
      <c r="COP2" s="213"/>
      <c r="COQ2" s="213"/>
      <c r="COR2" s="213"/>
      <c r="COS2" s="213"/>
      <c r="COT2" s="213"/>
      <c r="COU2" s="213"/>
      <c r="COV2" s="213"/>
      <c r="COW2" s="213"/>
      <c r="COX2" s="213"/>
      <c r="COY2" s="213"/>
      <c r="COZ2" s="213"/>
      <c r="CPA2" s="213"/>
      <c r="CPB2" s="213"/>
      <c r="CPC2" s="213"/>
      <c r="CPD2" s="213"/>
      <c r="CPE2" s="213"/>
      <c r="CPF2" s="213"/>
      <c r="CPG2" s="213"/>
      <c r="CPH2" s="213"/>
      <c r="CPI2" s="213"/>
      <c r="CPJ2" s="213"/>
      <c r="CPK2" s="213"/>
      <c r="CPL2" s="213"/>
      <c r="CPM2" s="213"/>
      <c r="CPN2" s="213"/>
      <c r="CPO2" s="213"/>
      <c r="CPP2" s="213"/>
      <c r="CPQ2" s="213"/>
      <c r="CPR2" s="213"/>
      <c r="CPS2" s="213"/>
      <c r="CPT2" s="213"/>
      <c r="CPU2" s="213"/>
      <c r="CPV2" s="213"/>
      <c r="CPW2" s="213"/>
      <c r="CPX2" s="213"/>
      <c r="CPY2" s="213"/>
      <c r="CPZ2" s="213"/>
      <c r="CQA2" s="213"/>
      <c r="CQB2" s="213"/>
      <c r="CQC2" s="213"/>
      <c r="CQD2" s="213"/>
      <c r="CQE2" s="213"/>
      <c r="CQF2" s="213"/>
      <c r="CQG2" s="213"/>
      <c r="CQH2" s="213"/>
      <c r="CQI2" s="213"/>
      <c r="CQJ2" s="213"/>
      <c r="CQK2" s="213"/>
      <c r="CQL2" s="213"/>
      <c r="CQM2" s="213"/>
      <c r="CQN2" s="213"/>
      <c r="CQO2" s="213"/>
      <c r="CQP2" s="213"/>
      <c r="CQQ2" s="213"/>
      <c r="CQR2" s="213"/>
      <c r="CQS2" s="213"/>
      <c r="CQT2" s="213"/>
      <c r="CQU2" s="213"/>
      <c r="CQV2" s="213"/>
      <c r="CQW2" s="213"/>
      <c r="CQX2" s="213"/>
      <c r="CQY2" s="213"/>
      <c r="CQZ2" s="213"/>
      <c r="CRA2" s="213"/>
      <c r="CRB2" s="213"/>
      <c r="CRC2" s="213"/>
      <c r="CRD2" s="213"/>
      <c r="CRE2" s="213"/>
      <c r="CRF2" s="213"/>
      <c r="CRG2" s="213"/>
      <c r="CRH2" s="213"/>
      <c r="CRI2" s="213"/>
      <c r="CRJ2" s="213"/>
      <c r="CRK2" s="213"/>
      <c r="CRL2" s="213"/>
      <c r="CRM2" s="213"/>
      <c r="CRN2" s="213"/>
      <c r="CRO2" s="213"/>
      <c r="CRP2" s="213"/>
      <c r="CRQ2" s="213"/>
      <c r="CRR2" s="213"/>
      <c r="CRS2" s="213"/>
      <c r="CRT2" s="213"/>
      <c r="CRU2" s="213"/>
      <c r="CRV2" s="213"/>
      <c r="CRW2" s="213"/>
      <c r="CRX2" s="213"/>
      <c r="CRY2" s="213"/>
      <c r="CRZ2" s="213"/>
      <c r="CSA2" s="213"/>
      <c r="CSB2" s="213"/>
      <c r="CSC2" s="213"/>
      <c r="CSD2" s="213"/>
      <c r="CSE2" s="213"/>
      <c r="CSF2" s="213"/>
      <c r="CSG2" s="213"/>
      <c r="CSH2" s="213"/>
      <c r="CSI2" s="213"/>
      <c r="CSJ2" s="213"/>
      <c r="CSK2" s="213"/>
      <c r="CSL2" s="213"/>
      <c r="CSM2" s="213"/>
      <c r="CSN2" s="213"/>
      <c r="CSO2" s="213"/>
      <c r="CSP2" s="213"/>
      <c r="CSQ2" s="213"/>
      <c r="CSR2" s="213"/>
      <c r="CSS2" s="213"/>
      <c r="CST2" s="213"/>
      <c r="CSU2" s="213"/>
      <c r="CSV2" s="213"/>
      <c r="CSW2" s="213"/>
      <c r="CSX2" s="213"/>
      <c r="CSY2" s="213"/>
      <c r="CSZ2" s="213"/>
      <c r="CTA2" s="213"/>
      <c r="CTB2" s="213"/>
      <c r="CTC2" s="213"/>
      <c r="CTD2" s="213"/>
      <c r="CTE2" s="213"/>
      <c r="CTF2" s="213"/>
      <c r="CTG2" s="213"/>
      <c r="CTH2" s="213"/>
      <c r="CTI2" s="213"/>
      <c r="CTJ2" s="213"/>
      <c r="CTK2" s="213"/>
      <c r="CTL2" s="213"/>
      <c r="CTM2" s="213"/>
      <c r="CTN2" s="213"/>
      <c r="CTO2" s="213"/>
      <c r="CTP2" s="213"/>
      <c r="CTQ2" s="213"/>
      <c r="CTR2" s="213"/>
      <c r="CTS2" s="213"/>
      <c r="CTT2" s="213"/>
      <c r="CTU2" s="213"/>
      <c r="CTV2" s="213"/>
      <c r="CTW2" s="213"/>
      <c r="CTX2" s="213"/>
      <c r="CTY2" s="213"/>
      <c r="CTZ2" s="213"/>
      <c r="CUA2" s="213"/>
      <c r="CUB2" s="213"/>
      <c r="CUC2" s="213"/>
      <c r="CUD2" s="213"/>
      <c r="CUE2" s="213"/>
      <c r="CUF2" s="213"/>
      <c r="CUG2" s="213"/>
      <c r="CUH2" s="213"/>
      <c r="CUI2" s="213"/>
      <c r="CUJ2" s="213"/>
      <c r="CUK2" s="213"/>
      <c r="CUL2" s="213"/>
      <c r="CUM2" s="213"/>
      <c r="CUN2" s="213"/>
      <c r="CUO2" s="213"/>
      <c r="CUP2" s="213"/>
      <c r="CUQ2" s="213"/>
      <c r="CUR2" s="213"/>
      <c r="CUS2" s="213"/>
      <c r="CUT2" s="213"/>
      <c r="CUU2" s="213"/>
      <c r="CUV2" s="213"/>
      <c r="CUW2" s="213"/>
      <c r="CUX2" s="213"/>
      <c r="CUY2" s="213"/>
      <c r="CUZ2" s="213"/>
      <c r="CVA2" s="213"/>
      <c r="CVB2" s="213"/>
      <c r="CVC2" s="213"/>
      <c r="CVD2" s="213"/>
      <c r="CVE2" s="213"/>
      <c r="CVF2" s="213"/>
      <c r="CVG2" s="213"/>
      <c r="CVH2" s="213"/>
      <c r="CVI2" s="213"/>
      <c r="CVJ2" s="213"/>
      <c r="CVK2" s="213"/>
      <c r="CVL2" s="213"/>
      <c r="CVM2" s="213"/>
      <c r="CVN2" s="213"/>
      <c r="CVO2" s="213"/>
      <c r="CVP2" s="213"/>
      <c r="CVQ2" s="213"/>
      <c r="CVR2" s="213"/>
      <c r="CVS2" s="213"/>
      <c r="CVT2" s="213"/>
      <c r="CVU2" s="213"/>
      <c r="CVV2" s="213"/>
      <c r="CVW2" s="213"/>
      <c r="CVX2" s="213"/>
      <c r="CVY2" s="213"/>
      <c r="CVZ2" s="213"/>
      <c r="CWA2" s="213"/>
      <c r="CWB2" s="213"/>
      <c r="CWC2" s="213"/>
      <c r="CWD2" s="213"/>
      <c r="CWE2" s="213"/>
      <c r="CWF2" s="213"/>
      <c r="CWG2" s="213"/>
      <c r="CWH2" s="213"/>
      <c r="CWI2" s="213"/>
      <c r="CWJ2" s="213"/>
      <c r="CWK2" s="213"/>
      <c r="CWL2" s="213"/>
      <c r="CWM2" s="213"/>
      <c r="CWN2" s="213"/>
      <c r="CWO2" s="213"/>
      <c r="CWP2" s="213"/>
      <c r="CWQ2" s="213"/>
      <c r="CWR2" s="213"/>
      <c r="CWS2" s="213"/>
      <c r="CWT2" s="213"/>
      <c r="CWU2" s="213"/>
      <c r="CWV2" s="213"/>
      <c r="CWW2" s="213"/>
      <c r="CWX2" s="213"/>
      <c r="CWY2" s="213"/>
      <c r="CWZ2" s="213"/>
      <c r="CXA2" s="213"/>
      <c r="CXB2" s="213"/>
      <c r="CXC2" s="213"/>
      <c r="CXD2" s="213"/>
      <c r="CXE2" s="213"/>
      <c r="CXF2" s="213"/>
      <c r="CXG2" s="213"/>
      <c r="CXH2" s="213"/>
      <c r="CXI2" s="213"/>
      <c r="CXJ2" s="213"/>
      <c r="CXK2" s="213"/>
      <c r="CXL2" s="213"/>
      <c r="CXM2" s="213"/>
      <c r="CXN2" s="213"/>
      <c r="CXO2" s="213"/>
      <c r="CXP2" s="213"/>
      <c r="CXQ2" s="213"/>
      <c r="CXR2" s="213"/>
      <c r="CXS2" s="213"/>
      <c r="CXT2" s="213"/>
      <c r="CXU2" s="213"/>
      <c r="CXV2" s="213"/>
      <c r="CXW2" s="213"/>
      <c r="CXX2" s="213"/>
      <c r="CXY2" s="213"/>
      <c r="CXZ2" s="213"/>
      <c r="CYA2" s="213"/>
      <c r="CYB2" s="213"/>
      <c r="CYC2" s="213"/>
      <c r="CYD2" s="213"/>
      <c r="CYE2" s="213"/>
      <c r="CYF2" s="213"/>
      <c r="CYG2" s="213"/>
      <c r="CYH2" s="213"/>
      <c r="CYI2" s="213"/>
      <c r="CYJ2" s="213"/>
      <c r="CYK2" s="213"/>
      <c r="CYL2" s="213"/>
      <c r="CYM2" s="213"/>
      <c r="CYN2" s="213"/>
      <c r="CYO2" s="213"/>
      <c r="CYP2" s="213"/>
      <c r="CYQ2" s="213"/>
      <c r="CYR2" s="213"/>
      <c r="CYS2" s="213"/>
      <c r="CYT2" s="213"/>
      <c r="CYU2" s="213"/>
      <c r="CYV2" s="213"/>
      <c r="CYW2" s="213"/>
      <c r="CYX2" s="213"/>
      <c r="CYY2" s="213"/>
      <c r="CYZ2" s="213"/>
      <c r="CZA2" s="213"/>
      <c r="CZB2" s="213"/>
      <c r="CZC2" s="213"/>
      <c r="CZD2" s="213"/>
      <c r="CZE2" s="213"/>
      <c r="CZF2" s="213"/>
      <c r="CZG2" s="213"/>
      <c r="CZH2" s="213"/>
      <c r="CZI2" s="213"/>
      <c r="CZJ2" s="213"/>
      <c r="CZK2" s="213"/>
      <c r="CZL2" s="213"/>
      <c r="CZM2" s="213"/>
      <c r="CZN2" s="213"/>
      <c r="CZO2" s="213"/>
      <c r="CZP2" s="213"/>
      <c r="CZQ2" s="213"/>
      <c r="CZR2" s="213"/>
      <c r="CZS2" s="213"/>
      <c r="CZT2" s="213"/>
      <c r="CZU2" s="213"/>
      <c r="CZV2" s="213"/>
      <c r="CZW2" s="213"/>
      <c r="CZX2" s="213"/>
      <c r="CZY2" s="213"/>
      <c r="CZZ2" s="213"/>
      <c r="DAA2" s="213"/>
      <c r="DAB2" s="213"/>
      <c r="DAC2" s="213"/>
      <c r="DAD2" s="213"/>
      <c r="DAE2" s="213"/>
      <c r="DAF2" s="213"/>
      <c r="DAG2" s="213"/>
      <c r="DAH2" s="213"/>
      <c r="DAI2" s="213"/>
      <c r="DAJ2" s="213"/>
      <c r="DAK2" s="213"/>
      <c r="DAL2" s="213"/>
      <c r="DAM2" s="213"/>
      <c r="DAN2" s="213"/>
      <c r="DAO2" s="213"/>
      <c r="DAP2" s="213"/>
      <c r="DAQ2" s="213"/>
      <c r="DAR2" s="213"/>
      <c r="DAS2" s="213"/>
      <c r="DAT2" s="213"/>
      <c r="DAU2" s="213"/>
      <c r="DAV2" s="213"/>
      <c r="DAW2" s="213"/>
      <c r="DAX2" s="213"/>
      <c r="DAY2" s="213"/>
      <c r="DAZ2" s="213"/>
      <c r="DBA2" s="213"/>
      <c r="DBB2" s="213"/>
      <c r="DBC2" s="213"/>
      <c r="DBD2" s="213"/>
      <c r="DBE2" s="213"/>
      <c r="DBF2" s="213"/>
      <c r="DBG2" s="213"/>
      <c r="DBH2" s="213"/>
      <c r="DBI2" s="213"/>
      <c r="DBJ2" s="213"/>
      <c r="DBK2" s="213"/>
      <c r="DBL2" s="213"/>
      <c r="DBM2" s="213"/>
      <c r="DBN2" s="213"/>
      <c r="DBO2" s="213"/>
      <c r="DBP2" s="213"/>
      <c r="DBQ2" s="213"/>
      <c r="DBR2" s="213"/>
      <c r="DBS2" s="213"/>
      <c r="DBT2" s="213"/>
      <c r="DBU2" s="213"/>
      <c r="DBV2" s="213"/>
      <c r="DBW2" s="213"/>
      <c r="DBX2" s="213"/>
      <c r="DBY2" s="213"/>
      <c r="DBZ2" s="213"/>
      <c r="DCA2" s="213"/>
      <c r="DCB2" s="213"/>
      <c r="DCC2" s="213"/>
      <c r="DCD2" s="213"/>
      <c r="DCE2" s="213"/>
      <c r="DCF2" s="213"/>
      <c r="DCG2" s="213"/>
      <c r="DCH2" s="213"/>
      <c r="DCI2" s="213"/>
      <c r="DCJ2" s="213"/>
      <c r="DCK2" s="213"/>
      <c r="DCL2" s="213"/>
      <c r="DCM2" s="213"/>
      <c r="DCN2" s="213"/>
      <c r="DCO2" s="213"/>
      <c r="DCP2" s="213"/>
      <c r="DCQ2" s="213"/>
      <c r="DCR2" s="213"/>
      <c r="DCS2" s="213"/>
      <c r="DCT2" s="213"/>
      <c r="DCU2" s="213"/>
      <c r="DCV2" s="213"/>
      <c r="DCW2" s="213"/>
      <c r="DCX2" s="213"/>
      <c r="DCY2" s="213"/>
      <c r="DCZ2" s="213"/>
      <c r="DDA2" s="213"/>
      <c r="DDB2" s="213"/>
      <c r="DDC2" s="213"/>
      <c r="DDD2" s="213"/>
      <c r="DDE2" s="213"/>
      <c r="DDF2" s="213"/>
      <c r="DDG2" s="213"/>
      <c r="DDH2" s="213"/>
      <c r="DDI2" s="213"/>
      <c r="DDJ2" s="213"/>
      <c r="DDK2" s="213"/>
      <c r="DDL2" s="213"/>
      <c r="DDM2" s="213"/>
      <c r="DDN2" s="213"/>
      <c r="DDO2" s="213"/>
      <c r="DDP2" s="213"/>
      <c r="DDQ2" s="213"/>
      <c r="DDR2" s="213"/>
      <c r="DDS2" s="213"/>
      <c r="DDT2" s="213"/>
      <c r="DDU2" s="213"/>
      <c r="DDV2" s="213"/>
      <c r="DDW2" s="213"/>
      <c r="DDX2" s="213"/>
      <c r="DDY2" s="213"/>
      <c r="DDZ2" s="213"/>
      <c r="DEA2" s="213"/>
      <c r="DEB2" s="213"/>
      <c r="DEC2" s="213"/>
      <c r="DED2" s="213"/>
      <c r="DEE2" s="213"/>
      <c r="DEF2" s="213"/>
      <c r="DEG2" s="213"/>
      <c r="DEH2" s="213"/>
      <c r="DEI2" s="213"/>
      <c r="DEJ2" s="213"/>
      <c r="DEK2" s="213"/>
      <c r="DEL2" s="213"/>
      <c r="DEM2" s="213"/>
      <c r="DEN2" s="213"/>
      <c r="DEO2" s="213"/>
      <c r="DEP2" s="213"/>
      <c r="DEQ2" s="213"/>
      <c r="DER2" s="213"/>
      <c r="DES2" s="213"/>
      <c r="DET2" s="213"/>
      <c r="DEU2" s="213"/>
      <c r="DEV2" s="213"/>
      <c r="DEW2" s="213"/>
      <c r="DEX2" s="213"/>
      <c r="DEY2" s="213"/>
      <c r="DEZ2" s="213"/>
      <c r="DFA2" s="213"/>
      <c r="DFB2" s="213"/>
      <c r="DFC2" s="213"/>
      <c r="DFD2" s="213"/>
      <c r="DFE2" s="213"/>
      <c r="DFF2" s="213"/>
      <c r="DFG2" s="213"/>
      <c r="DFH2" s="213"/>
      <c r="DFI2" s="213"/>
      <c r="DFJ2" s="213"/>
      <c r="DFK2" s="213"/>
      <c r="DFL2" s="213"/>
      <c r="DFM2" s="213"/>
      <c r="DFN2" s="213"/>
      <c r="DFO2" s="213"/>
      <c r="DFP2" s="213"/>
      <c r="DFQ2" s="213"/>
      <c r="DFR2" s="213"/>
      <c r="DFS2" s="213"/>
      <c r="DFT2" s="213"/>
      <c r="DFU2" s="213"/>
      <c r="DFV2" s="213"/>
      <c r="DFW2" s="213"/>
      <c r="DFX2" s="213"/>
      <c r="DFY2" s="213"/>
      <c r="DFZ2" s="213"/>
      <c r="DGA2" s="213"/>
      <c r="DGB2" s="213"/>
      <c r="DGC2" s="213"/>
      <c r="DGD2" s="213"/>
      <c r="DGE2" s="213"/>
      <c r="DGF2" s="213"/>
      <c r="DGG2" s="213"/>
      <c r="DGH2" s="213"/>
      <c r="DGI2" s="213"/>
      <c r="DGJ2" s="213"/>
      <c r="DGK2" s="213"/>
      <c r="DGL2" s="213"/>
      <c r="DGM2" s="213"/>
      <c r="DGN2" s="213"/>
      <c r="DGO2" s="213"/>
      <c r="DGP2" s="213"/>
      <c r="DGQ2" s="213"/>
      <c r="DGR2" s="213"/>
      <c r="DGS2" s="213"/>
      <c r="DGT2" s="213"/>
      <c r="DGU2" s="213"/>
      <c r="DGV2" s="213"/>
      <c r="DGW2" s="213"/>
      <c r="DGX2" s="213"/>
      <c r="DGY2" s="213"/>
      <c r="DGZ2" s="213"/>
      <c r="DHA2" s="213"/>
      <c r="DHB2" s="213"/>
      <c r="DHC2" s="213"/>
      <c r="DHD2" s="213"/>
      <c r="DHE2" s="213"/>
      <c r="DHF2" s="213"/>
      <c r="DHG2" s="213"/>
      <c r="DHH2" s="213"/>
      <c r="DHI2" s="213"/>
      <c r="DHJ2" s="213"/>
      <c r="DHK2" s="213"/>
      <c r="DHL2" s="213"/>
      <c r="DHM2" s="213"/>
      <c r="DHN2" s="213"/>
      <c r="DHO2" s="213"/>
      <c r="DHP2" s="213"/>
      <c r="DHQ2" s="213"/>
      <c r="DHR2" s="213"/>
      <c r="DHS2" s="213"/>
      <c r="DHT2" s="213"/>
      <c r="DHU2" s="213"/>
      <c r="DHV2" s="213"/>
      <c r="DHW2" s="213"/>
      <c r="DHX2" s="213"/>
      <c r="DHY2" s="213"/>
      <c r="DHZ2" s="213"/>
      <c r="DIA2" s="213"/>
      <c r="DIB2" s="213"/>
      <c r="DIC2" s="213"/>
      <c r="DID2" s="213"/>
      <c r="DIE2" s="213"/>
      <c r="DIF2" s="213"/>
      <c r="DIG2" s="213"/>
      <c r="DIH2" s="213"/>
      <c r="DII2" s="213"/>
      <c r="DIJ2" s="213"/>
      <c r="DIK2" s="213"/>
      <c r="DIL2" s="213"/>
      <c r="DIM2" s="213"/>
      <c r="DIN2" s="213"/>
      <c r="DIO2" s="213"/>
      <c r="DIP2" s="213"/>
      <c r="DIQ2" s="213"/>
      <c r="DIR2" s="213"/>
      <c r="DIS2" s="213"/>
      <c r="DIT2" s="213"/>
      <c r="DIU2" s="213"/>
      <c r="DIV2" s="213"/>
      <c r="DIW2" s="213"/>
      <c r="DIX2" s="213"/>
      <c r="DIY2" s="213"/>
      <c r="DIZ2" s="213"/>
      <c r="DJA2" s="213"/>
      <c r="DJB2" s="213"/>
      <c r="DJC2" s="213"/>
      <c r="DJD2" s="213"/>
      <c r="DJE2" s="213"/>
      <c r="DJF2" s="213"/>
      <c r="DJG2" s="213"/>
      <c r="DJH2" s="213"/>
      <c r="DJI2" s="213"/>
      <c r="DJJ2" s="213"/>
      <c r="DJK2" s="213"/>
      <c r="DJL2" s="213"/>
      <c r="DJM2" s="213"/>
      <c r="DJN2" s="213"/>
      <c r="DJO2" s="213"/>
      <c r="DJP2" s="213"/>
      <c r="DJQ2" s="213"/>
      <c r="DJR2" s="213"/>
      <c r="DJS2" s="213"/>
      <c r="DJT2" s="213"/>
      <c r="DJU2" s="213"/>
      <c r="DJV2" s="213"/>
      <c r="DJW2" s="213"/>
      <c r="DJX2" s="213"/>
      <c r="DJY2" s="213"/>
      <c r="DJZ2" s="213"/>
      <c r="DKA2" s="213"/>
      <c r="DKB2" s="213"/>
      <c r="DKC2" s="213"/>
      <c r="DKD2" s="213"/>
      <c r="DKE2" s="213"/>
      <c r="DKF2" s="213"/>
      <c r="DKG2" s="213"/>
      <c r="DKH2" s="213"/>
      <c r="DKI2" s="213"/>
      <c r="DKJ2" s="213"/>
      <c r="DKK2" s="213"/>
      <c r="DKL2" s="213"/>
      <c r="DKM2" s="213"/>
      <c r="DKN2" s="213"/>
      <c r="DKO2" s="213"/>
      <c r="DKP2" s="213"/>
      <c r="DKQ2" s="213"/>
      <c r="DKR2" s="213"/>
      <c r="DKS2" s="213"/>
      <c r="DKT2" s="213"/>
      <c r="DKU2" s="213"/>
      <c r="DKV2" s="213"/>
      <c r="DKW2" s="213"/>
      <c r="DKX2" s="213"/>
      <c r="DKY2" s="213"/>
      <c r="DKZ2" s="213"/>
      <c r="DLA2" s="213"/>
      <c r="DLB2" s="213"/>
      <c r="DLC2" s="213"/>
      <c r="DLD2" s="213"/>
      <c r="DLE2" s="213"/>
      <c r="DLF2" s="213"/>
      <c r="DLG2" s="213"/>
      <c r="DLH2" s="213"/>
      <c r="DLI2" s="213"/>
      <c r="DLJ2" s="213"/>
      <c r="DLK2" s="213"/>
      <c r="DLL2" s="213"/>
      <c r="DLM2" s="213"/>
      <c r="DLN2" s="213"/>
      <c r="DLO2" s="213"/>
      <c r="DLP2" s="213"/>
      <c r="DLQ2" s="213"/>
      <c r="DLR2" s="213"/>
      <c r="DLS2" s="213"/>
      <c r="DLT2" s="213"/>
      <c r="DLU2" s="213"/>
      <c r="DLV2" s="213"/>
      <c r="DLW2" s="213"/>
      <c r="DLX2" s="213"/>
      <c r="DLY2" s="213"/>
      <c r="DLZ2" s="213"/>
      <c r="DMA2" s="213"/>
      <c r="DMB2" s="213"/>
      <c r="DMC2" s="213"/>
      <c r="DMD2" s="213"/>
      <c r="DME2" s="213"/>
      <c r="DMF2" s="213"/>
      <c r="DMG2" s="213"/>
      <c r="DMH2" s="213"/>
      <c r="DMI2" s="213"/>
      <c r="DMJ2" s="213"/>
      <c r="DMK2" s="213"/>
      <c r="DML2" s="213"/>
      <c r="DMM2" s="213"/>
      <c r="DMN2" s="213"/>
      <c r="DMO2" s="213"/>
      <c r="DMP2" s="213"/>
      <c r="DMQ2" s="213"/>
      <c r="DMR2" s="213"/>
      <c r="DMS2" s="213"/>
      <c r="DMT2" s="213"/>
      <c r="DMU2" s="213"/>
      <c r="DMV2" s="213"/>
      <c r="DMW2" s="213"/>
      <c r="DMX2" s="213"/>
      <c r="DMY2" s="213"/>
      <c r="DMZ2" s="213"/>
      <c r="DNA2" s="213"/>
      <c r="DNB2" s="213"/>
      <c r="DNC2" s="213"/>
      <c r="DND2" s="213"/>
      <c r="DNE2" s="213"/>
      <c r="DNF2" s="213"/>
      <c r="DNG2" s="213"/>
      <c r="DNH2" s="213"/>
      <c r="DNI2" s="213"/>
      <c r="DNJ2" s="213"/>
      <c r="DNK2" s="213"/>
      <c r="DNL2" s="213"/>
      <c r="DNM2" s="213"/>
      <c r="DNN2" s="213"/>
      <c r="DNO2" s="213"/>
      <c r="DNP2" s="213"/>
      <c r="DNQ2" s="213"/>
      <c r="DNR2" s="213"/>
      <c r="DNS2" s="213"/>
      <c r="DNT2" s="213"/>
      <c r="DNU2" s="213"/>
      <c r="DNV2" s="213"/>
      <c r="DNW2" s="213"/>
      <c r="DNX2" s="213"/>
      <c r="DNY2" s="213"/>
      <c r="DNZ2" s="213"/>
      <c r="DOA2" s="213"/>
      <c r="DOB2" s="213"/>
      <c r="DOC2" s="213"/>
      <c r="DOD2" s="213"/>
      <c r="DOE2" s="213"/>
      <c r="DOF2" s="213"/>
      <c r="DOG2" s="213"/>
      <c r="DOH2" s="213"/>
      <c r="DOI2" s="213"/>
      <c r="DOJ2" s="213"/>
      <c r="DOK2" s="213"/>
      <c r="DOL2" s="213"/>
      <c r="DOM2" s="213"/>
      <c r="DON2" s="213"/>
      <c r="DOO2" s="213"/>
      <c r="DOP2" s="213"/>
      <c r="DOQ2" s="213"/>
      <c r="DOR2" s="213"/>
      <c r="DOS2" s="213"/>
      <c r="DOT2" s="213"/>
      <c r="DOU2" s="213"/>
      <c r="DOV2" s="213"/>
      <c r="DOW2" s="213"/>
      <c r="DOX2" s="213"/>
      <c r="DOY2" s="213"/>
      <c r="DOZ2" s="213"/>
      <c r="DPA2" s="213"/>
      <c r="DPB2" s="213"/>
      <c r="DPC2" s="213"/>
      <c r="DPD2" s="213"/>
      <c r="DPE2" s="213"/>
      <c r="DPF2" s="213"/>
      <c r="DPG2" s="213"/>
      <c r="DPH2" s="213"/>
      <c r="DPI2" s="213"/>
      <c r="DPJ2" s="213"/>
      <c r="DPK2" s="213"/>
      <c r="DPL2" s="213"/>
      <c r="DPM2" s="213"/>
      <c r="DPN2" s="213"/>
      <c r="DPO2" s="213"/>
      <c r="DPP2" s="213"/>
      <c r="DPQ2" s="213"/>
      <c r="DPR2" s="213"/>
      <c r="DPS2" s="213"/>
      <c r="DPT2" s="213"/>
      <c r="DPU2" s="213"/>
      <c r="DPV2" s="213"/>
      <c r="DPW2" s="213"/>
      <c r="DPX2" s="213"/>
      <c r="DPY2" s="213"/>
      <c r="DPZ2" s="213"/>
      <c r="DQA2" s="213"/>
      <c r="DQB2" s="213"/>
      <c r="DQC2" s="213"/>
      <c r="DQD2" s="213"/>
      <c r="DQE2" s="213"/>
      <c r="DQF2" s="213"/>
      <c r="DQG2" s="213"/>
      <c r="DQH2" s="213"/>
      <c r="DQI2" s="213"/>
      <c r="DQJ2" s="213"/>
      <c r="DQK2" s="213"/>
      <c r="DQL2" s="213"/>
      <c r="DQM2" s="213"/>
      <c r="DQN2" s="213"/>
      <c r="DQO2" s="213"/>
      <c r="DQP2" s="213"/>
      <c r="DQQ2" s="213"/>
      <c r="DQR2" s="213"/>
      <c r="DQS2" s="213"/>
      <c r="DQT2" s="213"/>
      <c r="DQU2" s="213"/>
      <c r="DQV2" s="213"/>
      <c r="DQW2" s="213"/>
      <c r="DQX2" s="213"/>
      <c r="DQY2" s="213"/>
      <c r="DQZ2" s="213"/>
      <c r="DRA2" s="213"/>
      <c r="DRB2" s="213"/>
      <c r="DRC2" s="213"/>
      <c r="DRD2" s="213"/>
      <c r="DRE2" s="213"/>
      <c r="DRF2" s="213"/>
      <c r="DRG2" s="213"/>
      <c r="DRH2" s="213"/>
      <c r="DRI2" s="213"/>
      <c r="DRJ2" s="213"/>
      <c r="DRK2" s="213"/>
      <c r="DRL2" s="213"/>
      <c r="DRM2" s="213"/>
      <c r="DRN2" s="213"/>
      <c r="DRO2" s="213"/>
      <c r="DRP2" s="213"/>
      <c r="DRQ2" s="213"/>
      <c r="DRR2" s="213"/>
      <c r="DRS2" s="213"/>
      <c r="DRT2" s="213"/>
      <c r="DRU2" s="213"/>
      <c r="DRV2" s="213"/>
      <c r="DRW2" s="213"/>
      <c r="DRX2" s="213"/>
      <c r="DRY2" s="213"/>
      <c r="DRZ2" s="213"/>
      <c r="DSA2" s="213"/>
      <c r="DSB2" s="213"/>
      <c r="DSC2" s="213"/>
      <c r="DSD2" s="213"/>
      <c r="DSE2" s="213"/>
      <c r="DSF2" s="213"/>
      <c r="DSG2" s="213"/>
      <c r="DSH2" s="213"/>
      <c r="DSI2" s="213"/>
      <c r="DSJ2" s="213"/>
      <c r="DSK2" s="213"/>
      <c r="DSL2" s="213"/>
      <c r="DSM2" s="213"/>
      <c r="DSN2" s="213"/>
      <c r="DSO2" s="213"/>
      <c r="DSP2" s="213"/>
      <c r="DSQ2" s="213"/>
      <c r="DSR2" s="213"/>
      <c r="DSS2" s="213"/>
      <c r="DST2" s="213"/>
      <c r="DSU2" s="213"/>
      <c r="DSV2" s="213"/>
      <c r="DSW2" s="213"/>
      <c r="DSX2" s="213"/>
      <c r="DSY2" s="213"/>
      <c r="DSZ2" s="213"/>
      <c r="DTA2" s="213"/>
      <c r="DTB2" s="213"/>
      <c r="DTC2" s="213"/>
      <c r="DTD2" s="213"/>
      <c r="DTE2" s="213"/>
      <c r="DTF2" s="213"/>
      <c r="DTG2" s="213"/>
      <c r="DTH2" s="213"/>
      <c r="DTI2" s="213"/>
      <c r="DTJ2" s="213"/>
      <c r="DTK2" s="213"/>
      <c r="DTL2" s="213"/>
      <c r="DTM2" s="213"/>
      <c r="DTN2" s="213"/>
      <c r="DTO2" s="213"/>
      <c r="DTP2" s="213"/>
      <c r="DTQ2" s="213"/>
      <c r="DTR2" s="213"/>
      <c r="DTS2" s="213"/>
      <c r="DTT2" s="213"/>
      <c r="DTU2" s="213"/>
      <c r="DTV2" s="213"/>
      <c r="DTW2" s="213"/>
      <c r="DTX2" s="213"/>
      <c r="DTY2" s="213"/>
      <c r="DTZ2" s="213"/>
      <c r="DUA2" s="213"/>
      <c r="DUB2" s="213"/>
      <c r="DUC2" s="213"/>
      <c r="DUD2" s="213"/>
      <c r="DUE2" s="213"/>
      <c r="DUF2" s="213"/>
      <c r="DUG2" s="213"/>
      <c r="DUH2" s="213"/>
      <c r="DUI2" s="213"/>
      <c r="DUJ2" s="213"/>
      <c r="DUK2" s="213"/>
      <c r="DUL2" s="213"/>
      <c r="DUM2" s="213"/>
      <c r="DUN2" s="213"/>
      <c r="DUO2" s="213"/>
      <c r="DUP2" s="213"/>
      <c r="DUQ2" s="213"/>
      <c r="DUR2" s="213"/>
      <c r="DUS2" s="213"/>
      <c r="DUT2" s="213"/>
      <c r="DUU2" s="213"/>
      <c r="DUV2" s="213"/>
      <c r="DUW2" s="213"/>
      <c r="DUX2" s="213"/>
      <c r="DUY2" s="213"/>
      <c r="DUZ2" s="213"/>
      <c r="DVA2" s="213"/>
      <c r="DVB2" s="213"/>
      <c r="DVC2" s="213"/>
      <c r="DVD2" s="213"/>
      <c r="DVE2" s="213"/>
      <c r="DVF2" s="213"/>
      <c r="DVG2" s="213"/>
      <c r="DVH2" s="213"/>
      <c r="DVI2" s="213"/>
      <c r="DVJ2" s="213"/>
      <c r="DVK2" s="213"/>
      <c r="DVL2" s="213"/>
      <c r="DVM2" s="213"/>
      <c r="DVN2" s="213"/>
      <c r="DVO2" s="213"/>
      <c r="DVP2" s="213"/>
      <c r="DVQ2" s="213"/>
      <c r="DVR2" s="213"/>
      <c r="DVS2" s="213"/>
      <c r="DVT2" s="213"/>
      <c r="DVU2" s="213"/>
      <c r="DVV2" s="213"/>
      <c r="DVW2" s="213"/>
      <c r="DVX2" s="213"/>
      <c r="DVY2" s="213"/>
      <c r="DVZ2" s="213"/>
      <c r="DWA2" s="213"/>
      <c r="DWB2" s="213"/>
      <c r="DWC2" s="213"/>
      <c r="DWD2" s="213"/>
      <c r="DWE2" s="213"/>
      <c r="DWF2" s="213"/>
      <c r="DWG2" s="213"/>
      <c r="DWH2" s="213"/>
      <c r="DWI2" s="213"/>
      <c r="DWJ2" s="213"/>
      <c r="DWK2" s="213"/>
      <c r="DWL2" s="213"/>
      <c r="DWM2" s="213"/>
      <c r="DWN2" s="213"/>
      <c r="DWO2" s="213"/>
      <c r="DWP2" s="213"/>
      <c r="DWQ2" s="213"/>
      <c r="DWR2" s="213"/>
      <c r="DWS2" s="213"/>
      <c r="DWT2" s="213"/>
      <c r="DWU2" s="213"/>
      <c r="DWV2" s="213"/>
      <c r="DWW2" s="213"/>
      <c r="DWX2" s="213"/>
      <c r="DWY2" s="213"/>
      <c r="DWZ2" s="213"/>
      <c r="DXA2" s="213"/>
      <c r="DXB2" s="213"/>
      <c r="DXC2" s="213"/>
      <c r="DXD2" s="213"/>
      <c r="DXE2" s="213"/>
      <c r="DXF2" s="213"/>
      <c r="DXG2" s="213"/>
      <c r="DXH2" s="213"/>
      <c r="DXI2" s="213"/>
      <c r="DXJ2" s="213"/>
      <c r="DXK2" s="213"/>
      <c r="DXL2" s="213"/>
      <c r="DXM2" s="213"/>
      <c r="DXN2" s="213"/>
      <c r="DXO2" s="213"/>
      <c r="DXP2" s="213"/>
      <c r="DXQ2" s="213"/>
      <c r="DXR2" s="213"/>
      <c r="DXS2" s="213"/>
      <c r="DXT2" s="213"/>
      <c r="DXU2" s="213"/>
      <c r="DXV2" s="213"/>
      <c r="DXW2" s="213"/>
      <c r="DXX2" s="213"/>
      <c r="DXY2" s="213"/>
      <c r="DXZ2" s="213"/>
      <c r="DYA2" s="213"/>
      <c r="DYB2" s="213"/>
      <c r="DYC2" s="213"/>
      <c r="DYD2" s="213"/>
      <c r="DYE2" s="213"/>
      <c r="DYF2" s="213"/>
      <c r="DYG2" s="213"/>
      <c r="DYH2" s="213"/>
      <c r="DYI2" s="213"/>
      <c r="DYJ2" s="213"/>
      <c r="DYK2" s="213"/>
      <c r="DYL2" s="213"/>
      <c r="DYM2" s="213"/>
      <c r="DYN2" s="213"/>
      <c r="DYO2" s="213"/>
      <c r="DYP2" s="213"/>
      <c r="DYQ2" s="213"/>
      <c r="DYR2" s="213"/>
      <c r="DYS2" s="213"/>
      <c r="DYT2" s="213"/>
      <c r="DYU2" s="213"/>
      <c r="DYV2" s="213"/>
      <c r="DYW2" s="213"/>
      <c r="DYX2" s="213"/>
      <c r="DYY2" s="213"/>
      <c r="DYZ2" s="213"/>
      <c r="DZA2" s="213"/>
      <c r="DZB2" s="213"/>
      <c r="DZC2" s="213"/>
      <c r="DZD2" s="213"/>
      <c r="DZE2" s="213"/>
      <c r="DZF2" s="213"/>
      <c r="DZG2" s="213"/>
      <c r="DZH2" s="213"/>
      <c r="DZI2" s="213"/>
      <c r="DZJ2" s="213"/>
      <c r="DZK2" s="213"/>
      <c r="DZL2" s="213"/>
      <c r="DZM2" s="213"/>
      <c r="DZN2" s="213"/>
      <c r="DZO2" s="213"/>
      <c r="DZP2" s="213"/>
      <c r="DZQ2" s="213"/>
      <c r="DZR2" s="213"/>
      <c r="DZS2" s="213"/>
      <c r="DZT2" s="213"/>
      <c r="DZU2" s="213"/>
      <c r="DZV2" s="213"/>
      <c r="DZW2" s="213"/>
      <c r="DZX2" s="213"/>
      <c r="DZY2" s="213"/>
      <c r="DZZ2" s="213"/>
      <c r="EAA2" s="213"/>
      <c r="EAB2" s="213"/>
      <c r="EAC2" s="213"/>
      <c r="EAD2" s="213"/>
      <c r="EAE2" s="213"/>
      <c r="EAF2" s="213"/>
      <c r="EAG2" s="213"/>
      <c r="EAH2" s="213"/>
      <c r="EAI2" s="213"/>
      <c r="EAJ2" s="213"/>
      <c r="EAK2" s="213"/>
      <c r="EAL2" s="213"/>
      <c r="EAM2" s="213"/>
      <c r="EAN2" s="213"/>
      <c r="EAO2" s="213"/>
      <c r="EAP2" s="213"/>
      <c r="EAQ2" s="213"/>
      <c r="EAR2" s="213"/>
      <c r="EAS2" s="213"/>
      <c r="EAT2" s="213"/>
      <c r="EAU2" s="213"/>
      <c r="EAV2" s="213"/>
      <c r="EAW2" s="213"/>
      <c r="EAX2" s="213"/>
      <c r="EAY2" s="213"/>
      <c r="EAZ2" s="213"/>
      <c r="EBA2" s="213"/>
      <c r="EBB2" s="213"/>
      <c r="EBC2" s="213"/>
      <c r="EBD2" s="213"/>
      <c r="EBE2" s="213"/>
      <c r="EBF2" s="213"/>
      <c r="EBG2" s="213"/>
      <c r="EBH2" s="213"/>
      <c r="EBI2" s="213"/>
      <c r="EBJ2" s="213"/>
      <c r="EBK2" s="213"/>
      <c r="EBL2" s="213"/>
      <c r="EBM2" s="213"/>
      <c r="EBN2" s="213"/>
      <c r="EBO2" s="213"/>
      <c r="EBP2" s="213"/>
      <c r="EBQ2" s="213"/>
      <c r="EBR2" s="213"/>
      <c r="EBS2" s="213"/>
      <c r="EBT2" s="213"/>
      <c r="EBU2" s="213"/>
      <c r="EBV2" s="213"/>
      <c r="EBW2" s="213"/>
      <c r="EBX2" s="213"/>
      <c r="EBY2" s="213"/>
      <c r="EBZ2" s="213"/>
      <c r="ECA2" s="213"/>
      <c r="ECB2" s="213"/>
      <c r="ECC2" s="213"/>
      <c r="ECD2" s="213"/>
      <c r="ECE2" s="213"/>
      <c r="ECF2" s="213"/>
      <c r="ECG2" s="213"/>
      <c r="ECH2" s="213"/>
      <c r="ECI2" s="213"/>
      <c r="ECJ2" s="213"/>
      <c r="ECK2" s="213"/>
      <c r="ECL2" s="213"/>
      <c r="ECM2" s="213"/>
      <c r="ECN2" s="213"/>
      <c r="ECO2" s="213"/>
      <c r="ECP2" s="213"/>
      <c r="ECQ2" s="213"/>
      <c r="ECR2" s="213"/>
      <c r="ECS2" s="213"/>
      <c r="ECT2" s="213"/>
      <c r="ECU2" s="213"/>
      <c r="ECV2" s="213"/>
      <c r="ECW2" s="213"/>
      <c r="ECX2" s="213"/>
      <c r="ECY2" s="213"/>
      <c r="ECZ2" s="213"/>
      <c r="EDA2" s="213"/>
      <c r="EDB2" s="213"/>
      <c r="EDC2" s="213"/>
      <c r="EDD2" s="213"/>
      <c r="EDE2" s="213"/>
      <c r="EDF2" s="213"/>
      <c r="EDG2" s="213"/>
      <c r="EDH2" s="213"/>
      <c r="EDI2" s="213"/>
      <c r="EDJ2" s="213"/>
      <c r="EDK2" s="213"/>
      <c r="EDL2" s="213"/>
      <c r="EDM2" s="213"/>
      <c r="EDN2" s="213"/>
      <c r="EDO2" s="213"/>
      <c r="EDP2" s="213"/>
      <c r="EDQ2" s="213"/>
      <c r="EDR2" s="213"/>
      <c r="EDS2" s="213"/>
      <c r="EDT2" s="213"/>
      <c r="EDU2" s="213"/>
      <c r="EDV2" s="213"/>
      <c r="EDW2" s="213"/>
      <c r="EDX2" s="213"/>
      <c r="EDY2" s="213"/>
      <c r="EDZ2" s="213"/>
      <c r="EEA2" s="213"/>
      <c r="EEB2" s="213"/>
      <c r="EEC2" s="213"/>
      <c r="EED2" s="213"/>
      <c r="EEE2" s="213"/>
      <c r="EEF2" s="213"/>
      <c r="EEG2" s="213"/>
      <c r="EEH2" s="213"/>
      <c r="EEI2" s="213"/>
      <c r="EEJ2" s="213"/>
      <c r="EEK2" s="213"/>
      <c r="EEL2" s="213"/>
      <c r="EEM2" s="213"/>
      <c r="EEN2" s="213"/>
      <c r="EEO2" s="213"/>
      <c r="EEP2" s="213"/>
      <c r="EEQ2" s="213"/>
      <c r="EER2" s="213"/>
      <c r="EES2" s="213"/>
      <c r="EET2" s="213"/>
      <c r="EEU2" s="213"/>
      <c r="EEV2" s="213"/>
      <c r="EEW2" s="213"/>
      <c r="EEX2" s="213"/>
      <c r="EEY2" s="213"/>
      <c r="EEZ2" s="213"/>
      <c r="EFA2" s="213"/>
      <c r="EFB2" s="213"/>
      <c r="EFC2" s="213"/>
      <c r="EFD2" s="213"/>
      <c r="EFE2" s="213"/>
      <c r="EFF2" s="213"/>
      <c r="EFG2" s="213"/>
      <c r="EFH2" s="213"/>
      <c r="EFI2" s="213"/>
      <c r="EFJ2" s="213"/>
      <c r="EFK2" s="213"/>
      <c r="EFL2" s="213"/>
      <c r="EFM2" s="213"/>
      <c r="EFN2" s="213"/>
      <c r="EFO2" s="213"/>
      <c r="EFP2" s="213"/>
      <c r="EFQ2" s="213"/>
      <c r="EFR2" s="213"/>
      <c r="EFS2" s="213"/>
      <c r="EFT2" s="213"/>
      <c r="EFU2" s="213"/>
      <c r="EFV2" s="213"/>
      <c r="EFW2" s="213"/>
      <c r="EFX2" s="213"/>
      <c r="EFY2" s="213"/>
      <c r="EFZ2" s="213"/>
      <c r="EGA2" s="213"/>
      <c r="EGB2" s="213"/>
      <c r="EGC2" s="213"/>
      <c r="EGD2" s="213"/>
      <c r="EGE2" s="213"/>
      <c r="EGF2" s="213"/>
      <c r="EGG2" s="213"/>
      <c r="EGH2" s="213"/>
      <c r="EGI2" s="213"/>
      <c r="EGJ2" s="213"/>
      <c r="EGK2" s="213"/>
      <c r="EGL2" s="213"/>
      <c r="EGM2" s="213"/>
      <c r="EGN2" s="213"/>
      <c r="EGO2" s="213"/>
      <c r="EGP2" s="213"/>
      <c r="EGQ2" s="213"/>
      <c r="EGR2" s="213"/>
      <c r="EGS2" s="213"/>
      <c r="EGT2" s="213"/>
      <c r="EGU2" s="213"/>
      <c r="EGV2" s="213"/>
      <c r="EGW2" s="213"/>
      <c r="EGX2" s="213"/>
      <c r="EGY2" s="213"/>
      <c r="EGZ2" s="213"/>
      <c r="EHA2" s="213"/>
      <c r="EHB2" s="213"/>
      <c r="EHC2" s="213"/>
      <c r="EHD2" s="213"/>
      <c r="EHE2" s="213"/>
      <c r="EHF2" s="213"/>
      <c r="EHG2" s="213"/>
      <c r="EHH2" s="213"/>
      <c r="EHI2" s="213"/>
      <c r="EHJ2" s="213"/>
      <c r="EHK2" s="213"/>
      <c r="EHL2" s="213"/>
      <c r="EHM2" s="213"/>
      <c r="EHN2" s="213"/>
      <c r="EHO2" s="213"/>
      <c r="EHP2" s="213"/>
      <c r="EHQ2" s="213"/>
      <c r="EHR2" s="213"/>
      <c r="EHS2" s="213"/>
      <c r="EHT2" s="213"/>
      <c r="EHU2" s="213"/>
      <c r="EHV2" s="213"/>
      <c r="EHW2" s="213"/>
      <c r="EHX2" s="213"/>
      <c r="EHY2" s="213"/>
      <c r="EHZ2" s="213"/>
      <c r="EIA2" s="213"/>
      <c r="EIB2" s="213"/>
      <c r="EIC2" s="213"/>
      <c r="EID2" s="213"/>
      <c r="EIE2" s="213"/>
      <c r="EIF2" s="213"/>
      <c r="EIG2" s="213"/>
      <c r="EIH2" s="213"/>
      <c r="EII2" s="213"/>
      <c r="EIJ2" s="213"/>
      <c r="EIK2" s="213"/>
      <c r="EIL2" s="213"/>
      <c r="EIM2" s="213"/>
      <c r="EIN2" s="213"/>
      <c r="EIO2" s="213"/>
      <c r="EIP2" s="213"/>
      <c r="EIQ2" s="213"/>
      <c r="EIR2" s="213"/>
      <c r="EIS2" s="213"/>
      <c r="EIT2" s="213"/>
      <c r="EIU2" s="213"/>
      <c r="EIV2" s="213"/>
      <c r="EIW2" s="213"/>
      <c r="EIX2" s="213"/>
      <c r="EIY2" s="213"/>
      <c r="EIZ2" s="213"/>
      <c r="EJA2" s="213"/>
      <c r="EJB2" s="213"/>
      <c r="EJC2" s="213"/>
      <c r="EJD2" s="213"/>
      <c r="EJE2" s="213"/>
      <c r="EJF2" s="213"/>
      <c r="EJG2" s="213"/>
      <c r="EJH2" s="213"/>
      <c r="EJI2" s="213"/>
      <c r="EJJ2" s="213"/>
      <c r="EJK2" s="213"/>
      <c r="EJL2" s="213"/>
      <c r="EJM2" s="213"/>
      <c r="EJN2" s="213"/>
      <c r="EJO2" s="213"/>
      <c r="EJP2" s="213"/>
      <c r="EJQ2" s="213"/>
      <c r="EJR2" s="213"/>
      <c r="EJS2" s="213"/>
      <c r="EJT2" s="213"/>
      <c r="EJU2" s="213"/>
      <c r="EJV2" s="213"/>
      <c r="EJW2" s="213"/>
      <c r="EJX2" s="213"/>
      <c r="EJY2" s="213"/>
      <c r="EJZ2" s="213"/>
      <c r="EKA2" s="213"/>
      <c r="EKB2" s="213"/>
      <c r="EKC2" s="213"/>
      <c r="EKD2" s="213"/>
      <c r="EKE2" s="213"/>
      <c r="EKF2" s="213"/>
      <c r="EKG2" s="213"/>
      <c r="EKH2" s="213"/>
      <c r="EKI2" s="213"/>
      <c r="EKJ2" s="213"/>
      <c r="EKK2" s="213"/>
      <c r="EKL2" s="213"/>
      <c r="EKM2" s="213"/>
      <c r="EKN2" s="213"/>
      <c r="EKO2" s="213"/>
      <c r="EKP2" s="213"/>
      <c r="EKQ2" s="213"/>
      <c r="EKR2" s="213"/>
      <c r="EKS2" s="213"/>
      <c r="EKT2" s="213"/>
      <c r="EKU2" s="213"/>
      <c r="EKV2" s="213"/>
      <c r="EKW2" s="213"/>
      <c r="EKX2" s="213"/>
      <c r="EKY2" s="213"/>
      <c r="EKZ2" s="213"/>
      <c r="ELA2" s="213"/>
      <c r="ELB2" s="213"/>
      <c r="ELC2" s="213"/>
      <c r="ELD2" s="213"/>
      <c r="ELE2" s="213"/>
      <c r="ELF2" s="213"/>
      <c r="ELG2" s="213"/>
      <c r="ELH2" s="213"/>
      <c r="ELI2" s="213"/>
      <c r="ELJ2" s="213"/>
      <c r="ELK2" s="213"/>
      <c r="ELL2" s="213"/>
      <c r="ELM2" s="213"/>
      <c r="ELN2" s="213"/>
      <c r="ELO2" s="213"/>
      <c r="ELP2" s="213"/>
      <c r="ELQ2" s="213"/>
      <c r="ELR2" s="213"/>
      <c r="ELS2" s="213"/>
      <c r="ELT2" s="213"/>
      <c r="ELU2" s="213"/>
      <c r="ELV2" s="213"/>
      <c r="ELW2" s="213"/>
      <c r="ELX2" s="213"/>
      <c r="ELY2" s="213"/>
      <c r="ELZ2" s="213"/>
      <c r="EMA2" s="213"/>
      <c r="EMB2" s="213"/>
      <c r="EMC2" s="213"/>
      <c r="EMD2" s="213"/>
      <c r="EME2" s="213"/>
      <c r="EMF2" s="213"/>
      <c r="EMG2" s="213"/>
      <c r="EMH2" s="213"/>
      <c r="EMI2" s="213"/>
      <c r="EMJ2" s="213"/>
      <c r="EMK2" s="213"/>
      <c r="EML2" s="213"/>
      <c r="EMM2" s="213"/>
      <c r="EMN2" s="213"/>
      <c r="EMO2" s="213"/>
      <c r="EMP2" s="213"/>
      <c r="EMQ2" s="213"/>
      <c r="EMR2" s="213"/>
      <c r="EMS2" s="213"/>
      <c r="EMT2" s="213"/>
      <c r="EMU2" s="213"/>
      <c r="EMV2" s="213"/>
      <c r="EMW2" s="213"/>
      <c r="EMX2" s="213"/>
      <c r="EMY2" s="213"/>
      <c r="EMZ2" s="213"/>
      <c r="ENA2" s="213"/>
      <c r="ENB2" s="213"/>
      <c r="ENC2" s="213"/>
      <c r="END2" s="213"/>
      <c r="ENE2" s="213"/>
      <c r="ENF2" s="213"/>
      <c r="ENG2" s="213"/>
      <c r="ENH2" s="213"/>
      <c r="ENI2" s="213"/>
      <c r="ENJ2" s="213"/>
      <c r="ENK2" s="213"/>
      <c r="ENL2" s="213"/>
      <c r="ENM2" s="213"/>
      <c r="ENN2" s="213"/>
      <c r="ENO2" s="213"/>
      <c r="ENP2" s="213"/>
      <c r="ENQ2" s="213"/>
      <c r="ENR2" s="213"/>
      <c r="ENS2" s="213"/>
      <c r="ENT2" s="213"/>
      <c r="ENU2" s="213"/>
      <c r="ENV2" s="213"/>
      <c r="ENW2" s="213"/>
      <c r="ENX2" s="213"/>
      <c r="ENY2" s="213"/>
      <c r="ENZ2" s="213"/>
      <c r="EOA2" s="213"/>
      <c r="EOB2" s="213"/>
      <c r="EOC2" s="213"/>
      <c r="EOD2" s="213"/>
      <c r="EOE2" s="213"/>
      <c r="EOF2" s="213"/>
      <c r="EOG2" s="213"/>
      <c r="EOH2" s="213"/>
      <c r="EOI2" s="213"/>
      <c r="EOJ2" s="213"/>
      <c r="EOK2" s="213"/>
      <c r="EOL2" s="213"/>
      <c r="EOM2" s="213"/>
      <c r="EON2" s="213"/>
      <c r="EOO2" s="213"/>
      <c r="EOP2" s="213"/>
      <c r="EOQ2" s="213"/>
      <c r="EOR2" s="213"/>
      <c r="EOS2" s="213"/>
      <c r="EOT2" s="213"/>
      <c r="EOU2" s="213"/>
      <c r="EOV2" s="213"/>
      <c r="EOW2" s="213"/>
      <c r="EOX2" s="213"/>
      <c r="EOY2" s="213"/>
      <c r="EOZ2" s="213"/>
      <c r="EPA2" s="213"/>
      <c r="EPB2" s="213"/>
      <c r="EPC2" s="213"/>
      <c r="EPD2" s="213"/>
      <c r="EPE2" s="213"/>
      <c r="EPF2" s="213"/>
      <c r="EPG2" s="213"/>
      <c r="EPH2" s="213"/>
      <c r="EPI2" s="213"/>
      <c r="EPJ2" s="213"/>
      <c r="EPK2" s="213"/>
      <c r="EPL2" s="213"/>
      <c r="EPM2" s="213"/>
      <c r="EPN2" s="213"/>
      <c r="EPO2" s="213"/>
      <c r="EPP2" s="213"/>
      <c r="EPQ2" s="213"/>
      <c r="EPR2" s="213"/>
      <c r="EPS2" s="213"/>
      <c r="EPT2" s="213"/>
      <c r="EPU2" s="213"/>
      <c r="EPV2" s="213"/>
      <c r="EPW2" s="213"/>
      <c r="EPX2" s="213"/>
      <c r="EPY2" s="213"/>
      <c r="EPZ2" s="213"/>
      <c r="EQA2" s="213"/>
      <c r="EQB2" s="213"/>
      <c r="EQC2" s="213"/>
      <c r="EQD2" s="213"/>
      <c r="EQE2" s="213"/>
      <c r="EQF2" s="213"/>
      <c r="EQG2" s="213"/>
      <c r="EQH2" s="213"/>
      <c r="EQI2" s="213"/>
      <c r="EQJ2" s="213"/>
      <c r="EQK2" s="213"/>
      <c r="EQL2" s="213"/>
      <c r="EQM2" s="213"/>
      <c r="EQN2" s="213"/>
      <c r="EQO2" s="213"/>
      <c r="EQP2" s="213"/>
      <c r="EQQ2" s="213"/>
      <c r="EQR2" s="213"/>
      <c r="EQS2" s="213"/>
      <c r="EQT2" s="213"/>
      <c r="EQU2" s="213"/>
      <c r="EQV2" s="213"/>
      <c r="EQW2" s="213"/>
      <c r="EQX2" s="213"/>
      <c r="EQY2" s="213"/>
      <c r="EQZ2" s="213"/>
      <c r="ERA2" s="213"/>
      <c r="ERB2" s="213"/>
      <c r="ERC2" s="213"/>
      <c r="ERD2" s="213"/>
      <c r="ERE2" s="213"/>
      <c r="ERF2" s="213"/>
      <c r="ERG2" s="213"/>
      <c r="ERH2" s="213"/>
      <c r="ERI2" s="213"/>
      <c r="ERJ2" s="213"/>
      <c r="ERK2" s="213"/>
      <c r="ERL2" s="213"/>
      <c r="ERM2" s="213"/>
      <c r="ERN2" s="213"/>
      <c r="ERO2" s="213"/>
      <c r="ERP2" s="213"/>
      <c r="ERQ2" s="213"/>
      <c r="ERR2" s="213"/>
      <c r="ERS2" s="213"/>
      <c r="ERT2" s="213"/>
      <c r="ERU2" s="213"/>
      <c r="ERV2" s="213"/>
      <c r="ERW2" s="213"/>
      <c r="ERX2" s="213"/>
      <c r="ERY2" s="213"/>
      <c r="ERZ2" s="213"/>
      <c r="ESA2" s="213"/>
      <c r="ESB2" s="213"/>
      <c r="ESC2" s="213"/>
      <c r="ESD2" s="213"/>
      <c r="ESE2" s="213"/>
      <c r="ESF2" s="213"/>
      <c r="ESG2" s="213"/>
      <c r="ESH2" s="213"/>
      <c r="ESI2" s="213"/>
      <c r="ESJ2" s="213"/>
      <c r="ESK2" s="213"/>
      <c r="ESL2" s="213"/>
      <c r="ESM2" s="213"/>
      <c r="ESN2" s="213"/>
      <c r="ESO2" s="213"/>
      <c r="ESP2" s="213"/>
      <c r="ESQ2" s="213"/>
      <c r="ESR2" s="213"/>
      <c r="ESS2" s="213"/>
      <c r="EST2" s="213"/>
      <c r="ESU2" s="213"/>
      <c r="ESV2" s="213"/>
      <c r="ESW2" s="213"/>
      <c r="ESX2" s="213"/>
      <c r="ESY2" s="213"/>
      <c r="ESZ2" s="213"/>
      <c r="ETA2" s="213"/>
      <c r="ETB2" s="213"/>
      <c r="ETC2" s="213"/>
      <c r="ETD2" s="213"/>
      <c r="ETE2" s="213"/>
      <c r="ETF2" s="213"/>
      <c r="ETG2" s="213"/>
      <c r="ETH2" s="213"/>
      <c r="ETI2" s="213"/>
      <c r="ETJ2" s="213"/>
      <c r="ETK2" s="213"/>
      <c r="ETL2" s="213"/>
      <c r="ETM2" s="213"/>
      <c r="ETN2" s="213"/>
      <c r="ETO2" s="213"/>
      <c r="ETP2" s="213"/>
      <c r="ETQ2" s="213"/>
      <c r="ETR2" s="213"/>
      <c r="ETS2" s="213"/>
      <c r="ETT2" s="213"/>
      <c r="ETU2" s="213"/>
      <c r="ETV2" s="213"/>
      <c r="ETW2" s="213"/>
      <c r="ETX2" s="213"/>
      <c r="ETY2" s="213"/>
      <c r="ETZ2" s="213"/>
      <c r="EUA2" s="213"/>
      <c r="EUB2" s="213"/>
      <c r="EUC2" s="213"/>
      <c r="EUD2" s="213"/>
      <c r="EUE2" s="213"/>
      <c r="EUF2" s="213"/>
      <c r="EUG2" s="213"/>
      <c r="EUH2" s="213"/>
      <c r="EUI2" s="213"/>
      <c r="EUJ2" s="213"/>
      <c r="EUK2" s="213"/>
      <c r="EUL2" s="213"/>
      <c r="EUM2" s="213"/>
      <c r="EUN2" s="213"/>
      <c r="EUO2" s="213"/>
      <c r="EUP2" s="213"/>
      <c r="EUQ2" s="213"/>
      <c r="EUR2" s="213"/>
      <c r="EUS2" s="213"/>
      <c r="EUT2" s="213"/>
      <c r="EUU2" s="213"/>
      <c r="EUV2" s="213"/>
      <c r="EUW2" s="213"/>
      <c r="EUX2" s="213"/>
      <c r="EUY2" s="213"/>
      <c r="EUZ2" s="213"/>
      <c r="EVA2" s="213"/>
      <c r="EVB2" s="213"/>
      <c r="EVC2" s="213"/>
      <c r="EVD2" s="213"/>
      <c r="EVE2" s="213"/>
      <c r="EVF2" s="213"/>
      <c r="EVG2" s="213"/>
      <c r="EVH2" s="213"/>
      <c r="EVI2" s="213"/>
      <c r="EVJ2" s="213"/>
      <c r="EVK2" s="213"/>
      <c r="EVL2" s="213"/>
      <c r="EVM2" s="213"/>
      <c r="EVN2" s="213"/>
      <c r="EVO2" s="213"/>
      <c r="EVP2" s="213"/>
      <c r="EVQ2" s="213"/>
      <c r="EVR2" s="213"/>
      <c r="EVS2" s="213"/>
      <c r="EVT2" s="213"/>
      <c r="EVU2" s="213"/>
      <c r="EVV2" s="213"/>
      <c r="EVW2" s="213"/>
      <c r="EVX2" s="213"/>
      <c r="EVY2" s="213"/>
      <c r="EVZ2" s="213"/>
      <c r="EWA2" s="213"/>
      <c r="EWB2" s="213"/>
      <c r="EWC2" s="213"/>
      <c r="EWD2" s="213"/>
      <c r="EWE2" s="213"/>
      <c r="EWF2" s="213"/>
      <c r="EWG2" s="213"/>
      <c r="EWH2" s="213"/>
      <c r="EWI2" s="213"/>
      <c r="EWJ2" s="213"/>
      <c r="EWK2" s="213"/>
      <c r="EWL2" s="213"/>
      <c r="EWM2" s="213"/>
      <c r="EWN2" s="213"/>
      <c r="EWO2" s="213"/>
      <c r="EWP2" s="213"/>
      <c r="EWQ2" s="213"/>
      <c r="EWR2" s="213"/>
      <c r="EWS2" s="213"/>
      <c r="EWT2" s="213"/>
      <c r="EWU2" s="213"/>
      <c r="EWV2" s="213"/>
      <c r="EWW2" s="213"/>
      <c r="EWX2" s="213"/>
      <c r="EWY2" s="213"/>
      <c r="EWZ2" s="213"/>
      <c r="EXA2" s="213"/>
      <c r="EXB2" s="213"/>
      <c r="EXC2" s="213"/>
      <c r="EXD2" s="213"/>
      <c r="EXE2" s="213"/>
      <c r="EXF2" s="213"/>
      <c r="EXG2" s="213"/>
      <c r="EXH2" s="213"/>
      <c r="EXI2" s="213"/>
      <c r="EXJ2" s="213"/>
      <c r="EXK2" s="213"/>
      <c r="EXL2" s="213"/>
      <c r="EXM2" s="213"/>
      <c r="EXN2" s="213"/>
      <c r="EXO2" s="213"/>
      <c r="EXP2" s="213"/>
      <c r="EXQ2" s="213"/>
      <c r="EXR2" s="213"/>
      <c r="EXS2" s="213"/>
      <c r="EXT2" s="213"/>
      <c r="EXU2" s="213"/>
      <c r="EXV2" s="213"/>
      <c r="EXW2" s="213"/>
      <c r="EXX2" s="213"/>
      <c r="EXY2" s="213"/>
      <c r="EXZ2" s="213"/>
      <c r="EYA2" s="213"/>
      <c r="EYB2" s="213"/>
      <c r="EYC2" s="213"/>
      <c r="EYD2" s="213"/>
      <c r="EYE2" s="213"/>
      <c r="EYF2" s="213"/>
      <c r="EYG2" s="213"/>
      <c r="EYH2" s="213"/>
      <c r="EYI2" s="213"/>
      <c r="EYJ2" s="213"/>
      <c r="EYK2" s="213"/>
      <c r="EYL2" s="213"/>
      <c r="EYM2" s="213"/>
      <c r="EYN2" s="213"/>
      <c r="EYO2" s="213"/>
      <c r="EYP2" s="213"/>
      <c r="EYQ2" s="213"/>
      <c r="EYR2" s="213"/>
      <c r="EYS2" s="213"/>
      <c r="EYT2" s="213"/>
      <c r="EYU2" s="213"/>
      <c r="EYV2" s="213"/>
      <c r="EYW2" s="213"/>
      <c r="EYX2" s="213"/>
      <c r="EYY2" s="213"/>
      <c r="EYZ2" s="213"/>
      <c r="EZA2" s="213"/>
      <c r="EZB2" s="213"/>
      <c r="EZC2" s="213"/>
      <c r="EZD2" s="213"/>
      <c r="EZE2" s="213"/>
      <c r="EZF2" s="213"/>
      <c r="EZG2" s="213"/>
      <c r="EZH2" s="213"/>
      <c r="EZI2" s="213"/>
      <c r="EZJ2" s="213"/>
      <c r="EZK2" s="213"/>
      <c r="EZL2" s="213"/>
      <c r="EZM2" s="213"/>
      <c r="EZN2" s="213"/>
      <c r="EZO2" s="213"/>
      <c r="EZP2" s="213"/>
      <c r="EZQ2" s="213"/>
      <c r="EZR2" s="213"/>
      <c r="EZS2" s="213"/>
      <c r="EZT2" s="213"/>
      <c r="EZU2" s="213"/>
      <c r="EZV2" s="213"/>
      <c r="EZW2" s="213"/>
      <c r="EZX2" s="213"/>
      <c r="EZY2" s="213"/>
      <c r="EZZ2" s="213"/>
      <c r="FAA2" s="213"/>
      <c r="FAB2" s="213"/>
      <c r="FAC2" s="213"/>
      <c r="FAD2" s="213"/>
      <c r="FAE2" s="213"/>
      <c r="FAF2" s="213"/>
      <c r="FAG2" s="213"/>
      <c r="FAH2" s="213"/>
      <c r="FAI2" s="213"/>
      <c r="FAJ2" s="213"/>
      <c r="FAK2" s="213"/>
      <c r="FAL2" s="213"/>
      <c r="FAM2" s="213"/>
      <c r="FAN2" s="213"/>
      <c r="FAO2" s="213"/>
      <c r="FAP2" s="213"/>
      <c r="FAQ2" s="213"/>
      <c r="FAR2" s="213"/>
      <c r="FAS2" s="213"/>
      <c r="FAT2" s="213"/>
      <c r="FAU2" s="213"/>
      <c r="FAV2" s="213"/>
      <c r="FAW2" s="213"/>
      <c r="FAX2" s="213"/>
      <c r="FAY2" s="213"/>
      <c r="FAZ2" s="213"/>
      <c r="FBA2" s="213"/>
      <c r="FBB2" s="213"/>
      <c r="FBC2" s="213"/>
      <c r="FBD2" s="213"/>
      <c r="FBE2" s="213"/>
      <c r="FBF2" s="213"/>
      <c r="FBG2" s="213"/>
      <c r="FBH2" s="213"/>
      <c r="FBI2" s="213"/>
      <c r="FBJ2" s="213"/>
      <c r="FBK2" s="213"/>
      <c r="FBL2" s="213"/>
      <c r="FBM2" s="213"/>
      <c r="FBN2" s="213"/>
      <c r="FBO2" s="213"/>
      <c r="FBP2" s="213"/>
      <c r="FBQ2" s="213"/>
      <c r="FBR2" s="213"/>
      <c r="FBS2" s="213"/>
      <c r="FBT2" s="213"/>
      <c r="FBU2" s="213"/>
      <c r="FBV2" s="213"/>
      <c r="FBW2" s="213"/>
      <c r="FBX2" s="213"/>
      <c r="FBY2" s="213"/>
      <c r="FBZ2" s="213"/>
      <c r="FCA2" s="213"/>
      <c r="FCB2" s="213"/>
      <c r="FCC2" s="213"/>
      <c r="FCD2" s="213"/>
      <c r="FCE2" s="213"/>
      <c r="FCF2" s="213"/>
      <c r="FCG2" s="213"/>
      <c r="FCH2" s="213"/>
      <c r="FCI2" s="213"/>
      <c r="FCJ2" s="213"/>
      <c r="FCK2" s="213"/>
      <c r="FCL2" s="213"/>
      <c r="FCM2" s="213"/>
      <c r="FCN2" s="213"/>
      <c r="FCO2" s="213"/>
      <c r="FCP2" s="213"/>
      <c r="FCQ2" s="213"/>
      <c r="FCR2" s="213"/>
      <c r="FCS2" s="213"/>
      <c r="FCT2" s="213"/>
      <c r="FCU2" s="213"/>
      <c r="FCV2" s="213"/>
      <c r="FCW2" s="213"/>
      <c r="FCX2" s="213"/>
      <c r="FCY2" s="213"/>
      <c r="FCZ2" s="213"/>
      <c r="FDA2" s="213"/>
      <c r="FDB2" s="213"/>
      <c r="FDC2" s="213"/>
      <c r="FDD2" s="213"/>
      <c r="FDE2" s="213"/>
      <c r="FDF2" s="213"/>
      <c r="FDG2" s="213"/>
      <c r="FDH2" s="213"/>
      <c r="FDI2" s="213"/>
      <c r="FDJ2" s="213"/>
      <c r="FDK2" s="213"/>
      <c r="FDL2" s="213"/>
      <c r="FDM2" s="213"/>
      <c r="FDN2" s="213"/>
      <c r="FDO2" s="213"/>
      <c r="FDP2" s="213"/>
      <c r="FDQ2" s="213"/>
      <c r="FDR2" s="213"/>
      <c r="FDS2" s="213"/>
      <c r="FDT2" s="213"/>
      <c r="FDU2" s="213"/>
      <c r="FDV2" s="213"/>
      <c r="FDW2" s="213"/>
      <c r="FDX2" s="213"/>
      <c r="FDY2" s="213"/>
      <c r="FDZ2" s="213"/>
      <c r="FEA2" s="213"/>
      <c r="FEB2" s="213"/>
      <c r="FEC2" s="213"/>
      <c r="FED2" s="213"/>
      <c r="FEE2" s="213"/>
      <c r="FEF2" s="213"/>
      <c r="FEG2" s="213"/>
      <c r="FEH2" s="213"/>
      <c r="FEI2" s="213"/>
      <c r="FEJ2" s="213"/>
      <c r="FEK2" s="213"/>
      <c r="FEL2" s="213"/>
      <c r="FEM2" s="213"/>
      <c r="FEN2" s="213"/>
      <c r="FEO2" s="213"/>
      <c r="FEP2" s="213"/>
      <c r="FEQ2" s="213"/>
      <c r="FER2" s="213"/>
      <c r="FES2" s="213"/>
      <c r="FET2" s="213"/>
      <c r="FEU2" s="213"/>
      <c r="FEV2" s="213"/>
      <c r="FEW2" s="213"/>
      <c r="FEX2" s="213"/>
      <c r="FEY2" s="213"/>
      <c r="FEZ2" s="213"/>
      <c r="FFA2" s="213"/>
      <c r="FFB2" s="213"/>
      <c r="FFC2" s="213"/>
      <c r="FFD2" s="213"/>
      <c r="FFE2" s="213"/>
      <c r="FFF2" s="213"/>
      <c r="FFG2" s="213"/>
      <c r="FFH2" s="213"/>
      <c r="FFI2" s="213"/>
      <c r="FFJ2" s="213"/>
      <c r="FFK2" s="213"/>
      <c r="FFL2" s="213"/>
      <c r="FFM2" s="213"/>
      <c r="FFN2" s="213"/>
      <c r="FFO2" s="213"/>
      <c r="FFP2" s="213"/>
      <c r="FFQ2" s="213"/>
      <c r="FFR2" s="213"/>
      <c r="FFS2" s="213"/>
      <c r="FFT2" s="213"/>
      <c r="FFU2" s="213"/>
      <c r="FFV2" s="213"/>
      <c r="FFW2" s="213"/>
      <c r="FFX2" s="213"/>
      <c r="FFY2" s="213"/>
      <c r="FFZ2" s="213"/>
      <c r="FGA2" s="213"/>
      <c r="FGB2" s="213"/>
      <c r="FGC2" s="213"/>
      <c r="FGD2" s="213"/>
      <c r="FGE2" s="213"/>
      <c r="FGF2" s="213"/>
      <c r="FGG2" s="213"/>
      <c r="FGH2" s="213"/>
      <c r="FGI2" s="213"/>
      <c r="FGJ2" s="213"/>
      <c r="FGK2" s="213"/>
      <c r="FGL2" s="213"/>
      <c r="FGM2" s="213"/>
      <c r="FGN2" s="213"/>
      <c r="FGO2" s="213"/>
      <c r="FGP2" s="213"/>
      <c r="FGQ2" s="213"/>
      <c r="FGR2" s="213"/>
      <c r="FGS2" s="213"/>
      <c r="FGT2" s="213"/>
      <c r="FGU2" s="213"/>
      <c r="FGV2" s="213"/>
      <c r="FGW2" s="213"/>
      <c r="FGX2" s="213"/>
      <c r="FGY2" s="213"/>
      <c r="FGZ2" s="213"/>
      <c r="FHA2" s="213"/>
      <c r="FHB2" s="213"/>
      <c r="FHC2" s="213"/>
      <c r="FHD2" s="213"/>
      <c r="FHE2" s="213"/>
      <c r="FHF2" s="213"/>
      <c r="FHG2" s="213"/>
      <c r="FHH2" s="213"/>
      <c r="FHI2" s="213"/>
      <c r="FHJ2" s="213"/>
      <c r="FHK2" s="213"/>
      <c r="FHL2" s="213"/>
      <c r="FHM2" s="213"/>
      <c r="FHN2" s="213"/>
      <c r="FHO2" s="213"/>
      <c r="FHP2" s="213"/>
      <c r="FHQ2" s="213"/>
      <c r="FHR2" s="213"/>
      <c r="FHS2" s="213"/>
      <c r="FHT2" s="213"/>
      <c r="FHU2" s="213"/>
      <c r="FHV2" s="213"/>
      <c r="FHW2" s="213"/>
      <c r="FHX2" s="213"/>
      <c r="FHY2" s="213"/>
      <c r="FHZ2" s="213"/>
      <c r="FIA2" s="213"/>
      <c r="FIB2" s="213"/>
      <c r="FIC2" s="213"/>
      <c r="FID2" s="213"/>
      <c r="FIE2" s="213"/>
      <c r="FIF2" s="213"/>
      <c r="FIG2" s="213"/>
      <c r="FIH2" s="213"/>
      <c r="FII2" s="213"/>
      <c r="FIJ2" s="213"/>
      <c r="FIK2" s="213"/>
      <c r="FIL2" s="213"/>
      <c r="FIM2" s="213"/>
      <c r="FIN2" s="213"/>
      <c r="FIO2" s="213"/>
      <c r="FIP2" s="213"/>
      <c r="FIQ2" s="213"/>
      <c r="FIR2" s="213"/>
      <c r="FIS2" s="213"/>
      <c r="FIT2" s="213"/>
      <c r="FIU2" s="213"/>
      <c r="FIV2" s="213"/>
      <c r="FIW2" s="213"/>
      <c r="FIX2" s="213"/>
      <c r="FIY2" s="213"/>
      <c r="FIZ2" s="213"/>
      <c r="FJA2" s="213"/>
      <c r="FJB2" s="213"/>
      <c r="FJC2" s="213"/>
      <c r="FJD2" s="213"/>
      <c r="FJE2" s="213"/>
      <c r="FJF2" s="213"/>
      <c r="FJG2" s="213"/>
      <c r="FJH2" s="213"/>
      <c r="FJI2" s="213"/>
      <c r="FJJ2" s="213"/>
      <c r="FJK2" s="213"/>
      <c r="FJL2" s="213"/>
      <c r="FJM2" s="213"/>
      <c r="FJN2" s="213"/>
      <c r="FJO2" s="213"/>
      <c r="FJP2" s="213"/>
      <c r="FJQ2" s="213"/>
      <c r="FJR2" s="213"/>
      <c r="FJS2" s="213"/>
      <c r="FJT2" s="213"/>
      <c r="FJU2" s="213"/>
      <c r="FJV2" s="213"/>
      <c r="FJW2" s="213"/>
      <c r="FJX2" s="213"/>
      <c r="FJY2" s="213"/>
      <c r="FJZ2" s="213"/>
      <c r="FKA2" s="213"/>
      <c r="FKB2" s="213"/>
      <c r="FKC2" s="213"/>
      <c r="FKD2" s="213"/>
      <c r="FKE2" s="213"/>
      <c r="FKF2" s="213"/>
      <c r="FKG2" s="213"/>
      <c r="FKH2" s="213"/>
      <c r="FKI2" s="213"/>
      <c r="FKJ2" s="213"/>
      <c r="FKK2" s="213"/>
      <c r="FKL2" s="213"/>
      <c r="FKM2" s="213"/>
      <c r="FKN2" s="213"/>
      <c r="FKO2" s="213"/>
      <c r="FKP2" s="213"/>
      <c r="FKQ2" s="213"/>
      <c r="FKR2" s="213"/>
      <c r="FKS2" s="213"/>
      <c r="FKT2" s="213"/>
      <c r="FKU2" s="213"/>
      <c r="FKV2" s="213"/>
      <c r="FKW2" s="213"/>
      <c r="FKX2" s="213"/>
      <c r="FKY2" s="213"/>
      <c r="FKZ2" s="213"/>
      <c r="FLA2" s="213"/>
      <c r="FLB2" s="213"/>
      <c r="FLC2" s="213"/>
      <c r="FLD2" s="213"/>
      <c r="FLE2" s="213"/>
      <c r="FLF2" s="213"/>
      <c r="FLG2" s="213"/>
      <c r="FLH2" s="213"/>
      <c r="FLI2" s="213"/>
      <c r="FLJ2" s="213"/>
      <c r="FLK2" s="213"/>
      <c r="FLL2" s="213"/>
      <c r="FLM2" s="213"/>
      <c r="FLN2" s="213"/>
      <c r="FLO2" s="213"/>
      <c r="FLP2" s="213"/>
      <c r="FLQ2" s="213"/>
      <c r="FLR2" s="213"/>
      <c r="FLS2" s="213"/>
      <c r="FLT2" s="213"/>
      <c r="FLU2" s="213"/>
      <c r="FLV2" s="213"/>
      <c r="FLW2" s="213"/>
      <c r="FLX2" s="213"/>
      <c r="FLY2" s="213"/>
      <c r="FLZ2" s="213"/>
      <c r="FMA2" s="213"/>
      <c r="FMB2" s="213"/>
      <c r="FMC2" s="213"/>
      <c r="FMD2" s="213"/>
      <c r="FME2" s="213"/>
      <c r="FMF2" s="213"/>
      <c r="FMG2" s="213"/>
      <c r="FMH2" s="213"/>
      <c r="FMI2" s="213"/>
      <c r="FMJ2" s="213"/>
      <c r="FMK2" s="213"/>
      <c r="FML2" s="213"/>
      <c r="FMM2" s="213"/>
      <c r="FMN2" s="213"/>
      <c r="FMO2" s="213"/>
      <c r="FMP2" s="213"/>
      <c r="FMQ2" s="213"/>
      <c r="FMR2" s="213"/>
      <c r="FMS2" s="213"/>
      <c r="FMT2" s="213"/>
      <c r="FMU2" s="213"/>
      <c r="FMV2" s="213"/>
      <c r="FMW2" s="213"/>
      <c r="FMX2" s="213"/>
      <c r="FMY2" s="213"/>
      <c r="FMZ2" s="213"/>
      <c r="FNA2" s="213"/>
      <c r="FNB2" s="213"/>
      <c r="FNC2" s="213"/>
      <c r="FND2" s="213"/>
      <c r="FNE2" s="213"/>
      <c r="FNF2" s="213"/>
      <c r="FNG2" s="213"/>
      <c r="FNH2" s="213"/>
      <c r="FNI2" s="213"/>
      <c r="FNJ2" s="213"/>
      <c r="FNK2" s="213"/>
      <c r="FNL2" s="213"/>
      <c r="FNM2" s="213"/>
      <c r="FNN2" s="213"/>
      <c r="FNO2" s="213"/>
      <c r="FNP2" s="213"/>
      <c r="FNQ2" s="213"/>
      <c r="FNR2" s="213"/>
      <c r="FNS2" s="213"/>
      <c r="FNT2" s="213"/>
      <c r="FNU2" s="213"/>
      <c r="FNV2" s="213"/>
      <c r="FNW2" s="213"/>
      <c r="FNX2" s="213"/>
      <c r="FNY2" s="213"/>
      <c r="FNZ2" s="213"/>
      <c r="FOA2" s="213"/>
      <c r="FOB2" s="213"/>
      <c r="FOC2" s="213"/>
      <c r="FOD2" s="213"/>
      <c r="FOE2" s="213"/>
      <c r="FOF2" s="213"/>
      <c r="FOG2" s="213"/>
      <c r="FOH2" s="213"/>
      <c r="FOI2" s="213"/>
      <c r="FOJ2" s="213"/>
      <c r="FOK2" s="213"/>
      <c r="FOL2" s="213"/>
      <c r="FOM2" s="213"/>
      <c r="FON2" s="213"/>
      <c r="FOO2" s="213"/>
      <c r="FOP2" s="213"/>
      <c r="FOQ2" s="213"/>
      <c r="FOR2" s="213"/>
      <c r="FOS2" s="213"/>
      <c r="FOT2" s="213"/>
      <c r="FOU2" s="213"/>
      <c r="FOV2" s="213"/>
      <c r="FOW2" s="213"/>
      <c r="FOX2" s="213"/>
      <c r="FOY2" s="213"/>
      <c r="FOZ2" s="213"/>
      <c r="FPA2" s="213"/>
      <c r="FPB2" s="213"/>
      <c r="FPC2" s="213"/>
      <c r="FPD2" s="213"/>
      <c r="FPE2" s="213"/>
      <c r="FPF2" s="213"/>
      <c r="FPG2" s="213"/>
      <c r="FPH2" s="213"/>
      <c r="FPI2" s="213"/>
      <c r="FPJ2" s="213"/>
      <c r="FPK2" s="213"/>
      <c r="FPL2" s="213"/>
      <c r="FPM2" s="213"/>
      <c r="FPN2" s="213"/>
      <c r="FPO2" s="213"/>
      <c r="FPP2" s="213"/>
      <c r="FPQ2" s="213"/>
      <c r="FPR2" s="213"/>
      <c r="FPS2" s="213"/>
      <c r="FPT2" s="213"/>
      <c r="FPU2" s="213"/>
      <c r="FPV2" s="213"/>
      <c r="FPW2" s="213"/>
      <c r="FPX2" s="213"/>
      <c r="FPY2" s="213"/>
      <c r="FPZ2" s="213"/>
      <c r="FQA2" s="213"/>
      <c r="FQB2" s="213"/>
      <c r="FQC2" s="213"/>
      <c r="FQD2" s="213"/>
      <c r="FQE2" s="213"/>
      <c r="FQF2" s="213"/>
      <c r="FQG2" s="213"/>
      <c r="FQH2" s="213"/>
      <c r="FQI2" s="213"/>
      <c r="FQJ2" s="213"/>
      <c r="FQK2" s="213"/>
      <c r="FQL2" s="213"/>
      <c r="FQM2" s="213"/>
      <c r="FQN2" s="213"/>
      <c r="FQO2" s="213"/>
      <c r="FQP2" s="213"/>
      <c r="FQQ2" s="213"/>
      <c r="FQR2" s="213"/>
      <c r="FQS2" s="213"/>
      <c r="FQT2" s="213"/>
      <c r="FQU2" s="213"/>
      <c r="FQV2" s="213"/>
      <c r="FQW2" s="213"/>
      <c r="FQX2" s="213"/>
      <c r="FQY2" s="213"/>
      <c r="FQZ2" s="213"/>
      <c r="FRA2" s="213"/>
      <c r="FRB2" s="213"/>
      <c r="FRC2" s="213"/>
      <c r="FRD2" s="213"/>
      <c r="FRE2" s="213"/>
      <c r="FRF2" s="213"/>
      <c r="FRG2" s="213"/>
      <c r="FRH2" s="213"/>
      <c r="FRI2" s="213"/>
      <c r="FRJ2" s="213"/>
      <c r="FRK2" s="213"/>
      <c r="FRL2" s="213"/>
      <c r="FRM2" s="213"/>
      <c r="FRN2" s="213"/>
      <c r="FRO2" s="213"/>
      <c r="FRP2" s="213"/>
      <c r="FRQ2" s="213"/>
      <c r="FRR2" s="213"/>
      <c r="FRS2" s="213"/>
      <c r="FRT2" s="213"/>
      <c r="FRU2" s="213"/>
      <c r="FRV2" s="213"/>
      <c r="FRW2" s="213"/>
      <c r="FRX2" s="213"/>
      <c r="FRY2" s="213"/>
      <c r="FRZ2" s="213"/>
      <c r="FSA2" s="213"/>
      <c r="FSB2" s="213"/>
      <c r="FSC2" s="213"/>
      <c r="FSD2" s="213"/>
      <c r="FSE2" s="213"/>
      <c r="FSF2" s="213"/>
      <c r="FSG2" s="213"/>
      <c r="FSH2" s="213"/>
      <c r="FSI2" s="213"/>
      <c r="FSJ2" s="213"/>
      <c r="FSK2" s="213"/>
      <c r="FSL2" s="213"/>
      <c r="FSM2" s="213"/>
      <c r="FSN2" s="213"/>
      <c r="FSO2" s="213"/>
      <c r="FSP2" s="213"/>
      <c r="FSQ2" s="213"/>
      <c r="FSR2" s="213"/>
      <c r="FSS2" s="213"/>
      <c r="FST2" s="213"/>
      <c r="FSU2" s="213"/>
      <c r="FSV2" s="213"/>
      <c r="FSW2" s="213"/>
      <c r="FSX2" s="213"/>
      <c r="FSY2" s="213"/>
      <c r="FSZ2" s="213"/>
      <c r="FTA2" s="213"/>
      <c r="FTB2" s="213"/>
      <c r="FTC2" s="213"/>
      <c r="FTD2" s="213"/>
      <c r="FTE2" s="213"/>
      <c r="FTF2" s="213"/>
      <c r="FTG2" s="213"/>
      <c r="FTH2" s="213"/>
      <c r="FTI2" s="213"/>
      <c r="FTJ2" s="213"/>
      <c r="FTK2" s="213"/>
      <c r="FTL2" s="213"/>
      <c r="FTM2" s="213"/>
      <c r="FTN2" s="213"/>
      <c r="FTO2" s="213"/>
      <c r="FTP2" s="213"/>
      <c r="FTQ2" s="213"/>
      <c r="FTR2" s="213"/>
      <c r="FTS2" s="213"/>
      <c r="FTT2" s="213"/>
      <c r="FTU2" s="213"/>
      <c r="FTV2" s="213"/>
      <c r="FTW2" s="213"/>
      <c r="FTX2" s="213"/>
      <c r="FTY2" s="213"/>
      <c r="FTZ2" s="213"/>
      <c r="FUA2" s="213"/>
      <c r="FUB2" s="213"/>
      <c r="FUC2" s="213"/>
      <c r="FUD2" s="213"/>
      <c r="FUE2" s="213"/>
      <c r="FUF2" s="213"/>
      <c r="FUG2" s="213"/>
      <c r="FUH2" s="213"/>
      <c r="FUI2" s="213"/>
      <c r="FUJ2" s="213"/>
      <c r="FUK2" s="213"/>
      <c r="FUL2" s="213"/>
      <c r="FUM2" s="213"/>
      <c r="FUN2" s="213"/>
      <c r="FUO2" s="213"/>
      <c r="FUP2" s="213"/>
      <c r="FUQ2" s="213"/>
      <c r="FUR2" s="213"/>
      <c r="FUS2" s="213"/>
      <c r="FUT2" s="213"/>
      <c r="FUU2" s="213"/>
      <c r="FUV2" s="213"/>
      <c r="FUW2" s="213"/>
      <c r="FUX2" s="213"/>
      <c r="FUY2" s="213"/>
      <c r="FUZ2" s="213"/>
      <c r="FVA2" s="213"/>
      <c r="FVB2" s="213"/>
      <c r="FVC2" s="213"/>
      <c r="FVD2" s="213"/>
      <c r="FVE2" s="213"/>
      <c r="FVF2" s="213"/>
      <c r="FVG2" s="213"/>
      <c r="FVH2" s="213"/>
      <c r="FVI2" s="213"/>
      <c r="FVJ2" s="213"/>
      <c r="FVK2" s="213"/>
      <c r="FVL2" s="213"/>
      <c r="FVM2" s="213"/>
      <c r="FVN2" s="213"/>
      <c r="FVO2" s="213"/>
      <c r="FVP2" s="213"/>
      <c r="FVQ2" s="213"/>
      <c r="FVR2" s="213"/>
      <c r="FVS2" s="213"/>
      <c r="FVT2" s="213"/>
      <c r="FVU2" s="213"/>
      <c r="FVV2" s="213"/>
      <c r="FVW2" s="213"/>
      <c r="FVX2" s="213"/>
      <c r="FVY2" s="213"/>
      <c r="FVZ2" s="213"/>
      <c r="FWA2" s="213"/>
      <c r="FWB2" s="213"/>
      <c r="FWC2" s="213"/>
      <c r="FWD2" s="213"/>
      <c r="FWE2" s="213"/>
      <c r="FWF2" s="213"/>
      <c r="FWG2" s="213"/>
      <c r="FWH2" s="213"/>
      <c r="FWI2" s="213"/>
      <c r="FWJ2" s="213"/>
      <c r="FWK2" s="213"/>
      <c r="FWL2" s="213"/>
      <c r="FWM2" s="213"/>
      <c r="FWN2" s="213"/>
      <c r="FWO2" s="213"/>
      <c r="FWP2" s="213"/>
      <c r="FWQ2" s="213"/>
      <c r="FWR2" s="213"/>
      <c r="FWS2" s="213"/>
      <c r="FWT2" s="213"/>
      <c r="FWU2" s="213"/>
      <c r="FWV2" s="213"/>
      <c r="FWW2" s="213"/>
      <c r="FWX2" s="213"/>
      <c r="FWY2" s="213"/>
      <c r="FWZ2" s="213"/>
      <c r="FXA2" s="213"/>
      <c r="FXB2" s="213"/>
      <c r="FXC2" s="213"/>
      <c r="FXD2" s="213"/>
      <c r="FXE2" s="213"/>
      <c r="FXF2" s="213"/>
      <c r="FXG2" s="213"/>
      <c r="FXH2" s="213"/>
      <c r="FXI2" s="213"/>
      <c r="FXJ2" s="213"/>
      <c r="FXK2" s="213"/>
      <c r="FXL2" s="213"/>
      <c r="FXM2" s="213"/>
      <c r="FXN2" s="213"/>
      <c r="FXO2" s="213"/>
      <c r="FXP2" s="213"/>
      <c r="FXQ2" s="213"/>
      <c r="FXR2" s="213"/>
      <c r="FXS2" s="213"/>
      <c r="FXT2" s="213"/>
      <c r="FXU2" s="213"/>
      <c r="FXV2" s="213"/>
      <c r="FXW2" s="213"/>
      <c r="FXX2" s="213"/>
      <c r="FXY2" s="213"/>
      <c r="FXZ2" s="213"/>
      <c r="FYA2" s="213"/>
      <c r="FYB2" s="213"/>
      <c r="FYC2" s="213"/>
      <c r="FYD2" s="213"/>
      <c r="FYE2" s="213"/>
      <c r="FYF2" s="213"/>
      <c r="FYG2" s="213"/>
      <c r="FYH2" s="213"/>
      <c r="FYI2" s="213"/>
      <c r="FYJ2" s="213"/>
      <c r="FYK2" s="213"/>
      <c r="FYL2" s="213"/>
      <c r="FYM2" s="213"/>
      <c r="FYN2" s="213"/>
      <c r="FYO2" s="213"/>
      <c r="FYP2" s="213"/>
      <c r="FYQ2" s="213"/>
      <c r="FYR2" s="213"/>
      <c r="FYS2" s="213"/>
      <c r="FYT2" s="213"/>
      <c r="FYU2" s="213"/>
      <c r="FYV2" s="213"/>
      <c r="FYW2" s="213"/>
      <c r="FYX2" s="213"/>
      <c r="FYY2" s="213"/>
      <c r="FYZ2" s="213"/>
      <c r="FZA2" s="213"/>
      <c r="FZB2" s="213"/>
      <c r="FZC2" s="213"/>
      <c r="FZD2" s="213"/>
      <c r="FZE2" s="213"/>
      <c r="FZF2" s="213"/>
      <c r="FZG2" s="213"/>
      <c r="FZH2" s="213"/>
      <c r="FZI2" s="213"/>
      <c r="FZJ2" s="213"/>
      <c r="FZK2" s="213"/>
      <c r="FZL2" s="213"/>
      <c r="FZM2" s="213"/>
      <c r="FZN2" s="213"/>
      <c r="FZO2" s="213"/>
      <c r="FZP2" s="213"/>
      <c r="FZQ2" s="213"/>
      <c r="FZR2" s="213"/>
      <c r="FZS2" s="213"/>
      <c r="FZT2" s="213"/>
      <c r="FZU2" s="213"/>
      <c r="FZV2" s="213"/>
      <c r="FZW2" s="213"/>
      <c r="FZX2" s="213"/>
      <c r="FZY2" s="213"/>
      <c r="FZZ2" s="213"/>
      <c r="GAA2" s="213"/>
      <c r="GAB2" s="213"/>
      <c r="GAC2" s="213"/>
      <c r="GAD2" s="213"/>
      <c r="GAE2" s="213"/>
      <c r="GAF2" s="213"/>
      <c r="GAG2" s="213"/>
      <c r="GAH2" s="213"/>
      <c r="GAI2" s="213"/>
      <c r="GAJ2" s="213"/>
      <c r="GAK2" s="213"/>
      <c r="GAL2" s="213"/>
      <c r="GAM2" s="213"/>
      <c r="GAN2" s="213"/>
      <c r="GAO2" s="213"/>
      <c r="GAP2" s="213"/>
      <c r="GAQ2" s="213"/>
      <c r="GAR2" s="213"/>
      <c r="GAS2" s="213"/>
      <c r="GAT2" s="213"/>
      <c r="GAU2" s="213"/>
      <c r="GAV2" s="213"/>
      <c r="GAW2" s="213"/>
      <c r="GAX2" s="213"/>
      <c r="GAY2" s="213"/>
      <c r="GAZ2" s="213"/>
      <c r="GBA2" s="213"/>
      <c r="GBB2" s="213"/>
      <c r="GBC2" s="213"/>
      <c r="GBD2" s="213"/>
      <c r="GBE2" s="213"/>
      <c r="GBF2" s="213"/>
      <c r="GBG2" s="213"/>
      <c r="GBH2" s="213"/>
      <c r="GBI2" s="213"/>
      <c r="GBJ2" s="213"/>
      <c r="GBK2" s="213"/>
      <c r="GBL2" s="213"/>
      <c r="GBM2" s="213"/>
      <c r="GBN2" s="213"/>
      <c r="GBO2" s="213"/>
      <c r="GBP2" s="213"/>
      <c r="GBQ2" s="213"/>
      <c r="GBR2" s="213"/>
      <c r="GBS2" s="213"/>
      <c r="GBT2" s="213"/>
      <c r="GBU2" s="213"/>
      <c r="GBV2" s="213"/>
      <c r="GBW2" s="213"/>
      <c r="GBX2" s="213"/>
      <c r="GBY2" s="213"/>
      <c r="GBZ2" s="213"/>
      <c r="GCA2" s="213"/>
      <c r="GCB2" s="213"/>
      <c r="GCC2" s="213"/>
      <c r="GCD2" s="213"/>
      <c r="GCE2" s="213"/>
      <c r="GCF2" s="213"/>
      <c r="GCG2" s="213"/>
      <c r="GCH2" s="213"/>
      <c r="GCI2" s="213"/>
      <c r="GCJ2" s="213"/>
      <c r="GCK2" s="213"/>
      <c r="GCL2" s="213"/>
      <c r="GCM2" s="213"/>
      <c r="GCN2" s="213"/>
      <c r="GCO2" s="213"/>
      <c r="GCP2" s="213"/>
      <c r="GCQ2" s="213"/>
      <c r="GCR2" s="213"/>
      <c r="GCS2" s="213"/>
      <c r="GCT2" s="213"/>
      <c r="GCU2" s="213"/>
      <c r="GCV2" s="213"/>
      <c r="GCW2" s="213"/>
      <c r="GCX2" s="213"/>
      <c r="GCY2" s="213"/>
      <c r="GCZ2" s="213"/>
      <c r="GDA2" s="213"/>
      <c r="GDB2" s="213"/>
      <c r="GDC2" s="213"/>
      <c r="GDD2" s="213"/>
      <c r="GDE2" s="213"/>
      <c r="GDF2" s="213"/>
      <c r="GDG2" s="213"/>
      <c r="GDH2" s="213"/>
      <c r="GDI2" s="213"/>
      <c r="GDJ2" s="213"/>
      <c r="GDK2" s="213"/>
      <c r="GDL2" s="213"/>
      <c r="GDM2" s="213"/>
      <c r="GDN2" s="213"/>
      <c r="GDO2" s="213"/>
      <c r="GDP2" s="213"/>
      <c r="GDQ2" s="213"/>
      <c r="GDR2" s="213"/>
      <c r="GDS2" s="213"/>
      <c r="GDT2" s="213"/>
      <c r="GDU2" s="213"/>
      <c r="GDV2" s="213"/>
      <c r="GDW2" s="213"/>
      <c r="GDX2" s="213"/>
      <c r="GDY2" s="213"/>
      <c r="GDZ2" s="213"/>
      <c r="GEA2" s="213"/>
      <c r="GEB2" s="213"/>
      <c r="GEC2" s="213"/>
      <c r="GED2" s="213"/>
      <c r="GEE2" s="213"/>
      <c r="GEF2" s="213"/>
      <c r="GEG2" s="213"/>
      <c r="GEH2" s="213"/>
      <c r="GEI2" s="213"/>
      <c r="GEJ2" s="213"/>
      <c r="GEK2" s="213"/>
      <c r="GEL2" s="213"/>
      <c r="GEM2" s="213"/>
      <c r="GEN2" s="213"/>
      <c r="GEO2" s="213"/>
      <c r="GEP2" s="213"/>
      <c r="GEQ2" s="213"/>
      <c r="GER2" s="213"/>
      <c r="GES2" s="213"/>
      <c r="GET2" s="213"/>
      <c r="GEU2" s="213"/>
      <c r="GEV2" s="213"/>
      <c r="GEW2" s="213"/>
      <c r="GEX2" s="213"/>
      <c r="GEY2" s="213"/>
      <c r="GEZ2" s="213"/>
      <c r="GFA2" s="213"/>
      <c r="GFB2" s="213"/>
      <c r="GFC2" s="213"/>
      <c r="GFD2" s="213"/>
      <c r="GFE2" s="213"/>
      <c r="GFF2" s="213"/>
      <c r="GFG2" s="213"/>
      <c r="GFH2" s="213"/>
      <c r="GFI2" s="213"/>
      <c r="GFJ2" s="213"/>
      <c r="GFK2" s="213"/>
      <c r="GFL2" s="213"/>
      <c r="GFM2" s="213"/>
      <c r="GFN2" s="213"/>
      <c r="GFO2" s="213"/>
      <c r="GFP2" s="213"/>
      <c r="GFQ2" s="213"/>
      <c r="GFR2" s="213"/>
      <c r="GFS2" s="213"/>
      <c r="GFT2" s="213"/>
      <c r="GFU2" s="213"/>
      <c r="GFV2" s="213"/>
      <c r="GFW2" s="213"/>
      <c r="GFX2" s="213"/>
      <c r="GFY2" s="213"/>
      <c r="GFZ2" s="213"/>
      <c r="GGA2" s="213"/>
      <c r="GGB2" s="213"/>
      <c r="GGC2" s="213"/>
      <c r="GGD2" s="213"/>
      <c r="GGE2" s="213"/>
      <c r="GGF2" s="213"/>
      <c r="GGG2" s="213"/>
      <c r="GGH2" s="213"/>
      <c r="GGI2" s="213"/>
      <c r="GGJ2" s="213"/>
      <c r="GGK2" s="213"/>
      <c r="GGL2" s="213"/>
      <c r="GGM2" s="213"/>
      <c r="GGN2" s="213"/>
      <c r="GGO2" s="213"/>
      <c r="GGP2" s="213"/>
      <c r="GGQ2" s="213"/>
      <c r="GGR2" s="213"/>
      <c r="GGS2" s="213"/>
      <c r="GGT2" s="213"/>
      <c r="GGU2" s="213"/>
      <c r="GGV2" s="213"/>
      <c r="GGW2" s="213"/>
      <c r="GGX2" s="213"/>
      <c r="GGY2" s="213"/>
      <c r="GGZ2" s="213"/>
      <c r="GHA2" s="213"/>
      <c r="GHB2" s="213"/>
      <c r="GHC2" s="213"/>
      <c r="GHD2" s="213"/>
      <c r="GHE2" s="213"/>
      <c r="GHF2" s="213"/>
      <c r="GHG2" s="213"/>
      <c r="GHH2" s="213"/>
      <c r="GHI2" s="213"/>
      <c r="GHJ2" s="213"/>
      <c r="GHK2" s="213"/>
      <c r="GHL2" s="213"/>
      <c r="GHM2" s="213"/>
      <c r="GHN2" s="213"/>
      <c r="GHO2" s="213"/>
      <c r="GHP2" s="213"/>
      <c r="GHQ2" s="213"/>
      <c r="GHR2" s="213"/>
      <c r="GHS2" s="213"/>
      <c r="GHT2" s="213"/>
      <c r="GHU2" s="213"/>
      <c r="GHV2" s="213"/>
      <c r="GHW2" s="213"/>
      <c r="GHX2" s="213"/>
      <c r="GHY2" s="213"/>
      <c r="GHZ2" s="213"/>
      <c r="GIA2" s="213"/>
      <c r="GIB2" s="213"/>
      <c r="GIC2" s="213"/>
      <c r="GID2" s="213"/>
      <c r="GIE2" s="213"/>
      <c r="GIF2" s="213"/>
      <c r="GIG2" s="213"/>
      <c r="GIH2" s="213"/>
      <c r="GII2" s="213"/>
      <c r="GIJ2" s="213"/>
      <c r="GIK2" s="213"/>
      <c r="GIL2" s="213"/>
      <c r="GIM2" s="213"/>
      <c r="GIN2" s="213"/>
      <c r="GIO2" s="213"/>
      <c r="GIP2" s="213"/>
      <c r="GIQ2" s="213"/>
      <c r="GIR2" s="213"/>
      <c r="GIS2" s="213"/>
      <c r="GIT2" s="213"/>
      <c r="GIU2" s="213"/>
      <c r="GIV2" s="213"/>
      <c r="GIW2" s="213"/>
      <c r="GIX2" s="213"/>
      <c r="GIY2" s="213"/>
      <c r="GIZ2" s="213"/>
      <c r="GJA2" s="213"/>
      <c r="GJB2" s="213"/>
      <c r="GJC2" s="213"/>
      <c r="GJD2" s="213"/>
      <c r="GJE2" s="213"/>
      <c r="GJF2" s="213"/>
      <c r="GJG2" s="213"/>
      <c r="GJH2" s="213"/>
      <c r="GJI2" s="213"/>
      <c r="GJJ2" s="213"/>
      <c r="GJK2" s="213"/>
      <c r="GJL2" s="213"/>
      <c r="GJM2" s="213"/>
      <c r="GJN2" s="213"/>
      <c r="GJO2" s="213"/>
      <c r="GJP2" s="213"/>
      <c r="GJQ2" s="213"/>
      <c r="GJR2" s="213"/>
      <c r="GJS2" s="213"/>
      <c r="GJT2" s="213"/>
      <c r="GJU2" s="213"/>
      <c r="GJV2" s="213"/>
      <c r="GJW2" s="213"/>
      <c r="GJX2" s="213"/>
      <c r="GJY2" s="213"/>
      <c r="GJZ2" s="213"/>
      <c r="GKA2" s="213"/>
      <c r="GKB2" s="213"/>
      <c r="GKC2" s="213"/>
      <c r="GKD2" s="213"/>
      <c r="GKE2" s="213"/>
      <c r="GKF2" s="213"/>
      <c r="GKG2" s="213"/>
      <c r="GKH2" s="213"/>
      <c r="GKI2" s="213"/>
      <c r="GKJ2" s="213"/>
      <c r="GKK2" s="213"/>
      <c r="GKL2" s="213"/>
      <c r="GKM2" s="213"/>
      <c r="GKN2" s="213"/>
      <c r="GKO2" s="213"/>
      <c r="GKP2" s="213"/>
      <c r="GKQ2" s="213"/>
      <c r="GKR2" s="213"/>
      <c r="GKS2" s="213"/>
      <c r="GKT2" s="213"/>
      <c r="GKU2" s="213"/>
      <c r="GKV2" s="213"/>
      <c r="GKW2" s="213"/>
      <c r="GKX2" s="213"/>
      <c r="GKY2" s="213"/>
      <c r="GKZ2" s="213"/>
      <c r="GLA2" s="213"/>
      <c r="GLB2" s="213"/>
      <c r="GLC2" s="213"/>
      <c r="GLD2" s="213"/>
      <c r="GLE2" s="213"/>
      <c r="GLF2" s="213"/>
      <c r="GLG2" s="213"/>
      <c r="GLH2" s="213"/>
      <c r="GLI2" s="213"/>
      <c r="GLJ2" s="213"/>
      <c r="GLK2" s="213"/>
      <c r="GLL2" s="213"/>
      <c r="GLM2" s="213"/>
      <c r="GLN2" s="213"/>
      <c r="GLO2" s="213"/>
      <c r="GLP2" s="213"/>
      <c r="GLQ2" s="213"/>
      <c r="GLR2" s="213"/>
      <c r="GLS2" s="213"/>
      <c r="GLT2" s="213"/>
      <c r="GLU2" s="213"/>
      <c r="GLV2" s="213"/>
      <c r="GLW2" s="213"/>
      <c r="GLX2" s="213"/>
      <c r="GLY2" s="213"/>
      <c r="GLZ2" s="213"/>
      <c r="GMA2" s="213"/>
      <c r="GMB2" s="213"/>
      <c r="GMC2" s="213"/>
      <c r="GMD2" s="213"/>
      <c r="GME2" s="213"/>
      <c r="GMF2" s="213"/>
      <c r="GMG2" s="213"/>
      <c r="GMH2" s="213"/>
      <c r="GMI2" s="213"/>
      <c r="GMJ2" s="213"/>
      <c r="GMK2" s="213"/>
      <c r="GML2" s="213"/>
      <c r="GMM2" s="213"/>
      <c r="GMN2" s="213"/>
      <c r="GMO2" s="213"/>
      <c r="GMP2" s="213"/>
      <c r="GMQ2" s="213"/>
      <c r="GMR2" s="213"/>
      <c r="GMS2" s="213"/>
      <c r="GMT2" s="213"/>
      <c r="GMU2" s="213"/>
      <c r="GMV2" s="213"/>
      <c r="GMW2" s="213"/>
      <c r="GMX2" s="213"/>
      <c r="GMY2" s="213"/>
      <c r="GMZ2" s="213"/>
      <c r="GNA2" s="213"/>
      <c r="GNB2" s="213"/>
      <c r="GNC2" s="213"/>
      <c r="GND2" s="213"/>
      <c r="GNE2" s="213"/>
      <c r="GNF2" s="213"/>
      <c r="GNG2" s="213"/>
      <c r="GNH2" s="213"/>
      <c r="GNI2" s="213"/>
      <c r="GNJ2" s="213"/>
      <c r="GNK2" s="213"/>
      <c r="GNL2" s="213"/>
      <c r="GNM2" s="213"/>
      <c r="GNN2" s="213"/>
      <c r="GNO2" s="213"/>
      <c r="GNP2" s="213"/>
      <c r="GNQ2" s="213"/>
      <c r="GNR2" s="213"/>
      <c r="GNS2" s="213"/>
      <c r="GNT2" s="213"/>
      <c r="GNU2" s="213"/>
      <c r="GNV2" s="213"/>
      <c r="GNW2" s="213"/>
      <c r="GNX2" s="213"/>
      <c r="GNY2" s="213"/>
      <c r="GNZ2" s="213"/>
      <c r="GOA2" s="213"/>
      <c r="GOB2" s="213"/>
      <c r="GOC2" s="213"/>
      <c r="GOD2" s="213"/>
      <c r="GOE2" s="213"/>
      <c r="GOF2" s="213"/>
      <c r="GOG2" s="213"/>
      <c r="GOH2" s="213"/>
      <c r="GOI2" s="213"/>
      <c r="GOJ2" s="213"/>
      <c r="GOK2" s="213"/>
      <c r="GOL2" s="213"/>
      <c r="GOM2" s="213"/>
      <c r="GON2" s="213"/>
      <c r="GOO2" s="213"/>
      <c r="GOP2" s="213"/>
      <c r="GOQ2" s="213"/>
      <c r="GOR2" s="213"/>
      <c r="GOS2" s="213"/>
      <c r="GOT2" s="213"/>
      <c r="GOU2" s="213"/>
      <c r="GOV2" s="213"/>
      <c r="GOW2" s="213"/>
      <c r="GOX2" s="213"/>
      <c r="GOY2" s="213"/>
      <c r="GOZ2" s="213"/>
      <c r="GPA2" s="213"/>
      <c r="GPB2" s="213"/>
      <c r="GPC2" s="213"/>
      <c r="GPD2" s="213"/>
      <c r="GPE2" s="213"/>
      <c r="GPF2" s="213"/>
      <c r="GPG2" s="213"/>
      <c r="GPH2" s="213"/>
      <c r="GPI2" s="213"/>
      <c r="GPJ2" s="213"/>
      <c r="GPK2" s="213"/>
      <c r="GPL2" s="213"/>
      <c r="GPM2" s="213"/>
      <c r="GPN2" s="213"/>
      <c r="GPO2" s="213"/>
      <c r="GPP2" s="213"/>
      <c r="GPQ2" s="213"/>
      <c r="GPR2" s="213"/>
      <c r="GPS2" s="213"/>
      <c r="GPT2" s="213"/>
      <c r="GPU2" s="213"/>
      <c r="GPV2" s="213"/>
      <c r="GPW2" s="213"/>
      <c r="GPX2" s="213"/>
      <c r="GPY2" s="213"/>
      <c r="GPZ2" s="213"/>
      <c r="GQA2" s="213"/>
      <c r="GQB2" s="213"/>
      <c r="GQC2" s="213"/>
      <c r="GQD2" s="213"/>
      <c r="GQE2" s="213"/>
      <c r="GQF2" s="213"/>
      <c r="GQG2" s="213"/>
      <c r="GQH2" s="213"/>
      <c r="GQI2" s="213"/>
      <c r="GQJ2" s="213"/>
      <c r="GQK2" s="213"/>
      <c r="GQL2" s="213"/>
      <c r="GQM2" s="213"/>
      <c r="GQN2" s="213"/>
      <c r="GQO2" s="213"/>
      <c r="GQP2" s="213"/>
      <c r="GQQ2" s="213"/>
      <c r="GQR2" s="213"/>
      <c r="GQS2" s="213"/>
      <c r="GQT2" s="213"/>
      <c r="GQU2" s="213"/>
      <c r="GQV2" s="213"/>
      <c r="GQW2" s="213"/>
      <c r="GQX2" s="213"/>
      <c r="GQY2" s="213"/>
      <c r="GQZ2" s="213"/>
      <c r="GRA2" s="213"/>
      <c r="GRB2" s="213"/>
      <c r="GRC2" s="213"/>
      <c r="GRD2" s="213"/>
      <c r="GRE2" s="213"/>
      <c r="GRF2" s="213"/>
      <c r="GRG2" s="213"/>
      <c r="GRH2" s="213"/>
      <c r="GRI2" s="213"/>
      <c r="GRJ2" s="213"/>
      <c r="GRK2" s="213"/>
      <c r="GRL2" s="213"/>
      <c r="GRM2" s="213"/>
      <c r="GRN2" s="213"/>
      <c r="GRO2" s="213"/>
      <c r="GRP2" s="213"/>
      <c r="GRQ2" s="213"/>
      <c r="GRR2" s="213"/>
      <c r="GRS2" s="213"/>
      <c r="GRT2" s="213"/>
      <c r="GRU2" s="213"/>
      <c r="GRV2" s="213"/>
      <c r="GRW2" s="213"/>
      <c r="GRX2" s="213"/>
      <c r="GRY2" s="213"/>
      <c r="GRZ2" s="213"/>
      <c r="GSA2" s="213"/>
      <c r="GSB2" s="213"/>
      <c r="GSC2" s="213"/>
      <c r="GSD2" s="213"/>
      <c r="GSE2" s="213"/>
      <c r="GSF2" s="213"/>
      <c r="GSG2" s="213"/>
      <c r="GSH2" s="213"/>
      <c r="GSI2" s="213"/>
      <c r="GSJ2" s="213"/>
      <c r="GSK2" s="213"/>
      <c r="GSL2" s="213"/>
      <c r="GSM2" s="213"/>
      <c r="GSN2" s="213"/>
      <c r="GSO2" s="213"/>
      <c r="GSP2" s="213"/>
      <c r="GSQ2" s="213"/>
      <c r="GSR2" s="213"/>
      <c r="GSS2" s="213"/>
      <c r="GST2" s="213"/>
      <c r="GSU2" s="213"/>
      <c r="GSV2" s="213"/>
      <c r="GSW2" s="213"/>
      <c r="GSX2" s="213"/>
      <c r="GSY2" s="213"/>
      <c r="GSZ2" s="213"/>
      <c r="GTA2" s="213"/>
      <c r="GTB2" s="213"/>
      <c r="GTC2" s="213"/>
      <c r="GTD2" s="213"/>
      <c r="GTE2" s="213"/>
      <c r="GTF2" s="213"/>
      <c r="GTG2" s="213"/>
      <c r="GTH2" s="213"/>
      <c r="GTI2" s="213"/>
      <c r="GTJ2" s="213"/>
      <c r="GTK2" s="213"/>
      <c r="GTL2" s="213"/>
      <c r="GTM2" s="213"/>
      <c r="GTN2" s="213"/>
      <c r="GTO2" s="213"/>
      <c r="GTP2" s="213"/>
      <c r="GTQ2" s="213"/>
      <c r="GTR2" s="213"/>
      <c r="GTS2" s="213"/>
      <c r="GTT2" s="213"/>
      <c r="GTU2" s="213"/>
      <c r="GTV2" s="213"/>
      <c r="GTW2" s="213"/>
      <c r="GTX2" s="213"/>
      <c r="GTY2" s="213"/>
      <c r="GTZ2" s="213"/>
      <c r="GUA2" s="213"/>
      <c r="GUB2" s="213"/>
      <c r="GUC2" s="213"/>
      <c r="GUD2" s="213"/>
      <c r="GUE2" s="213"/>
      <c r="GUF2" s="213"/>
      <c r="GUG2" s="213"/>
      <c r="GUH2" s="213"/>
      <c r="GUI2" s="213"/>
      <c r="GUJ2" s="213"/>
      <c r="GUK2" s="213"/>
      <c r="GUL2" s="213"/>
      <c r="GUM2" s="213"/>
      <c r="GUN2" s="213"/>
      <c r="GUO2" s="213"/>
      <c r="GUP2" s="213"/>
      <c r="GUQ2" s="213"/>
      <c r="GUR2" s="213"/>
      <c r="GUS2" s="213"/>
      <c r="GUT2" s="213"/>
      <c r="GUU2" s="213"/>
      <c r="GUV2" s="213"/>
      <c r="GUW2" s="213"/>
      <c r="GUX2" s="213"/>
      <c r="GUY2" s="213"/>
      <c r="GUZ2" s="213"/>
      <c r="GVA2" s="213"/>
      <c r="GVB2" s="213"/>
      <c r="GVC2" s="213"/>
      <c r="GVD2" s="213"/>
      <c r="GVE2" s="213"/>
      <c r="GVF2" s="213"/>
      <c r="GVG2" s="213"/>
      <c r="GVH2" s="213"/>
      <c r="GVI2" s="213"/>
      <c r="GVJ2" s="213"/>
      <c r="GVK2" s="213"/>
      <c r="GVL2" s="213"/>
      <c r="GVM2" s="213"/>
      <c r="GVN2" s="213"/>
      <c r="GVO2" s="213"/>
      <c r="GVP2" s="213"/>
      <c r="GVQ2" s="213"/>
      <c r="GVR2" s="213"/>
      <c r="GVS2" s="213"/>
      <c r="GVT2" s="213"/>
      <c r="GVU2" s="213"/>
      <c r="GVV2" s="213"/>
      <c r="GVW2" s="213"/>
      <c r="GVX2" s="213"/>
      <c r="GVY2" s="213"/>
      <c r="GVZ2" s="213"/>
      <c r="GWA2" s="213"/>
      <c r="GWB2" s="213"/>
      <c r="GWC2" s="213"/>
      <c r="GWD2" s="213"/>
      <c r="GWE2" s="213"/>
      <c r="GWF2" s="213"/>
      <c r="GWG2" s="213"/>
      <c r="GWH2" s="213"/>
      <c r="GWI2" s="213"/>
      <c r="GWJ2" s="213"/>
      <c r="GWK2" s="213"/>
      <c r="GWL2" s="213"/>
      <c r="GWM2" s="213"/>
      <c r="GWN2" s="213"/>
      <c r="GWO2" s="213"/>
      <c r="GWP2" s="213"/>
      <c r="GWQ2" s="213"/>
      <c r="GWR2" s="213"/>
      <c r="GWS2" s="213"/>
      <c r="GWT2" s="213"/>
      <c r="GWU2" s="213"/>
      <c r="GWV2" s="213"/>
      <c r="GWW2" s="213"/>
      <c r="GWX2" s="213"/>
      <c r="GWY2" s="213"/>
      <c r="GWZ2" s="213"/>
      <c r="GXA2" s="213"/>
      <c r="GXB2" s="213"/>
      <c r="GXC2" s="213"/>
      <c r="GXD2" s="213"/>
      <c r="GXE2" s="213"/>
      <c r="GXF2" s="213"/>
      <c r="GXG2" s="213"/>
      <c r="GXH2" s="213"/>
      <c r="GXI2" s="213"/>
      <c r="GXJ2" s="213"/>
      <c r="GXK2" s="213"/>
      <c r="GXL2" s="213"/>
      <c r="GXM2" s="213"/>
      <c r="GXN2" s="213"/>
      <c r="GXO2" s="213"/>
      <c r="GXP2" s="213"/>
      <c r="GXQ2" s="213"/>
      <c r="GXR2" s="213"/>
      <c r="GXS2" s="213"/>
      <c r="GXT2" s="213"/>
      <c r="GXU2" s="213"/>
      <c r="GXV2" s="213"/>
      <c r="GXW2" s="213"/>
      <c r="GXX2" s="213"/>
      <c r="GXY2" s="213"/>
      <c r="GXZ2" s="213"/>
      <c r="GYA2" s="213"/>
      <c r="GYB2" s="213"/>
      <c r="GYC2" s="213"/>
      <c r="GYD2" s="213"/>
      <c r="GYE2" s="213"/>
      <c r="GYF2" s="213"/>
      <c r="GYG2" s="213"/>
      <c r="GYH2" s="213"/>
      <c r="GYI2" s="213"/>
      <c r="GYJ2" s="213"/>
      <c r="GYK2" s="213"/>
      <c r="GYL2" s="213"/>
      <c r="GYM2" s="213"/>
      <c r="GYN2" s="213"/>
      <c r="GYO2" s="213"/>
      <c r="GYP2" s="213"/>
      <c r="GYQ2" s="213"/>
      <c r="GYR2" s="213"/>
      <c r="GYS2" s="213"/>
      <c r="GYT2" s="213"/>
      <c r="GYU2" s="213"/>
      <c r="GYV2" s="213"/>
      <c r="GYW2" s="213"/>
      <c r="GYX2" s="213"/>
      <c r="GYY2" s="213"/>
      <c r="GYZ2" s="213"/>
      <c r="GZA2" s="213"/>
      <c r="GZB2" s="213"/>
      <c r="GZC2" s="213"/>
      <c r="GZD2" s="213"/>
      <c r="GZE2" s="213"/>
      <c r="GZF2" s="213"/>
      <c r="GZG2" s="213"/>
      <c r="GZH2" s="213"/>
      <c r="GZI2" s="213"/>
      <c r="GZJ2" s="213"/>
      <c r="GZK2" s="213"/>
      <c r="GZL2" s="213"/>
      <c r="GZM2" s="213"/>
      <c r="GZN2" s="213"/>
      <c r="GZO2" s="213"/>
      <c r="GZP2" s="213"/>
      <c r="GZQ2" s="213"/>
      <c r="GZR2" s="213"/>
      <c r="GZS2" s="213"/>
      <c r="GZT2" s="213"/>
      <c r="GZU2" s="213"/>
      <c r="GZV2" s="213"/>
      <c r="GZW2" s="213"/>
      <c r="GZX2" s="213"/>
      <c r="GZY2" s="213"/>
      <c r="GZZ2" s="213"/>
      <c r="HAA2" s="213"/>
      <c r="HAB2" s="213"/>
      <c r="HAC2" s="213"/>
      <c r="HAD2" s="213"/>
      <c r="HAE2" s="213"/>
      <c r="HAF2" s="213"/>
      <c r="HAG2" s="213"/>
      <c r="HAH2" s="213"/>
      <c r="HAI2" s="213"/>
      <c r="HAJ2" s="213"/>
      <c r="HAK2" s="213"/>
      <c r="HAL2" s="213"/>
      <c r="HAM2" s="213"/>
      <c r="HAN2" s="213"/>
      <c r="HAO2" s="213"/>
      <c r="HAP2" s="213"/>
      <c r="HAQ2" s="213"/>
      <c r="HAR2" s="213"/>
      <c r="HAS2" s="213"/>
      <c r="HAT2" s="213"/>
      <c r="HAU2" s="213"/>
      <c r="HAV2" s="213"/>
      <c r="HAW2" s="213"/>
      <c r="HAX2" s="213"/>
      <c r="HAY2" s="213"/>
      <c r="HAZ2" s="213"/>
      <c r="HBA2" s="213"/>
      <c r="HBB2" s="213"/>
      <c r="HBC2" s="213"/>
      <c r="HBD2" s="213"/>
      <c r="HBE2" s="213"/>
      <c r="HBF2" s="213"/>
      <c r="HBG2" s="213"/>
      <c r="HBH2" s="213"/>
      <c r="HBI2" s="213"/>
      <c r="HBJ2" s="213"/>
      <c r="HBK2" s="213"/>
      <c r="HBL2" s="213"/>
      <c r="HBM2" s="213"/>
      <c r="HBN2" s="213"/>
      <c r="HBO2" s="213"/>
      <c r="HBP2" s="213"/>
      <c r="HBQ2" s="213"/>
      <c r="HBR2" s="213"/>
      <c r="HBS2" s="213"/>
      <c r="HBT2" s="213"/>
      <c r="HBU2" s="213"/>
      <c r="HBV2" s="213"/>
      <c r="HBW2" s="213"/>
      <c r="HBX2" s="213"/>
      <c r="HBY2" s="213"/>
      <c r="HBZ2" s="213"/>
      <c r="HCA2" s="213"/>
      <c r="HCB2" s="213"/>
      <c r="HCC2" s="213"/>
      <c r="HCD2" s="213"/>
      <c r="HCE2" s="213"/>
      <c r="HCF2" s="213"/>
      <c r="HCG2" s="213"/>
      <c r="HCH2" s="213"/>
      <c r="HCI2" s="213"/>
      <c r="HCJ2" s="213"/>
      <c r="HCK2" s="213"/>
      <c r="HCL2" s="213"/>
      <c r="HCM2" s="213"/>
      <c r="HCN2" s="213"/>
      <c r="HCO2" s="213"/>
      <c r="HCP2" s="213"/>
      <c r="HCQ2" s="213"/>
      <c r="HCR2" s="213"/>
      <c r="HCS2" s="213"/>
      <c r="HCT2" s="213"/>
      <c r="HCU2" s="213"/>
      <c r="HCV2" s="213"/>
      <c r="HCW2" s="213"/>
      <c r="HCX2" s="213"/>
      <c r="HCY2" s="213"/>
      <c r="HCZ2" s="213"/>
      <c r="HDA2" s="213"/>
      <c r="HDB2" s="213"/>
      <c r="HDC2" s="213"/>
      <c r="HDD2" s="213"/>
      <c r="HDE2" s="213"/>
      <c r="HDF2" s="213"/>
      <c r="HDG2" s="213"/>
      <c r="HDH2" s="213"/>
      <c r="HDI2" s="213"/>
      <c r="HDJ2" s="213"/>
      <c r="HDK2" s="213"/>
      <c r="HDL2" s="213"/>
      <c r="HDM2" s="213"/>
      <c r="HDN2" s="213"/>
      <c r="HDO2" s="213"/>
      <c r="HDP2" s="213"/>
      <c r="HDQ2" s="213"/>
      <c r="HDR2" s="213"/>
      <c r="HDS2" s="213"/>
      <c r="HDT2" s="213"/>
      <c r="HDU2" s="213"/>
      <c r="HDV2" s="213"/>
      <c r="HDW2" s="213"/>
      <c r="HDX2" s="213"/>
      <c r="HDY2" s="213"/>
      <c r="HDZ2" s="213"/>
      <c r="HEA2" s="213"/>
      <c r="HEB2" s="213"/>
      <c r="HEC2" s="213"/>
      <c r="HED2" s="213"/>
      <c r="HEE2" s="213"/>
      <c r="HEF2" s="213"/>
      <c r="HEG2" s="213"/>
      <c r="HEH2" s="213"/>
      <c r="HEI2" s="213"/>
      <c r="HEJ2" s="213"/>
      <c r="HEK2" s="213"/>
      <c r="HEL2" s="213"/>
      <c r="HEM2" s="213"/>
      <c r="HEN2" s="213"/>
      <c r="HEO2" s="213"/>
      <c r="HEP2" s="213"/>
      <c r="HEQ2" s="213"/>
      <c r="HER2" s="213"/>
      <c r="HES2" s="213"/>
      <c r="HET2" s="213"/>
      <c r="HEU2" s="213"/>
      <c r="HEV2" s="213"/>
      <c r="HEW2" s="213"/>
      <c r="HEX2" s="213"/>
      <c r="HEY2" s="213"/>
      <c r="HEZ2" s="213"/>
      <c r="HFA2" s="213"/>
      <c r="HFB2" s="213"/>
      <c r="HFC2" s="213"/>
      <c r="HFD2" s="213"/>
      <c r="HFE2" s="213"/>
      <c r="HFF2" s="213"/>
      <c r="HFG2" s="213"/>
      <c r="HFH2" s="213"/>
      <c r="HFI2" s="213"/>
      <c r="HFJ2" s="213"/>
      <c r="HFK2" s="213"/>
      <c r="HFL2" s="213"/>
      <c r="HFM2" s="213"/>
      <c r="HFN2" s="213"/>
      <c r="HFO2" s="213"/>
      <c r="HFP2" s="213"/>
      <c r="HFQ2" s="213"/>
      <c r="HFR2" s="213"/>
      <c r="HFS2" s="213"/>
      <c r="HFT2" s="213"/>
      <c r="HFU2" s="213"/>
      <c r="HFV2" s="213"/>
      <c r="HFW2" s="213"/>
      <c r="HFX2" s="213"/>
      <c r="HFY2" s="213"/>
      <c r="HFZ2" s="213"/>
      <c r="HGA2" s="213"/>
      <c r="HGB2" s="213"/>
      <c r="HGC2" s="213"/>
      <c r="HGD2" s="213"/>
      <c r="HGE2" s="213"/>
      <c r="HGF2" s="213"/>
      <c r="HGG2" s="213"/>
      <c r="HGH2" s="213"/>
      <c r="HGI2" s="213"/>
      <c r="HGJ2" s="213"/>
      <c r="HGK2" s="213"/>
      <c r="HGL2" s="213"/>
      <c r="HGM2" s="213"/>
      <c r="HGN2" s="213"/>
      <c r="HGO2" s="213"/>
      <c r="HGP2" s="213"/>
      <c r="HGQ2" s="213"/>
      <c r="HGR2" s="213"/>
      <c r="HGS2" s="213"/>
      <c r="HGT2" s="213"/>
      <c r="HGU2" s="213"/>
      <c r="HGV2" s="213"/>
      <c r="HGW2" s="213"/>
      <c r="HGX2" s="213"/>
      <c r="HGY2" s="213"/>
      <c r="HGZ2" s="213"/>
      <c r="HHA2" s="213"/>
      <c r="HHB2" s="213"/>
      <c r="HHC2" s="213"/>
      <c r="HHD2" s="213"/>
      <c r="HHE2" s="213"/>
      <c r="HHF2" s="213"/>
      <c r="HHG2" s="213"/>
      <c r="HHH2" s="213"/>
      <c r="HHI2" s="213"/>
      <c r="HHJ2" s="213"/>
      <c r="HHK2" s="213"/>
      <c r="HHL2" s="213"/>
      <c r="HHM2" s="213"/>
      <c r="HHN2" s="213"/>
      <c r="HHO2" s="213"/>
      <c r="HHP2" s="213"/>
      <c r="HHQ2" s="213"/>
      <c r="HHR2" s="213"/>
      <c r="HHS2" s="213"/>
      <c r="HHT2" s="213"/>
      <c r="HHU2" s="213"/>
      <c r="HHV2" s="213"/>
      <c r="HHW2" s="213"/>
      <c r="HHX2" s="213"/>
      <c r="HHY2" s="213"/>
      <c r="HHZ2" s="213"/>
      <c r="HIA2" s="213"/>
      <c r="HIB2" s="213"/>
      <c r="HIC2" s="213"/>
      <c r="HID2" s="213"/>
      <c r="HIE2" s="213"/>
      <c r="HIF2" s="213"/>
      <c r="HIG2" s="213"/>
      <c r="HIH2" s="213"/>
      <c r="HII2" s="213"/>
      <c r="HIJ2" s="213"/>
      <c r="HIK2" s="213"/>
      <c r="HIL2" s="213"/>
      <c r="HIM2" s="213"/>
      <c r="HIN2" s="213"/>
      <c r="HIO2" s="213"/>
      <c r="HIP2" s="213"/>
      <c r="HIQ2" s="213"/>
      <c r="HIR2" s="213"/>
      <c r="HIS2" s="213"/>
      <c r="HIT2" s="213"/>
      <c r="HIU2" s="213"/>
      <c r="HIV2" s="213"/>
      <c r="HIW2" s="213"/>
      <c r="HIX2" s="213"/>
      <c r="HIY2" s="213"/>
      <c r="HIZ2" s="213"/>
      <c r="HJA2" s="213"/>
      <c r="HJB2" s="213"/>
      <c r="HJC2" s="213"/>
      <c r="HJD2" s="213"/>
      <c r="HJE2" s="213"/>
      <c r="HJF2" s="213"/>
      <c r="HJG2" s="213"/>
      <c r="HJH2" s="213"/>
      <c r="HJI2" s="213"/>
      <c r="HJJ2" s="213"/>
      <c r="HJK2" s="213"/>
      <c r="HJL2" s="213"/>
      <c r="HJM2" s="213"/>
      <c r="HJN2" s="213"/>
      <c r="HJO2" s="213"/>
      <c r="HJP2" s="213"/>
      <c r="HJQ2" s="213"/>
      <c r="HJR2" s="213"/>
      <c r="HJS2" s="213"/>
      <c r="HJT2" s="213"/>
      <c r="HJU2" s="213"/>
      <c r="HJV2" s="213"/>
      <c r="HJW2" s="213"/>
      <c r="HJX2" s="213"/>
      <c r="HJY2" s="213"/>
      <c r="HJZ2" s="213"/>
      <c r="HKA2" s="213"/>
      <c r="HKB2" s="213"/>
      <c r="HKC2" s="213"/>
      <c r="HKD2" s="213"/>
      <c r="HKE2" s="213"/>
      <c r="HKF2" s="213"/>
      <c r="HKG2" s="213"/>
      <c r="HKH2" s="213"/>
      <c r="HKI2" s="213"/>
      <c r="HKJ2" s="213"/>
      <c r="HKK2" s="213"/>
      <c r="HKL2" s="213"/>
      <c r="HKM2" s="213"/>
      <c r="HKN2" s="213"/>
      <c r="HKO2" s="213"/>
      <c r="HKP2" s="213"/>
      <c r="HKQ2" s="213"/>
      <c r="HKR2" s="213"/>
      <c r="HKS2" s="213"/>
      <c r="HKT2" s="213"/>
      <c r="HKU2" s="213"/>
      <c r="HKV2" s="213"/>
      <c r="HKW2" s="213"/>
      <c r="HKX2" s="213"/>
      <c r="HKY2" s="213"/>
      <c r="HKZ2" s="213"/>
      <c r="HLA2" s="213"/>
      <c r="HLB2" s="213"/>
      <c r="HLC2" s="213"/>
      <c r="HLD2" s="213"/>
      <c r="HLE2" s="213"/>
      <c r="HLF2" s="213"/>
      <c r="HLG2" s="213"/>
      <c r="HLH2" s="213"/>
      <c r="HLI2" s="213"/>
      <c r="HLJ2" s="213"/>
      <c r="HLK2" s="213"/>
      <c r="HLL2" s="213"/>
      <c r="HLM2" s="213"/>
      <c r="HLN2" s="213"/>
      <c r="HLO2" s="213"/>
      <c r="HLP2" s="213"/>
      <c r="HLQ2" s="213"/>
      <c r="HLR2" s="213"/>
      <c r="HLS2" s="213"/>
      <c r="HLT2" s="213"/>
      <c r="HLU2" s="213"/>
      <c r="HLV2" s="213"/>
      <c r="HLW2" s="213"/>
      <c r="HLX2" s="213"/>
      <c r="HLY2" s="213"/>
      <c r="HLZ2" s="213"/>
      <c r="HMA2" s="213"/>
      <c r="HMB2" s="213"/>
      <c r="HMC2" s="213"/>
      <c r="HMD2" s="213"/>
      <c r="HME2" s="213"/>
      <c r="HMF2" s="213"/>
      <c r="HMG2" s="213"/>
      <c r="HMH2" s="213"/>
      <c r="HMI2" s="213"/>
      <c r="HMJ2" s="213"/>
      <c r="HMK2" s="213"/>
      <c r="HML2" s="213"/>
      <c r="HMM2" s="213"/>
      <c r="HMN2" s="213"/>
      <c r="HMO2" s="213"/>
      <c r="HMP2" s="213"/>
      <c r="HMQ2" s="213"/>
      <c r="HMR2" s="213"/>
      <c r="HMS2" s="213"/>
      <c r="HMT2" s="213"/>
      <c r="HMU2" s="213"/>
      <c r="HMV2" s="213"/>
      <c r="HMW2" s="213"/>
      <c r="HMX2" s="213"/>
      <c r="HMY2" s="213"/>
      <c r="HMZ2" s="213"/>
      <c r="HNA2" s="213"/>
      <c r="HNB2" s="213"/>
      <c r="HNC2" s="213"/>
      <c r="HND2" s="213"/>
      <c r="HNE2" s="213"/>
      <c r="HNF2" s="213"/>
      <c r="HNG2" s="213"/>
      <c r="HNH2" s="213"/>
      <c r="HNI2" s="213"/>
      <c r="HNJ2" s="213"/>
      <c r="HNK2" s="213"/>
      <c r="HNL2" s="213"/>
      <c r="HNM2" s="213"/>
      <c r="HNN2" s="213"/>
      <c r="HNO2" s="213"/>
      <c r="HNP2" s="213"/>
      <c r="HNQ2" s="213"/>
      <c r="HNR2" s="213"/>
      <c r="HNS2" s="213"/>
      <c r="HNT2" s="213"/>
      <c r="HNU2" s="213"/>
      <c r="HNV2" s="213"/>
      <c r="HNW2" s="213"/>
      <c r="HNX2" s="213"/>
      <c r="HNY2" s="213"/>
      <c r="HNZ2" s="213"/>
      <c r="HOA2" s="213"/>
      <c r="HOB2" s="213"/>
      <c r="HOC2" s="213"/>
      <c r="HOD2" s="213"/>
      <c r="HOE2" s="213"/>
      <c r="HOF2" s="213"/>
      <c r="HOG2" s="213"/>
      <c r="HOH2" s="213"/>
      <c r="HOI2" s="213"/>
      <c r="HOJ2" s="213"/>
      <c r="HOK2" s="213"/>
      <c r="HOL2" s="213"/>
      <c r="HOM2" s="213"/>
      <c r="HON2" s="213"/>
      <c r="HOO2" s="213"/>
      <c r="HOP2" s="213"/>
      <c r="HOQ2" s="213"/>
      <c r="HOR2" s="213"/>
      <c r="HOS2" s="213"/>
      <c r="HOT2" s="213"/>
      <c r="HOU2" s="213"/>
      <c r="HOV2" s="213"/>
      <c r="HOW2" s="213"/>
      <c r="HOX2" s="213"/>
      <c r="HOY2" s="213"/>
      <c r="HOZ2" s="213"/>
      <c r="HPA2" s="213"/>
      <c r="HPB2" s="213"/>
      <c r="HPC2" s="213"/>
      <c r="HPD2" s="213"/>
      <c r="HPE2" s="213"/>
      <c r="HPF2" s="213"/>
      <c r="HPG2" s="213"/>
      <c r="HPH2" s="213"/>
      <c r="HPI2" s="213"/>
      <c r="HPJ2" s="213"/>
      <c r="HPK2" s="213"/>
      <c r="HPL2" s="213"/>
      <c r="HPM2" s="213"/>
      <c r="HPN2" s="213"/>
      <c r="HPO2" s="213"/>
      <c r="HPP2" s="213"/>
      <c r="HPQ2" s="213"/>
      <c r="HPR2" s="213"/>
      <c r="HPS2" s="213"/>
      <c r="HPT2" s="213"/>
      <c r="HPU2" s="213"/>
      <c r="HPV2" s="213"/>
      <c r="HPW2" s="213"/>
      <c r="HPX2" s="213"/>
      <c r="HPY2" s="213"/>
      <c r="HPZ2" s="213"/>
      <c r="HQA2" s="213"/>
      <c r="HQB2" s="213"/>
      <c r="HQC2" s="213"/>
      <c r="HQD2" s="213"/>
      <c r="HQE2" s="213"/>
      <c r="HQF2" s="213"/>
      <c r="HQG2" s="213"/>
      <c r="HQH2" s="213"/>
      <c r="HQI2" s="213"/>
      <c r="HQJ2" s="213"/>
      <c r="HQK2" s="213"/>
      <c r="HQL2" s="213"/>
      <c r="HQM2" s="213"/>
      <c r="HQN2" s="213"/>
      <c r="HQO2" s="213"/>
      <c r="HQP2" s="213"/>
      <c r="HQQ2" s="213"/>
      <c r="HQR2" s="213"/>
      <c r="HQS2" s="213"/>
      <c r="HQT2" s="213"/>
      <c r="HQU2" s="213"/>
      <c r="HQV2" s="213"/>
      <c r="HQW2" s="213"/>
      <c r="HQX2" s="213"/>
      <c r="HQY2" s="213"/>
      <c r="HQZ2" s="213"/>
      <c r="HRA2" s="213"/>
      <c r="HRB2" s="213"/>
      <c r="HRC2" s="213"/>
      <c r="HRD2" s="213"/>
      <c r="HRE2" s="213"/>
      <c r="HRF2" s="213"/>
      <c r="HRG2" s="213"/>
      <c r="HRH2" s="213"/>
      <c r="HRI2" s="213"/>
      <c r="HRJ2" s="213"/>
      <c r="HRK2" s="213"/>
      <c r="HRL2" s="213"/>
      <c r="HRM2" s="213"/>
      <c r="HRN2" s="213"/>
      <c r="HRO2" s="213"/>
      <c r="HRP2" s="213"/>
      <c r="HRQ2" s="213"/>
      <c r="HRR2" s="213"/>
      <c r="HRS2" s="213"/>
      <c r="HRT2" s="213"/>
      <c r="HRU2" s="213"/>
      <c r="HRV2" s="213"/>
      <c r="HRW2" s="213"/>
      <c r="HRX2" s="213"/>
      <c r="HRY2" s="213"/>
      <c r="HRZ2" s="213"/>
      <c r="HSA2" s="213"/>
      <c r="HSB2" s="213"/>
      <c r="HSC2" s="213"/>
      <c r="HSD2" s="213"/>
      <c r="HSE2" s="213"/>
      <c r="HSF2" s="213"/>
      <c r="HSG2" s="213"/>
      <c r="HSH2" s="213"/>
      <c r="HSI2" s="213"/>
      <c r="HSJ2" s="213"/>
      <c r="HSK2" s="213"/>
      <c r="HSL2" s="213"/>
      <c r="HSM2" s="213"/>
      <c r="HSN2" s="213"/>
      <c r="HSO2" s="213"/>
      <c r="HSP2" s="213"/>
      <c r="HSQ2" s="213"/>
      <c r="HSR2" s="213"/>
      <c r="HSS2" s="213"/>
      <c r="HST2" s="213"/>
      <c r="HSU2" s="213"/>
      <c r="HSV2" s="213"/>
      <c r="HSW2" s="213"/>
      <c r="HSX2" s="213"/>
      <c r="HSY2" s="213"/>
      <c r="HSZ2" s="213"/>
      <c r="HTA2" s="213"/>
      <c r="HTB2" s="213"/>
      <c r="HTC2" s="213"/>
      <c r="HTD2" s="213"/>
      <c r="HTE2" s="213"/>
      <c r="HTF2" s="213"/>
      <c r="HTG2" s="213"/>
      <c r="HTH2" s="213"/>
      <c r="HTI2" s="213"/>
      <c r="HTJ2" s="213"/>
      <c r="HTK2" s="213"/>
      <c r="HTL2" s="213"/>
      <c r="HTM2" s="213"/>
      <c r="HTN2" s="213"/>
      <c r="HTO2" s="213"/>
      <c r="HTP2" s="213"/>
      <c r="HTQ2" s="213"/>
      <c r="HTR2" s="213"/>
      <c r="HTS2" s="213"/>
      <c r="HTT2" s="213"/>
      <c r="HTU2" s="213"/>
      <c r="HTV2" s="213"/>
      <c r="HTW2" s="213"/>
      <c r="HTX2" s="213"/>
      <c r="HTY2" s="213"/>
      <c r="HTZ2" s="213"/>
      <c r="HUA2" s="213"/>
      <c r="HUB2" s="213"/>
      <c r="HUC2" s="213"/>
      <c r="HUD2" s="213"/>
      <c r="HUE2" s="213"/>
      <c r="HUF2" s="213"/>
      <c r="HUG2" s="213"/>
      <c r="HUH2" s="213"/>
      <c r="HUI2" s="213"/>
      <c r="HUJ2" s="213"/>
      <c r="HUK2" s="213"/>
      <c r="HUL2" s="213"/>
      <c r="HUM2" s="213"/>
      <c r="HUN2" s="213"/>
      <c r="HUO2" s="213"/>
      <c r="HUP2" s="213"/>
      <c r="HUQ2" s="213"/>
      <c r="HUR2" s="213"/>
      <c r="HUS2" s="213"/>
      <c r="HUT2" s="213"/>
      <c r="HUU2" s="213"/>
      <c r="HUV2" s="213"/>
      <c r="HUW2" s="213"/>
      <c r="HUX2" s="213"/>
      <c r="HUY2" s="213"/>
      <c r="HUZ2" s="213"/>
      <c r="HVA2" s="213"/>
      <c r="HVB2" s="213"/>
      <c r="HVC2" s="213"/>
      <c r="HVD2" s="213"/>
      <c r="HVE2" s="213"/>
      <c r="HVF2" s="213"/>
      <c r="HVG2" s="213"/>
      <c r="HVH2" s="213"/>
      <c r="HVI2" s="213"/>
      <c r="HVJ2" s="213"/>
      <c r="HVK2" s="213"/>
      <c r="HVL2" s="213"/>
      <c r="HVM2" s="213"/>
      <c r="HVN2" s="213"/>
      <c r="HVO2" s="213"/>
      <c r="HVP2" s="213"/>
      <c r="HVQ2" s="213"/>
      <c r="HVR2" s="213"/>
      <c r="HVS2" s="213"/>
      <c r="HVT2" s="213"/>
      <c r="HVU2" s="213"/>
      <c r="HVV2" s="213"/>
      <c r="HVW2" s="213"/>
      <c r="HVX2" s="213"/>
      <c r="HVY2" s="213"/>
      <c r="HVZ2" s="213"/>
      <c r="HWA2" s="213"/>
      <c r="HWB2" s="213"/>
      <c r="HWC2" s="213"/>
      <c r="HWD2" s="213"/>
      <c r="HWE2" s="213"/>
      <c r="HWF2" s="213"/>
      <c r="HWG2" s="213"/>
      <c r="HWH2" s="213"/>
      <c r="HWI2" s="213"/>
      <c r="HWJ2" s="213"/>
      <c r="HWK2" s="213"/>
      <c r="HWL2" s="213"/>
      <c r="HWM2" s="213"/>
      <c r="HWN2" s="213"/>
      <c r="HWO2" s="213"/>
      <c r="HWP2" s="213"/>
      <c r="HWQ2" s="213"/>
      <c r="HWR2" s="213"/>
      <c r="HWS2" s="213"/>
      <c r="HWT2" s="213"/>
      <c r="HWU2" s="213"/>
      <c r="HWV2" s="213"/>
      <c r="HWW2" s="213"/>
      <c r="HWX2" s="213"/>
      <c r="HWY2" s="213"/>
      <c r="HWZ2" s="213"/>
      <c r="HXA2" s="213"/>
      <c r="HXB2" s="213"/>
      <c r="HXC2" s="213"/>
      <c r="HXD2" s="213"/>
      <c r="HXE2" s="213"/>
      <c r="HXF2" s="213"/>
      <c r="HXG2" s="213"/>
      <c r="HXH2" s="213"/>
      <c r="HXI2" s="213"/>
      <c r="HXJ2" s="213"/>
      <c r="HXK2" s="213"/>
      <c r="HXL2" s="213"/>
      <c r="HXM2" s="213"/>
      <c r="HXN2" s="213"/>
      <c r="HXO2" s="213"/>
      <c r="HXP2" s="213"/>
      <c r="HXQ2" s="213"/>
      <c r="HXR2" s="213"/>
      <c r="HXS2" s="213"/>
      <c r="HXT2" s="213"/>
      <c r="HXU2" s="213"/>
      <c r="HXV2" s="213"/>
      <c r="HXW2" s="213"/>
      <c r="HXX2" s="213"/>
      <c r="HXY2" s="213"/>
      <c r="HXZ2" s="213"/>
      <c r="HYA2" s="213"/>
      <c r="HYB2" s="213"/>
      <c r="HYC2" s="213"/>
      <c r="HYD2" s="213"/>
      <c r="HYE2" s="213"/>
      <c r="HYF2" s="213"/>
      <c r="HYG2" s="213"/>
      <c r="HYH2" s="213"/>
      <c r="HYI2" s="213"/>
      <c r="HYJ2" s="213"/>
      <c r="HYK2" s="213"/>
      <c r="HYL2" s="213"/>
      <c r="HYM2" s="213"/>
      <c r="HYN2" s="213"/>
      <c r="HYO2" s="213"/>
      <c r="HYP2" s="213"/>
      <c r="HYQ2" s="213"/>
      <c r="HYR2" s="213"/>
      <c r="HYS2" s="213"/>
      <c r="HYT2" s="213"/>
      <c r="HYU2" s="213"/>
      <c r="HYV2" s="213"/>
      <c r="HYW2" s="213"/>
      <c r="HYX2" s="213"/>
      <c r="HYY2" s="213"/>
      <c r="HYZ2" s="213"/>
      <c r="HZA2" s="213"/>
      <c r="HZB2" s="213"/>
      <c r="HZC2" s="213"/>
      <c r="HZD2" s="213"/>
      <c r="HZE2" s="213"/>
      <c r="HZF2" s="213"/>
      <c r="HZG2" s="213"/>
      <c r="HZH2" s="213"/>
      <c r="HZI2" s="213"/>
      <c r="HZJ2" s="213"/>
      <c r="HZK2" s="213"/>
      <c r="HZL2" s="213"/>
      <c r="HZM2" s="213"/>
      <c r="HZN2" s="213"/>
      <c r="HZO2" s="213"/>
      <c r="HZP2" s="213"/>
      <c r="HZQ2" s="213"/>
      <c r="HZR2" s="213"/>
      <c r="HZS2" s="213"/>
      <c r="HZT2" s="213"/>
      <c r="HZU2" s="213"/>
      <c r="HZV2" s="213"/>
      <c r="HZW2" s="213"/>
      <c r="HZX2" s="213"/>
      <c r="HZY2" s="213"/>
      <c r="HZZ2" s="213"/>
      <c r="IAA2" s="213"/>
      <c r="IAB2" s="213"/>
      <c r="IAC2" s="213"/>
      <c r="IAD2" s="213"/>
      <c r="IAE2" s="213"/>
      <c r="IAF2" s="213"/>
      <c r="IAG2" s="213"/>
      <c r="IAH2" s="213"/>
      <c r="IAI2" s="213"/>
      <c r="IAJ2" s="213"/>
      <c r="IAK2" s="213"/>
      <c r="IAL2" s="213"/>
      <c r="IAM2" s="213"/>
      <c r="IAN2" s="213"/>
      <c r="IAO2" s="213"/>
      <c r="IAP2" s="213"/>
      <c r="IAQ2" s="213"/>
      <c r="IAR2" s="213"/>
      <c r="IAS2" s="213"/>
      <c r="IAT2" s="213"/>
      <c r="IAU2" s="213"/>
      <c r="IAV2" s="213"/>
      <c r="IAW2" s="213"/>
      <c r="IAX2" s="213"/>
      <c r="IAY2" s="213"/>
      <c r="IAZ2" s="213"/>
      <c r="IBA2" s="213"/>
      <c r="IBB2" s="213"/>
      <c r="IBC2" s="213"/>
      <c r="IBD2" s="213"/>
      <c r="IBE2" s="213"/>
      <c r="IBF2" s="213"/>
      <c r="IBG2" s="213"/>
      <c r="IBH2" s="213"/>
      <c r="IBI2" s="213"/>
      <c r="IBJ2" s="213"/>
      <c r="IBK2" s="213"/>
      <c r="IBL2" s="213"/>
      <c r="IBM2" s="213"/>
      <c r="IBN2" s="213"/>
      <c r="IBO2" s="213"/>
      <c r="IBP2" s="213"/>
      <c r="IBQ2" s="213"/>
      <c r="IBR2" s="213"/>
      <c r="IBS2" s="213"/>
      <c r="IBT2" s="213"/>
      <c r="IBU2" s="213"/>
      <c r="IBV2" s="213"/>
      <c r="IBW2" s="213"/>
      <c r="IBX2" s="213"/>
      <c r="IBY2" s="213"/>
      <c r="IBZ2" s="213"/>
      <c r="ICA2" s="213"/>
      <c r="ICB2" s="213"/>
      <c r="ICC2" s="213"/>
      <c r="ICD2" s="213"/>
      <c r="ICE2" s="213"/>
      <c r="ICF2" s="213"/>
      <c r="ICG2" s="213"/>
      <c r="ICH2" s="213"/>
      <c r="ICI2" s="213"/>
      <c r="ICJ2" s="213"/>
      <c r="ICK2" s="213"/>
      <c r="ICL2" s="213"/>
      <c r="ICM2" s="213"/>
      <c r="ICN2" s="213"/>
      <c r="ICO2" s="213"/>
      <c r="ICP2" s="213"/>
      <c r="ICQ2" s="213"/>
      <c r="ICR2" s="213"/>
      <c r="ICS2" s="213"/>
      <c r="ICT2" s="213"/>
      <c r="ICU2" s="213"/>
      <c r="ICV2" s="213"/>
      <c r="ICW2" s="213"/>
      <c r="ICX2" s="213"/>
      <c r="ICY2" s="213"/>
      <c r="ICZ2" s="213"/>
      <c r="IDA2" s="213"/>
      <c r="IDB2" s="213"/>
      <c r="IDC2" s="213"/>
      <c r="IDD2" s="213"/>
      <c r="IDE2" s="213"/>
      <c r="IDF2" s="213"/>
      <c r="IDG2" s="213"/>
      <c r="IDH2" s="213"/>
      <c r="IDI2" s="213"/>
      <c r="IDJ2" s="213"/>
      <c r="IDK2" s="213"/>
      <c r="IDL2" s="213"/>
      <c r="IDM2" s="213"/>
      <c r="IDN2" s="213"/>
      <c r="IDO2" s="213"/>
      <c r="IDP2" s="213"/>
      <c r="IDQ2" s="213"/>
      <c r="IDR2" s="213"/>
      <c r="IDS2" s="213"/>
      <c r="IDT2" s="213"/>
      <c r="IDU2" s="213"/>
      <c r="IDV2" s="213"/>
      <c r="IDW2" s="213"/>
      <c r="IDX2" s="213"/>
      <c r="IDY2" s="213"/>
      <c r="IDZ2" s="213"/>
      <c r="IEA2" s="213"/>
      <c r="IEB2" s="213"/>
      <c r="IEC2" s="213"/>
      <c r="IED2" s="213"/>
      <c r="IEE2" s="213"/>
      <c r="IEF2" s="213"/>
      <c r="IEG2" s="213"/>
      <c r="IEH2" s="213"/>
      <c r="IEI2" s="213"/>
      <c r="IEJ2" s="213"/>
      <c r="IEK2" s="213"/>
      <c r="IEL2" s="213"/>
      <c r="IEM2" s="213"/>
      <c r="IEN2" s="213"/>
      <c r="IEO2" s="213"/>
      <c r="IEP2" s="213"/>
      <c r="IEQ2" s="213"/>
      <c r="IER2" s="213"/>
      <c r="IES2" s="213"/>
      <c r="IET2" s="213"/>
      <c r="IEU2" s="213"/>
      <c r="IEV2" s="213"/>
      <c r="IEW2" s="213"/>
      <c r="IEX2" s="213"/>
      <c r="IEY2" s="213"/>
      <c r="IEZ2" s="213"/>
      <c r="IFA2" s="213"/>
      <c r="IFB2" s="213"/>
      <c r="IFC2" s="213"/>
      <c r="IFD2" s="213"/>
      <c r="IFE2" s="213"/>
      <c r="IFF2" s="213"/>
      <c r="IFG2" s="213"/>
      <c r="IFH2" s="213"/>
      <c r="IFI2" s="213"/>
      <c r="IFJ2" s="213"/>
      <c r="IFK2" s="213"/>
      <c r="IFL2" s="213"/>
      <c r="IFM2" s="213"/>
      <c r="IFN2" s="213"/>
      <c r="IFO2" s="213"/>
      <c r="IFP2" s="213"/>
      <c r="IFQ2" s="213"/>
      <c r="IFR2" s="213"/>
      <c r="IFS2" s="213"/>
      <c r="IFT2" s="213"/>
      <c r="IFU2" s="213"/>
      <c r="IFV2" s="213"/>
      <c r="IFW2" s="213"/>
      <c r="IFX2" s="213"/>
      <c r="IFY2" s="213"/>
      <c r="IFZ2" s="213"/>
      <c r="IGA2" s="213"/>
      <c r="IGB2" s="213"/>
      <c r="IGC2" s="213"/>
      <c r="IGD2" s="213"/>
      <c r="IGE2" s="213"/>
      <c r="IGF2" s="213"/>
      <c r="IGG2" s="213"/>
      <c r="IGH2" s="213"/>
      <c r="IGI2" s="213"/>
      <c r="IGJ2" s="213"/>
      <c r="IGK2" s="213"/>
      <c r="IGL2" s="213"/>
      <c r="IGM2" s="213"/>
      <c r="IGN2" s="213"/>
      <c r="IGO2" s="213"/>
      <c r="IGP2" s="213"/>
      <c r="IGQ2" s="213"/>
      <c r="IGR2" s="213"/>
      <c r="IGS2" s="213"/>
      <c r="IGT2" s="213"/>
      <c r="IGU2" s="213"/>
      <c r="IGV2" s="213"/>
      <c r="IGW2" s="213"/>
      <c r="IGX2" s="213"/>
      <c r="IGY2" s="213"/>
      <c r="IGZ2" s="213"/>
      <c r="IHA2" s="213"/>
      <c r="IHB2" s="213"/>
      <c r="IHC2" s="213"/>
      <c r="IHD2" s="213"/>
      <c r="IHE2" s="213"/>
      <c r="IHF2" s="213"/>
      <c r="IHG2" s="213"/>
      <c r="IHH2" s="213"/>
      <c r="IHI2" s="213"/>
      <c r="IHJ2" s="213"/>
      <c r="IHK2" s="213"/>
      <c r="IHL2" s="213"/>
      <c r="IHM2" s="213"/>
      <c r="IHN2" s="213"/>
      <c r="IHO2" s="213"/>
      <c r="IHP2" s="213"/>
      <c r="IHQ2" s="213"/>
      <c r="IHR2" s="213"/>
      <c r="IHS2" s="213"/>
      <c r="IHT2" s="213"/>
      <c r="IHU2" s="213"/>
      <c r="IHV2" s="213"/>
      <c r="IHW2" s="213"/>
      <c r="IHX2" s="213"/>
      <c r="IHY2" s="213"/>
      <c r="IHZ2" s="213"/>
      <c r="IIA2" s="213"/>
      <c r="IIB2" s="213"/>
      <c r="IIC2" s="213"/>
      <c r="IID2" s="213"/>
      <c r="IIE2" s="213"/>
      <c r="IIF2" s="213"/>
      <c r="IIG2" s="213"/>
      <c r="IIH2" s="213"/>
      <c r="III2" s="213"/>
      <c r="IIJ2" s="213"/>
      <c r="IIK2" s="213"/>
      <c r="IIL2" s="213"/>
      <c r="IIM2" s="213"/>
      <c r="IIN2" s="213"/>
      <c r="IIO2" s="213"/>
      <c r="IIP2" s="213"/>
      <c r="IIQ2" s="213"/>
      <c r="IIR2" s="213"/>
      <c r="IIS2" s="213"/>
      <c r="IIT2" s="213"/>
      <c r="IIU2" s="213"/>
      <c r="IIV2" s="213"/>
      <c r="IIW2" s="213"/>
      <c r="IIX2" s="213"/>
      <c r="IIY2" s="213"/>
      <c r="IIZ2" s="213"/>
      <c r="IJA2" s="213"/>
      <c r="IJB2" s="213"/>
      <c r="IJC2" s="213"/>
      <c r="IJD2" s="213"/>
      <c r="IJE2" s="213"/>
      <c r="IJF2" s="213"/>
      <c r="IJG2" s="213"/>
      <c r="IJH2" s="213"/>
      <c r="IJI2" s="213"/>
      <c r="IJJ2" s="213"/>
      <c r="IJK2" s="213"/>
      <c r="IJL2" s="213"/>
      <c r="IJM2" s="213"/>
      <c r="IJN2" s="213"/>
      <c r="IJO2" s="213"/>
      <c r="IJP2" s="213"/>
      <c r="IJQ2" s="213"/>
      <c r="IJR2" s="213"/>
      <c r="IJS2" s="213"/>
      <c r="IJT2" s="213"/>
      <c r="IJU2" s="213"/>
      <c r="IJV2" s="213"/>
      <c r="IJW2" s="213"/>
      <c r="IJX2" s="213"/>
      <c r="IJY2" s="213"/>
      <c r="IJZ2" s="213"/>
      <c r="IKA2" s="213"/>
      <c r="IKB2" s="213"/>
      <c r="IKC2" s="213"/>
      <c r="IKD2" s="213"/>
      <c r="IKE2" s="213"/>
      <c r="IKF2" s="213"/>
      <c r="IKG2" s="213"/>
      <c r="IKH2" s="213"/>
      <c r="IKI2" s="213"/>
      <c r="IKJ2" s="213"/>
      <c r="IKK2" s="213"/>
      <c r="IKL2" s="213"/>
      <c r="IKM2" s="213"/>
      <c r="IKN2" s="213"/>
      <c r="IKO2" s="213"/>
      <c r="IKP2" s="213"/>
      <c r="IKQ2" s="213"/>
      <c r="IKR2" s="213"/>
      <c r="IKS2" s="213"/>
      <c r="IKT2" s="213"/>
      <c r="IKU2" s="213"/>
      <c r="IKV2" s="213"/>
      <c r="IKW2" s="213"/>
      <c r="IKX2" s="213"/>
      <c r="IKY2" s="213"/>
      <c r="IKZ2" s="213"/>
      <c r="ILA2" s="213"/>
      <c r="ILB2" s="213"/>
      <c r="ILC2" s="213"/>
      <c r="ILD2" s="213"/>
      <c r="ILE2" s="213"/>
      <c r="ILF2" s="213"/>
      <c r="ILG2" s="213"/>
      <c r="ILH2" s="213"/>
      <c r="ILI2" s="213"/>
      <c r="ILJ2" s="213"/>
      <c r="ILK2" s="213"/>
      <c r="ILL2" s="213"/>
      <c r="ILM2" s="213"/>
      <c r="ILN2" s="213"/>
      <c r="ILO2" s="213"/>
      <c r="ILP2" s="213"/>
      <c r="ILQ2" s="213"/>
      <c r="ILR2" s="213"/>
      <c r="ILS2" s="213"/>
      <c r="ILT2" s="213"/>
      <c r="ILU2" s="213"/>
      <c r="ILV2" s="213"/>
      <c r="ILW2" s="213"/>
      <c r="ILX2" s="213"/>
      <c r="ILY2" s="213"/>
      <c r="ILZ2" s="213"/>
      <c r="IMA2" s="213"/>
      <c r="IMB2" s="213"/>
      <c r="IMC2" s="213"/>
      <c r="IMD2" s="213"/>
      <c r="IME2" s="213"/>
      <c r="IMF2" s="213"/>
      <c r="IMG2" s="213"/>
      <c r="IMH2" s="213"/>
      <c r="IMI2" s="213"/>
      <c r="IMJ2" s="213"/>
      <c r="IMK2" s="213"/>
      <c r="IML2" s="213"/>
      <c r="IMM2" s="213"/>
      <c r="IMN2" s="213"/>
      <c r="IMO2" s="213"/>
      <c r="IMP2" s="213"/>
      <c r="IMQ2" s="213"/>
      <c r="IMR2" s="213"/>
      <c r="IMS2" s="213"/>
      <c r="IMT2" s="213"/>
      <c r="IMU2" s="213"/>
      <c r="IMV2" s="213"/>
      <c r="IMW2" s="213"/>
      <c r="IMX2" s="213"/>
      <c r="IMY2" s="213"/>
      <c r="IMZ2" s="213"/>
      <c r="INA2" s="213"/>
      <c r="INB2" s="213"/>
      <c r="INC2" s="213"/>
      <c r="IND2" s="213"/>
      <c r="INE2" s="213"/>
      <c r="INF2" s="213"/>
      <c r="ING2" s="213"/>
      <c r="INH2" s="213"/>
      <c r="INI2" s="213"/>
      <c r="INJ2" s="213"/>
      <c r="INK2" s="213"/>
      <c r="INL2" s="213"/>
      <c r="INM2" s="213"/>
      <c r="INN2" s="213"/>
      <c r="INO2" s="213"/>
      <c r="INP2" s="213"/>
      <c r="INQ2" s="213"/>
      <c r="INR2" s="213"/>
      <c r="INS2" s="213"/>
      <c r="INT2" s="213"/>
      <c r="INU2" s="213"/>
      <c r="INV2" s="213"/>
      <c r="INW2" s="213"/>
      <c r="INX2" s="213"/>
      <c r="INY2" s="213"/>
      <c r="INZ2" s="213"/>
      <c r="IOA2" s="213"/>
      <c r="IOB2" s="213"/>
      <c r="IOC2" s="213"/>
      <c r="IOD2" s="213"/>
      <c r="IOE2" s="213"/>
      <c r="IOF2" s="213"/>
      <c r="IOG2" s="213"/>
      <c r="IOH2" s="213"/>
      <c r="IOI2" s="213"/>
      <c r="IOJ2" s="213"/>
      <c r="IOK2" s="213"/>
      <c r="IOL2" s="213"/>
      <c r="IOM2" s="213"/>
      <c r="ION2" s="213"/>
      <c r="IOO2" s="213"/>
      <c r="IOP2" s="213"/>
      <c r="IOQ2" s="213"/>
      <c r="IOR2" s="213"/>
      <c r="IOS2" s="213"/>
      <c r="IOT2" s="213"/>
      <c r="IOU2" s="213"/>
      <c r="IOV2" s="213"/>
      <c r="IOW2" s="213"/>
      <c r="IOX2" s="213"/>
      <c r="IOY2" s="213"/>
      <c r="IOZ2" s="213"/>
      <c r="IPA2" s="213"/>
      <c r="IPB2" s="213"/>
      <c r="IPC2" s="213"/>
      <c r="IPD2" s="213"/>
      <c r="IPE2" s="213"/>
      <c r="IPF2" s="213"/>
      <c r="IPG2" s="213"/>
      <c r="IPH2" s="213"/>
      <c r="IPI2" s="213"/>
      <c r="IPJ2" s="213"/>
      <c r="IPK2" s="213"/>
      <c r="IPL2" s="213"/>
      <c r="IPM2" s="213"/>
      <c r="IPN2" s="213"/>
      <c r="IPO2" s="213"/>
      <c r="IPP2" s="213"/>
      <c r="IPQ2" s="213"/>
      <c r="IPR2" s="213"/>
      <c r="IPS2" s="213"/>
      <c r="IPT2" s="213"/>
      <c r="IPU2" s="213"/>
      <c r="IPV2" s="213"/>
      <c r="IPW2" s="213"/>
      <c r="IPX2" s="213"/>
      <c r="IPY2" s="213"/>
      <c r="IPZ2" s="213"/>
      <c r="IQA2" s="213"/>
      <c r="IQB2" s="213"/>
      <c r="IQC2" s="213"/>
      <c r="IQD2" s="213"/>
      <c r="IQE2" s="213"/>
      <c r="IQF2" s="213"/>
      <c r="IQG2" s="213"/>
      <c r="IQH2" s="213"/>
      <c r="IQI2" s="213"/>
      <c r="IQJ2" s="213"/>
      <c r="IQK2" s="213"/>
      <c r="IQL2" s="213"/>
      <c r="IQM2" s="213"/>
      <c r="IQN2" s="213"/>
      <c r="IQO2" s="213"/>
      <c r="IQP2" s="213"/>
      <c r="IQQ2" s="213"/>
      <c r="IQR2" s="213"/>
      <c r="IQS2" s="213"/>
      <c r="IQT2" s="213"/>
      <c r="IQU2" s="213"/>
      <c r="IQV2" s="213"/>
      <c r="IQW2" s="213"/>
      <c r="IQX2" s="213"/>
      <c r="IQY2" s="213"/>
      <c r="IQZ2" s="213"/>
      <c r="IRA2" s="213"/>
      <c r="IRB2" s="213"/>
      <c r="IRC2" s="213"/>
      <c r="IRD2" s="213"/>
      <c r="IRE2" s="213"/>
      <c r="IRF2" s="213"/>
      <c r="IRG2" s="213"/>
      <c r="IRH2" s="213"/>
      <c r="IRI2" s="213"/>
      <c r="IRJ2" s="213"/>
      <c r="IRK2" s="213"/>
      <c r="IRL2" s="213"/>
      <c r="IRM2" s="213"/>
      <c r="IRN2" s="213"/>
      <c r="IRO2" s="213"/>
      <c r="IRP2" s="213"/>
      <c r="IRQ2" s="213"/>
      <c r="IRR2" s="213"/>
      <c r="IRS2" s="213"/>
      <c r="IRT2" s="213"/>
      <c r="IRU2" s="213"/>
      <c r="IRV2" s="213"/>
      <c r="IRW2" s="213"/>
      <c r="IRX2" s="213"/>
      <c r="IRY2" s="213"/>
      <c r="IRZ2" s="213"/>
      <c r="ISA2" s="213"/>
      <c r="ISB2" s="213"/>
      <c r="ISC2" s="213"/>
      <c r="ISD2" s="213"/>
      <c r="ISE2" s="213"/>
      <c r="ISF2" s="213"/>
      <c r="ISG2" s="213"/>
      <c r="ISH2" s="213"/>
      <c r="ISI2" s="213"/>
      <c r="ISJ2" s="213"/>
      <c r="ISK2" s="213"/>
      <c r="ISL2" s="213"/>
      <c r="ISM2" s="213"/>
      <c r="ISN2" s="213"/>
      <c r="ISO2" s="213"/>
      <c r="ISP2" s="213"/>
      <c r="ISQ2" s="213"/>
      <c r="ISR2" s="213"/>
      <c r="ISS2" s="213"/>
      <c r="IST2" s="213"/>
      <c r="ISU2" s="213"/>
      <c r="ISV2" s="213"/>
      <c r="ISW2" s="213"/>
      <c r="ISX2" s="213"/>
      <c r="ISY2" s="213"/>
      <c r="ISZ2" s="213"/>
      <c r="ITA2" s="213"/>
      <c r="ITB2" s="213"/>
      <c r="ITC2" s="213"/>
      <c r="ITD2" s="213"/>
      <c r="ITE2" s="213"/>
      <c r="ITF2" s="213"/>
      <c r="ITG2" s="213"/>
      <c r="ITH2" s="213"/>
      <c r="ITI2" s="213"/>
      <c r="ITJ2" s="213"/>
      <c r="ITK2" s="213"/>
      <c r="ITL2" s="213"/>
      <c r="ITM2" s="213"/>
      <c r="ITN2" s="213"/>
      <c r="ITO2" s="213"/>
      <c r="ITP2" s="213"/>
      <c r="ITQ2" s="213"/>
      <c r="ITR2" s="213"/>
      <c r="ITS2" s="213"/>
      <c r="ITT2" s="213"/>
      <c r="ITU2" s="213"/>
      <c r="ITV2" s="213"/>
      <c r="ITW2" s="213"/>
      <c r="ITX2" s="213"/>
      <c r="ITY2" s="213"/>
      <c r="ITZ2" s="213"/>
      <c r="IUA2" s="213"/>
      <c r="IUB2" s="213"/>
      <c r="IUC2" s="213"/>
      <c r="IUD2" s="213"/>
      <c r="IUE2" s="213"/>
      <c r="IUF2" s="213"/>
      <c r="IUG2" s="213"/>
      <c r="IUH2" s="213"/>
      <c r="IUI2" s="213"/>
      <c r="IUJ2" s="213"/>
      <c r="IUK2" s="213"/>
      <c r="IUL2" s="213"/>
      <c r="IUM2" s="213"/>
      <c r="IUN2" s="213"/>
      <c r="IUO2" s="213"/>
      <c r="IUP2" s="213"/>
      <c r="IUQ2" s="213"/>
      <c r="IUR2" s="213"/>
      <c r="IUS2" s="213"/>
      <c r="IUT2" s="213"/>
      <c r="IUU2" s="213"/>
      <c r="IUV2" s="213"/>
      <c r="IUW2" s="213"/>
      <c r="IUX2" s="213"/>
      <c r="IUY2" s="213"/>
      <c r="IUZ2" s="213"/>
      <c r="IVA2" s="213"/>
      <c r="IVB2" s="213"/>
      <c r="IVC2" s="213"/>
      <c r="IVD2" s="213"/>
      <c r="IVE2" s="213"/>
      <c r="IVF2" s="213"/>
      <c r="IVG2" s="213"/>
      <c r="IVH2" s="213"/>
      <c r="IVI2" s="213"/>
      <c r="IVJ2" s="213"/>
      <c r="IVK2" s="213"/>
      <c r="IVL2" s="213"/>
      <c r="IVM2" s="213"/>
      <c r="IVN2" s="213"/>
      <c r="IVO2" s="213"/>
      <c r="IVP2" s="213"/>
      <c r="IVQ2" s="213"/>
      <c r="IVR2" s="213"/>
      <c r="IVS2" s="213"/>
      <c r="IVT2" s="213"/>
      <c r="IVU2" s="213"/>
      <c r="IVV2" s="213"/>
      <c r="IVW2" s="213"/>
      <c r="IVX2" s="213"/>
      <c r="IVY2" s="213"/>
      <c r="IVZ2" s="213"/>
      <c r="IWA2" s="213"/>
      <c r="IWB2" s="213"/>
      <c r="IWC2" s="213"/>
      <c r="IWD2" s="213"/>
      <c r="IWE2" s="213"/>
      <c r="IWF2" s="213"/>
      <c r="IWG2" s="213"/>
      <c r="IWH2" s="213"/>
      <c r="IWI2" s="213"/>
      <c r="IWJ2" s="213"/>
      <c r="IWK2" s="213"/>
      <c r="IWL2" s="213"/>
      <c r="IWM2" s="213"/>
      <c r="IWN2" s="213"/>
      <c r="IWO2" s="213"/>
      <c r="IWP2" s="213"/>
      <c r="IWQ2" s="213"/>
      <c r="IWR2" s="213"/>
      <c r="IWS2" s="213"/>
      <c r="IWT2" s="213"/>
      <c r="IWU2" s="213"/>
      <c r="IWV2" s="213"/>
      <c r="IWW2" s="213"/>
      <c r="IWX2" s="213"/>
      <c r="IWY2" s="213"/>
      <c r="IWZ2" s="213"/>
      <c r="IXA2" s="213"/>
      <c r="IXB2" s="213"/>
      <c r="IXC2" s="213"/>
      <c r="IXD2" s="213"/>
      <c r="IXE2" s="213"/>
      <c r="IXF2" s="213"/>
      <c r="IXG2" s="213"/>
      <c r="IXH2" s="213"/>
      <c r="IXI2" s="213"/>
      <c r="IXJ2" s="213"/>
      <c r="IXK2" s="213"/>
      <c r="IXL2" s="213"/>
      <c r="IXM2" s="213"/>
      <c r="IXN2" s="213"/>
      <c r="IXO2" s="213"/>
      <c r="IXP2" s="213"/>
      <c r="IXQ2" s="213"/>
      <c r="IXR2" s="213"/>
      <c r="IXS2" s="213"/>
      <c r="IXT2" s="213"/>
      <c r="IXU2" s="213"/>
      <c r="IXV2" s="213"/>
      <c r="IXW2" s="213"/>
      <c r="IXX2" s="213"/>
      <c r="IXY2" s="213"/>
      <c r="IXZ2" s="213"/>
      <c r="IYA2" s="213"/>
      <c r="IYB2" s="213"/>
      <c r="IYC2" s="213"/>
      <c r="IYD2" s="213"/>
      <c r="IYE2" s="213"/>
      <c r="IYF2" s="213"/>
      <c r="IYG2" s="213"/>
      <c r="IYH2" s="213"/>
      <c r="IYI2" s="213"/>
      <c r="IYJ2" s="213"/>
      <c r="IYK2" s="213"/>
      <c r="IYL2" s="213"/>
      <c r="IYM2" s="213"/>
      <c r="IYN2" s="213"/>
      <c r="IYO2" s="213"/>
      <c r="IYP2" s="213"/>
      <c r="IYQ2" s="213"/>
      <c r="IYR2" s="213"/>
      <c r="IYS2" s="213"/>
      <c r="IYT2" s="213"/>
      <c r="IYU2" s="213"/>
      <c r="IYV2" s="213"/>
      <c r="IYW2" s="213"/>
      <c r="IYX2" s="213"/>
      <c r="IYY2" s="213"/>
      <c r="IYZ2" s="213"/>
      <c r="IZA2" s="213"/>
      <c r="IZB2" s="213"/>
      <c r="IZC2" s="213"/>
      <c r="IZD2" s="213"/>
      <c r="IZE2" s="213"/>
      <c r="IZF2" s="213"/>
      <c r="IZG2" s="213"/>
      <c r="IZH2" s="213"/>
      <c r="IZI2" s="213"/>
      <c r="IZJ2" s="213"/>
      <c r="IZK2" s="213"/>
      <c r="IZL2" s="213"/>
      <c r="IZM2" s="213"/>
      <c r="IZN2" s="213"/>
      <c r="IZO2" s="213"/>
      <c r="IZP2" s="213"/>
      <c r="IZQ2" s="213"/>
      <c r="IZR2" s="213"/>
      <c r="IZS2" s="213"/>
      <c r="IZT2" s="213"/>
      <c r="IZU2" s="213"/>
      <c r="IZV2" s="213"/>
      <c r="IZW2" s="213"/>
      <c r="IZX2" s="213"/>
      <c r="IZY2" s="213"/>
      <c r="IZZ2" s="213"/>
      <c r="JAA2" s="213"/>
      <c r="JAB2" s="213"/>
      <c r="JAC2" s="213"/>
      <c r="JAD2" s="213"/>
      <c r="JAE2" s="213"/>
      <c r="JAF2" s="213"/>
      <c r="JAG2" s="213"/>
      <c r="JAH2" s="213"/>
      <c r="JAI2" s="213"/>
      <c r="JAJ2" s="213"/>
      <c r="JAK2" s="213"/>
      <c r="JAL2" s="213"/>
      <c r="JAM2" s="213"/>
      <c r="JAN2" s="213"/>
      <c r="JAO2" s="213"/>
      <c r="JAP2" s="213"/>
      <c r="JAQ2" s="213"/>
      <c r="JAR2" s="213"/>
      <c r="JAS2" s="213"/>
      <c r="JAT2" s="213"/>
      <c r="JAU2" s="213"/>
      <c r="JAV2" s="213"/>
      <c r="JAW2" s="213"/>
      <c r="JAX2" s="213"/>
      <c r="JAY2" s="213"/>
      <c r="JAZ2" s="213"/>
      <c r="JBA2" s="213"/>
      <c r="JBB2" s="213"/>
      <c r="JBC2" s="213"/>
      <c r="JBD2" s="213"/>
      <c r="JBE2" s="213"/>
      <c r="JBF2" s="213"/>
      <c r="JBG2" s="213"/>
      <c r="JBH2" s="213"/>
      <c r="JBI2" s="213"/>
      <c r="JBJ2" s="213"/>
      <c r="JBK2" s="213"/>
      <c r="JBL2" s="213"/>
      <c r="JBM2" s="213"/>
      <c r="JBN2" s="213"/>
      <c r="JBO2" s="213"/>
      <c r="JBP2" s="213"/>
      <c r="JBQ2" s="213"/>
      <c r="JBR2" s="213"/>
      <c r="JBS2" s="213"/>
      <c r="JBT2" s="213"/>
      <c r="JBU2" s="213"/>
      <c r="JBV2" s="213"/>
      <c r="JBW2" s="213"/>
      <c r="JBX2" s="213"/>
      <c r="JBY2" s="213"/>
      <c r="JBZ2" s="213"/>
      <c r="JCA2" s="213"/>
      <c r="JCB2" s="213"/>
      <c r="JCC2" s="213"/>
      <c r="JCD2" s="213"/>
      <c r="JCE2" s="213"/>
      <c r="JCF2" s="213"/>
      <c r="JCG2" s="213"/>
      <c r="JCH2" s="213"/>
      <c r="JCI2" s="213"/>
      <c r="JCJ2" s="213"/>
      <c r="JCK2" s="213"/>
      <c r="JCL2" s="213"/>
      <c r="JCM2" s="213"/>
      <c r="JCN2" s="213"/>
      <c r="JCO2" s="213"/>
      <c r="JCP2" s="213"/>
      <c r="JCQ2" s="213"/>
      <c r="JCR2" s="213"/>
      <c r="JCS2" s="213"/>
      <c r="JCT2" s="213"/>
      <c r="JCU2" s="213"/>
      <c r="JCV2" s="213"/>
      <c r="JCW2" s="213"/>
      <c r="JCX2" s="213"/>
      <c r="JCY2" s="213"/>
      <c r="JCZ2" s="213"/>
      <c r="JDA2" s="213"/>
      <c r="JDB2" s="213"/>
      <c r="JDC2" s="213"/>
      <c r="JDD2" s="213"/>
      <c r="JDE2" s="213"/>
      <c r="JDF2" s="213"/>
      <c r="JDG2" s="213"/>
      <c r="JDH2" s="213"/>
      <c r="JDI2" s="213"/>
      <c r="JDJ2" s="213"/>
      <c r="JDK2" s="213"/>
      <c r="JDL2" s="213"/>
      <c r="JDM2" s="213"/>
      <c r="JDN2" s="213"/>
      <c r="JDO2" s="213"/>
      <c r="JDP2" s="213"/>
      <c r="JDQ2" s="213"/>
      <c r="JDR2" s="213"/>
      <c r="JDS2" s="213"/>
      <c r="JDT2" s="213"/>
      <c r="JDU2" s="213"/>
      <c r="JDV2" s="213"/>
      <c r="JDW2" s="213"/>
      <c r="JDX2" s="213"/>
      <c r="JDY2" s="213"/>
      <c r="JDZ2" s="213"/>
      <c r="JEA2" s="213"/>
      <c r="JEB2" s="213"/>
      <c r="JEC2" s="213"/>
      <c r="JED2" s="213"/>
      <c r="JEE2" s="213"/>
      <c r="JEF2" s="213"/>
      <c r="JEG2" s="213"/>
      <c r="JEH2" s="213"/>
      <c r="JEI2" s="213"/>
      <c r="JEJ2" s="213"/>
      <c r="JEK2" s="213"/>
      <c r="JEL2" s="213"/>
      <c r="JEM2" s="213"/>
      <c r="JEN2" s="213"/>
      <c r="JEO2" s="213"/>
      <c r="JEP2" s="213"/>
      <c r="JEQ2" s="213"/>
      <c r="JER2" s="213"/>
      <c r="JES2" s="213"/>
      <c r="JET2" s="213"/>
      <c r="JEU2" s="213"/>
      <c r="JEV2" s="213"/>
      <c r="JEW2" s="213"/>
      <c r="JEX2" s="213"/>
      <c r="JEY2" s="213"/>
      <c r="JEZ2" s="213"/>
      <c r="JFA2" s="213"/>
      <c r="JFB2" s="213"/>
      <c r="JFC2" s="213"/>
      <c r="JFD2" s="213"/>
      <c r="JFE2" s="213"/>
      <c r="JFF2" s="213"/>
      <c r="JFG2" s="213"/>
      <c r="JFH2" s="213"/>
      <c r="JFI2" s="213"/>
      <c r="JFJ2" s="213"/>
      <c r="JFK2" s="213"/>
      <c r="JFL2" s="213"/>
      <c r="JFM2" s="213"/>
      <c r="JFN2" s="213"/>
      <c r="JFO2" s="213"/>
      <c r="JFP2" s="213"/>
      <c r="JFQ2" s="213"/>
      <c r="JFR2" s="213"/>
      <c r="JFS2" s="213"/>
      <c r="JFT2" s="213"/>
      <c r="JFU2" s="213"/>
      <c r="JFV2" s="213"/>
      <c r="JFW2" s="213"/>
      <c r="JFX2" s="213"/>
      <c r="JFY2" s="213"/>
      <c r="JFZ2" s="213"/>
      <c r="JGA2" s="213"/>
      <c r="JGB2" s="213"/>
      <c r="JGC2" s="213"/>
      <c r="JGD2" s="213"/>
      <c r="JGE2" s="213"/>
      <c r="JGF2" s="213"/>
      <c r="JGG2" s="213"/>
      <c r="JGH2" s="213"/>
      <c r="JGI2" s="213"/>
      <c r="JGJ2" s="213"/>
      <c r="JGK2" s="213"/>
      <c r="JGL2" s="213"/>
      <c r="JGM2" s="213"/>
      <c r="JGN2" s="213"/>
      <c r="JGO2" s="213"/>
      <c r="JGP2" s="213"/>
      <c r="JGQ2" s="213"/>
      <c r="JGR2" s="213"/>
      <c r="JGS2" s="213"/>
      <c r="JGT2" s="213"/>
      <c r="JGU2" s="213"/>
      <c r="JGV2" s="213"/>
      <c r="JGW2" s="213"/>
      <c r="JGX2" s="213"/>
      <c r="JGY2" s="213"/>
      <c r="JGZ2" s="213"/>
      <c r="JHA2" s="213"/>
      <c r="JHB2" s="213"/>
      <c r="JHC2" s="213"/>
      <c r="JHD2" s="213"/>
      <c r="JHE2" s="213"/>
      <c r="JHF2" s="213"/>
      <c r="JHG2" s="213"/>
      <c r="JHH2" s="213"/>
      <c r="JHI2" s="213"/>
      <c r="JHJ2" s="213"/>
      <c r="JHK2" s="213"/>
      <c r="JHL2" s="213"/>
      <c r="JHM2" s="213"/>
      <c r="JHN2" s="213"/>
      <c r="JHO2" s="213"/>
      <c r="JHP2" s="213"/>
      <c r="JHQ2" s="213"/>
      <c r="JHR2" s="213"/>
      <c r="JHS2" s="213"/>
      <c r="JHT2" s="213"/>
      <c r="JHU2" s="213"/>
      <c r="JHV2" s="213"/>
      <c r="JHW2" s="213"/>
      <c r="JHX2" s="213"/>
      <c r="JHY2" s="213"/>
      <c r="JHZ2" s="213"/>
      <c r="JIA2" s="213"/>
      <c r="JIB2" s="213"/>
      <c r="JIC2" s="213"/>
      <c r="JID2" s="213"/>
      <c r="JIE2" s="213"/>
      <c r="JIF2" s="213"/>
      <c r="JIG2" s="213"/>
      <c r="JIH2" s="213"/>
      <c r="JII2" s="213"/>
      <c r="JIJ2" s="213"/>
      <c r="JIK2" s="213"/>
      <c r="JIL2" s="213"/>
      <c r="JIM2" s="213"/>
      <c r="JIN2" s="213"/>
      <c r="JIO2" s="213"/>
      <c r="JIP2" s="213"/>
      <c r="JIQ2" s="213"/>
      <c r="JIR2" s="213"/>
      <c r="JIS2" s="213"/>
      <c r="JIT2" s="213"/>
      <c r="JIU2" s="213"/>
      <c r="JIV2" s="213"/>
      <c r="JIW2" s="213"/>
      <c r="JIX2" s="213"/>
      <c r="JIY2" s="213"/>
      <c r="JIZ2" s="213"/>
      <c r="JJA2" s="213"/>
      <c r="JJB2" s="213"/>
      <c r="JJC2" s="213"/>
      <c r="JJD2" s="213"/>
      <c r="JJE2" s="213"/>
      <c r="JJF2" s="213"/>
      <c r="JJG2" s="213"/>
      <c r="JJH2" s="213"/>
      <c r="JJI2" s="213"/>
      <c r="JJJ2" s="213"/>
      <c r="JJK2" s="213"/>
      <c r="JJL2" s="213"/>
      <c r="JJM2" s="213"/>
      <c r="JJN2" s="213"/>
      <c r="JJO2" s="213"/>
      <c r="JJP2" s="213"/>
      <c r="JJQ2" s="213"/>
      <c r="JJR2" s="213"/>
      <c r="JJS2" s="213"/>
      <c r="JJT2" s="213"/>
      <c r="JJU2" s="213"/>
      <c r="JJV2" s="213"/>
      <c r="JJW2" s="213"/>
      <c r="JJX2" s="213"/>
      <c r="JJY2" s="213"/>
      <c r="JJZ2" s="213"/>
      <c r="JKA2" s="213"/>
      <c r="JKB2" s="213"/>
      <c r="JKC2" s="213"/>
      <c r="JKD2" s="213"/>
      <c r="JKE2" s="213"/>
      <c r="JKF2" s="213"/>
      <c r="JKG2" s="213"/>
      <c r="JKH2" s="213"/>
      <c r="JKI2" s="213"/>
      <c r="JKJ2" s="213"/>
      <c r="JKK2" s="213"/>
      <c r="JKL2" s="213"/>
      <c r="JKM2" s="213"/>
      <c r="JKN2" s="213"/>
      <c r="JKO2" s="213"/>
      <c r="JKP2" s="213"/>
      <c r="JKQ2" s="213"/>
      <c r="JKR2" s="213"/>
      <c r="JKS2" s="213"/>
      <c r="JKT2" s="213"/>
      <c r="JKU2" s="213"/>
      <c r="JKV2" s="213"/>
      <c r="JKW2" s="213"/>
      <c r="JKX2" s="213"/>
      <c r="JKY2" s="213"/>
      <c r="JKZ2" s="213"/>
      <c r="JLA2" s="213"/>
      <c r="JLB2" s="213"/>
      <c r="JLC2" s="213"/>
      <c r="JLD2" s="213"/>
      <c r="JLE2" s="213"/>
      <c r="JLF2" s="213"/>
      <c r="JLG2" s="213"/>
      <c r="JLH2" s="213"/>
      <c r="JLI2" s="213"/>
      <c r="JLJ2" s="213"/>
      <c r="JLK2" s="213"/>
      <c r="JLL2" s="213"/>
      <c r="JLM2" s="213"/>
      <c r="JLN2" s="213"/>
      <c r="JLO2" s="213"/>
      <c r="JLP2" s="213"/>
      <c r="JLQ2" s="213"/>
      <c r="JLR2" s="213"/>
      <c r="JLS2" s="213"/>
      <c r="JLT2" s="213"/>
      <c r="JLU2" s="213"/>
      <c r="JLV2" s="213"/>
      <c r="JLW2" s="213"/>
      <c r="JLX2" s="213"/>
      <c r="JLY2" s="213"/>
      <c r="JLZ2" s="213"/>
      <c r="JMA2" s="213"/>
      <c r="JMB2" s="213"/>
      <c r="JMC2" s="213"/>
      <c r="JMD2" s="213"/>
      <c r="JME2" s="213"/>
      <c r="JMF2" s="213"/>
      <c r="JMG2" s="213"/>
      <c r="JMH2" s="213"/>
      <c r="JMI2" s="213"/>
      <c r="JMJ2" s="213"/>
      <c r="JMK2" s="213"/>
      <c r="JML2" s="213"/>
      <c r="JMM2" s="213"/>
      <c r="JMN2" s="213"/>
      <c r="JMO2" s="213"/>
      <c r="JMP2" s="213"/>
      <c r="JMQ2" s="213"/>
      <c r="JMR2" s="213"/>
      <c r="JMS2" s="213"/>
      <c r="JMT2" s="213"/>
      <c r="JMU2" s="213"/>
      <c r="JMV2" s="213"/>
      <c r="JMW2" s="213"/>
      <c r="JMX2" s="213"/>
      <c r="JMY2" s="213"/>
      <c r="JMZ2" s="213"/>
      <c r="JNA2" s="213"/>
      <c r="JNB2" s="213"/>
      <c r="JNC2" s="213"/>
      <c r="JND2" s="213"/>
      <c r="JNE2" s="213"/>
      <c r="JNF2" s="213"/>
      <c r="JNG2" s="213"/>
      <c r="JNH2" s="213"/>
      <c r="JNI2" s="213"/>
      <c r="JNJ2" s="213"/>
      <c r="JNK2" s="213"/>
      <c r="JNL2" s="213"/>
      <c r="JNM2" s="213"/>
      <c r="JNN2" s="213"/>
      <c r="JNO2" s="213"/>
      <c r="JNP2" s="213"/>
      <c r="JNQ2" s="213"/>
      <c r="JNR2" s="213"/>
      <c r="JNS2" s="213"/>
      <c r="JNT2" s="213"/>
      <c r="JNU2" s="213"/>
      <c r="JNV2" s="213"/>
      <c r="JNW2" s="213"/>
      <c r="JNX2" s="213"/>
      <c r="JNY2" s="213"/>
      <c r="JNZ2" s="213"/>
      <c r="JOA2" s="213"/>
      <c r="JOB2" s="213"/>
      <c r="JOC2" s="213"/>
      <c r="JOD2" s="213"/>
      <c r="JOE2" s="213"/>
      <c r="JOF2" s="213"/>
      <c r="JOG2" s="213"/>
      <c r="JOH2" s="213"/>
      <c r="JOI2" s="213"/>
      <c r="JOJ2" s="213"/>
      <c r="JOK2" s="213"/>
      <c r="JOL2" s="213"/>
      <c r="JOM2" s="213"/>
      <c r="JON2" s="213"/>
      <c r="JOO2" s="213"/>
      <c r="JOP2" s="213"/>
      <c r="JOQ2" s="213"/>
      <c r="JOR2" s="213"/>
      <c r="JOS2" s="213"/>
      <c r="JOT2" s="213"/>
      <c r="JOU2" s="213"/>
      <c r="JOV2" s="213"/>
      <c r="JOW2" s="213"/>
      <c r="JOX2" s="213"/>
      <c r="JOY2" s="213"/>
      <c r="JOZ2" s="213"/>
      <c r="JPA2" s="213"/>
      <c r="JPB2" s="213"/>
      <c r="JPC2" s="213"/>
      <c r="JPD2" s="213"/>
      <c r="JPE2" s="213"/>
      <c r="JPF2" s="213"/>
      <c r="JPG2" s="213"/>
      <c r="JPH2" s="213"/>
      <c r="JPI2" s="213"/>
      <c r="JPJ2" s="213"/>
      <c r="JPK2" s="213"/>
      <c r="JPL2" s="213"/>
      <c r="JPM2" s="213"/>
      <c r="JPN2" s="213"/>
      <c r="JPO2" s="213"/>
      <c r="JPP2" s="213"/>
      <c r="JPQ2" s="213"/>
      <c r="JPR2" s="213"/>
      <c r="JPS2" s="213"/>
      <c r="JPT2" s="213"/>
      <c r="JPU2" s="213"/>
      <c r="JPV2" s="213"/>
      <c r="JPW2" s="213"/>
      <c r="JPX2" s="213"/>
      <c r="JPY2" s="213"/>
      <c r="JPZ2" s="213"/>
      <c r="JQA2" s="213"/>
      <c r="JQB2" s="213"/>
      <c r="JQC2" s="213"/>
      <c r="JQD2" s="213"/>
      <c r="JQE2" s="213"/>
      <c r="JQF2" s="213"/>
      <c r="JQG2" s="213"/>
      <c r="JQH2" s="213"/>
      <c r="JQI2" s="213"/>
      <c r="JQJ2" s="213"/>
      <c r="JQK2" s="213"/>
      <c r="JQL2" s="213"/>
      <c r="JQM2" s="213"/>
      <c r="JQN2" s="213"/>
      <c r="JQO2" s="213"/>
      <c r="JQP2" s="213"/>
      <c r="JQQ2" s="213"/>
      <c r="JQR2" s="213"/>
      <c r="JQS2" s="213"/>
      <c r="JQT2" s="213"/>
      <c r="JQU2" s="213"/>
      <c r="JQV2" s="213"/>
      <c r="JQW2" s="213"/>
      <c r="JQX2" s="213"/>
      <c r="JQY2" s="213"/>
      <c r="JQZ2" s="213"/>
      <c r="JRA2" s="213"/>
      <c r="JRB2" s="213"/>
      <c r="JRC2" s="213"/>
      <c r="JRD2" s="213"/>
      <c r="JRE2" s="213"/>
      <c r="JRF2" s="213"/>
      <c r="JRG2" s="213"/>
      <c r="JRH2" s="213"/>
      <c r="JRI2" s="213"/>
      <c r="JRJ2" s="213"/>
      <c r="JRK2" s="213"/>
      <c r="JRL2" s="213"/>
      <c r="JRM2" s="213"/>
      <c r="JRN2" s="213"/>
      <c r="JRO2" s="213"/>
      <c r="JRP2" s="213"/>
      <c r="JRQ2" s="213"/>
      <c r="JRR2" s="213"/>
      <c r="JRS2" s="213"/>
      <c r="JRT2" s="213"/>
      <c r="JRU2" s="213"/>
      <c r="JRV2" s="213"/>
      <c r="JRW2" s="213"/>
      <c r="JRX2" s="213"/>
      <c r="JRY2" s="213"/>
      <c r="JRZ2" s="213"/>
      <c r="JSA2" s="213"/>
      <c r="JSB2" s="213"/>
      <c r="JSC2" s="213"/>
      <c r="JSD2" s="213"/>
      <c r="JSE2" s="213"/>
      <c r="JSF2" s="213"/>
      <c r="JSG2" s="213"/>
      <c r="JSH2" s="213"/>
      <c r="JSI2" s="213"/>
      <c r="JSJ2" s="213"/>
      <c r="JSK2" s="213"/>
      <c r="JSL2" s="213"/>
      <c r="JSM2" s="213"/>
      <c r="JSN2" s="213"/>
      <c r="JSO2" s="213"/>
      <c r="JSP2" s="213"/>
      <c r="JSQ2" s="213"/>
      <c r="JSR2" s="213"/>
      <c r="JSS2" s="213"/>
      <c r="JST2" s="213"/>
      <c r="JSU2" s="213"/>
      <c r="JSV2" s="213"/>
      <c r="JSW2" s="213"/>
      <c r="JSX2" s="213"/>
      <c r="JSY2" s="213"/>
      <c r="JSZ2" s="213"/>
      <c r="JTA2" s="213"/>
      <c r="JTB2" s="213"/>
      <c r="JTC2" s="213"/>
      <c r="JTD2" s="213"/>
      <c r="JTE2" s="213"/>
      <c r="JTF2" s="213"/>
      <c r="JTG2" s="213"/>
      <c r="JTH2" s="213"/>
      <c r="JTI2" s="213"/>
      <c r="JTJ2" s="213"/>
      <c r="JTK2" s="213"/>
      <c r="JTL2" s="213"/>
      <c r="JTM2" s="213"/>
      <c r="JTN2" s="213"/>
      <c r="JTO2" s="213"/>
      <c r="JTP2" s="213"/>
      <c r="JTQ2" s="213"/>
      <c r="JTR2" s="213"/>
      <c r="JTS2" s="213"/>
      <c r="JTT2" s="213"/>
      <c r="JTU2" s="213"/>
      <c r="JTV2" s="213"/>
      <c r="JTW2" s="213"/>
      <c r="JTX2" s="213"/>
      <c r="JTY2" s="213"/>
      <c r="JTZ2" s="213"/>
      <c r="JUA2" s="213"/>
      <c r="JUB2" s="213"/>
      <c r="JUC2" s="213"/>
      <c r="JUD2" s="213"/>
      <c r="JUE2" s="213"/>
      <c r="JUF2" s="213"/>
      <c r="JUG2" s="213"/>
      <c r="JUH2" s="213"/>
      <c r="JUI2" s="213"/>
      <c r="JUJ2" s="213"/>
      <c r="JUK2" s="213"/>
      <c r="JUL2" s="213"/>
      <c r="JUM2" s="213"/>
      <c r="JUN2" s="213"/>
      <c r="JUO2" s="213"/>
      <c r="JUP2" s="213"/>
      <c r="JUQ2" s="213"/>
      <c r="JUR2" s="213"/>
      <c r="JUS2" s="213"/>
      <c r="JUT2" s="213"/>
      <c r="JUU2" s="213"/>
      <c r="JUV2" s="213"/>
      <c r="JUW2" s="213"/>
      <c r="JUX2" s="213"/>
      <c r="JUY2" s="213"/>
      <c r="JUZ2" s="213"/>
      <c r="JVA2" s="213"/>
      <c r="JVB2" s="213"/>
      <c r="JVC2" s="213"/>
      <c r="JVD2" s="213"/>
      <c r="JVE2" s="213"/>
      <c r="JVF2" s="213"/>
      <c r="JVG2" s="213"/>
      <c r="JVH2" s="213"/>
      <c r="JVI2" s="213"/>
      <c r="JVJ2" s="213"/>
      <c r="JVK2" s="213"/>
      <c r="JVL2" s="213"/>
      <c r="JVM2" s="213"/>
      <c r="JVN2" s="213"/>
      <c r="JVO2" s="213"/>
      <c r="JVP2" s="213"/>
      <c r="JVQ2" s="213"/>
      <c r="JVR2" s="213"/>
      <c r="JVS2" s="213"/>
      <c r="JVT2" s="213"/>
      <c r="JVU2" s="213"/>
      <c r="JVV2" s="213"/>
      <c r="JVW2" s="213"/>
      <c r="JVX2" s="213"/>
      <c r="JVY2" s="213"/>
      <c r="JVZ2" s="213"/>
      <c r="JWA2" s="213"/>
      <c r="JWB2" s="213"/>
      <c r="JWC2" s="213"/>
      <c r="JWD2" s="213"/>
      <c r="JWE2" s="213"/>
      <c r="JWF2" s="213"/>
      <c r="JWG2" s="213"/>
      <c r="JWH2" s="213"/>
      <c r="JWI2" s="213"/>
      <c r="JWJ2" s="213"/>
      <c r="JWK2" s="213"/>
      <c r="JWL2" s="213"/>
      <c r="JWM2" s="213"/>
      <c r="JWN2" s="213"/>
      <c r="JWO2" s="213"/>
      <c r="JWP2" s="213"/>
      <c r="JWQ2" s="213"/>
      <c r="JWR2" s="213"/>
      <c r="JWS2" s="213"/>
      <c r="JWT2" s="213"/>
      <c r="JWU2" s="213"/>
      <c r="JWV2" s="213"/>
      <c r="JWW2" s="213"/>
      <c r="JWX2" s="213"/>
      <c r="JWY2" s="213"/>
      <c r="JWZ2" s="213"/>
      <c r="JXA2" s="213"/>
      <c r="JXB2" s="213"/>
      <c r="JXC2" s="213"/>
      <c r="JXD2" s="213"/>
      <c r="JXE2" s="213"/>
      <c r="JXF2" s="213"/>
      <c r="JXG2" s="213"/>
      <c r="JXH2" s="213"/>
      <c r="JXI2" s="213"/>
      <c r="JXJ2" s="213"/>
      <c r="JXK2" s="213"/>
      <c r="JXL2" s="213"/>
      <c r="JXM2" s="213"/>
      <c r="JXN2" s="213"/>
      <c r="JXO2" s="213"/>
      <c r="JXP2" s="213"/>
      <c r="JXQ2" s="213"/>
      <c r="JXR2" s="213"/>
      <c r="JXS2" s="213"/>
      <c r="JXT2" s="213"/>
      <c r="JXU2" s="213"/>
      <c r="JXV2" s="213"/>
      <c r="JXW2" s="213"/>
      <c r="JXX2" s="213"/>
      <c r="JXY2" s="213"/>
      <c r="JXZ2" s="213"/>
      <c r="JYA2" s="213"/>
      <c r="JYB2" s="213"/>
      <c r="JYC2" s="213"/>
      <c r="JYD2" s="213"/>
      <c r="JYE2" s="213"/>
      <c r="JYF2" s="213"/>
      <c r="JYG2" s="213"/>
      <c r="JYH2" s="213"/>
      <c r="JYI2" s="213"/>
      <c r="JYJ2" s="213"/>
      <c r="JYK2" s="213"/>
      <c r="JYL2" s="213"/>
      <c r="JYM2" s="213"/>
      <c r="JYN2" s="213"/>
      <c r="JYO2" s="213"/>
      <c r="JYP2" s="213"/>
      <c r="JYQ2" s="213"/>
      <c r="JYR2" s="213"/>
      <c r="JYS2" s="213"/>
      <c r="JYT2" s="213"/>
      <c r="JYU2" s="213"/>
      <c r="JYV2" s="213"/>
      <c r="JYW2" s="213"/>
      <c r="JYX2" s="213"/>
      <c r="JYY2" s="213"/>
      <c r="JYZ2" s="213"/>
      <c r="JZA2" s="213"/>
      <c r="JZB2" s="213"/>
      <c r="JZC2" s="213"/>
      <c r="JZD2" s="213"/>
      <c r="JZE2" s="213"/>
      <c r="JZF2" s="213"/>
      <c r="JZG2" s="213"/>
      <c r="JZH2" s="213"/>
      <c r="JZI2" s="213"/>
      <c r="JZJ2" s="213"/>
      <c r="JZK2" s="213"/>
      <c r="JZL2" s="213"/>
      <c r="JZM2" s="213"/>
      <c r="JZN2" s="213"/>
      <c r="JZO2" s="213"/>
      <c r="JZP2" s="213"/>
      <c r="JZQ2" s="213"/>
      <c r="JZR2" s="213"/>
      <c r="JZS2" s="213"/>
      <c r="JZT2" s="213"/>
      <c r="JZU2" s="213"/>
      <c r="JZV2" s="213"/>
      <c r="JZW2" s="213"/>
      <c r="JZX2" s="213"/>
      <c r="JZY2" s="213"/>
      <c r="JZZ2" s="213"/>
      <c r="KAA2" s="213"/>
      <c r="KAB2" s="213"/>
      <c r="KAC2" s="213"/>
      <c r="KAD2" s="213"/>
      <c r="KAE2" s="213"/>
      <c r="KAF2" s="213"/>
      <c r="KAG2" s="213"/>
      <c r="KAH2" s="213"/>
      <c r="KAI2" s="213"/>
      <c r="KAJ2" s="213"/>
      <c r="KAK2" s="213"/>
      <c r="KAL2" s="213"/>
      <c r="KAM2" s="213"/>
      <c r="KAN2" s="213"/>
      <c r="KAO2" s="213"/>
      <c r="KAP2" s="213"/>
      <c r="KAQ2" s="213"/>
      <c r="KAR2" s="213"/>
      <c r="KAS2" s="213"/>
      <c r="KAT2" s="213"/>
      <c r="KAU2" s="213"/>
      <c r="KAV2" s="213"/>
      <c r="KAW2" s="213"/>
      <c r="KAX2" s="213"/>
      <c r="KAY2" s="213"/>
      <c r="KAZ2" s="213"/>
      <c r="KBA2" s="213"/>
      <c r="KBB2" s="213"/>
      <c r="KBC2" s="213"/>
      <c r="KBD2" s="213"/>
      <c r="KBE2" s="213"/>
      <c r="KBF2" s="213"/>
      <c r="KBG2" s="213"/>
      <c r="KBH2" s="213"/>
      <c r="KBI2" s="213"/>
      <c r="KBJ2" s="213"/>
      <c r="KBK2" s="213"/>
      <c r="KBL2" s="213"/>
      <c r="KBM2" s="213"/>
      <c r="KBN2" s="213"/>
      <c r="KBO2" s="213"/>
      <c r="KBP2" s="213"/>
      <c r="KBQ2" s="213"/>
      <c r="KBR2" s="213"/>
      <c r="KBS2" s="213"/>
      <c r="KBT2" s="213"/>
      <c r="KBU2" s="213"/>
      <c r="KBV2" s="213"/>
      <c r="KBW2" s="213"/>
      <c r="KBX2" s="213"/>
      <c r="KBY2" s="213"/>
      <c r="KBZ2" s="213"/>
      <c r="KCA2" s="213"/>
      <c r="KCB2" s="213"/>
      <c r="KCC2" s="213"/>
      <c r="KCD2" s="213"/>
      <c r="KCE2" s="213"/>
      <c r="KCF2" s="213"/>
      <c r="KCG2" s="213"/>
      <c r="KCH2" s="213"/>
      <c r="KCI2" s="213"/>
      <c r="KCJ2" s="213"/>
      <c r="KCK2" s="213"/>
      <c r="KCL2" s="213"/>
      <c r="KCM2" s="213"/>
      <c r="KCN2" s="213"/>
      <c r="KCO2" s="213"/>
      <c r="KCP2" s="213"/>
      <c r="KCQ2" s="213"/>
      <c r="KCR2" s="213"/>
      <c r="KCS2" s="213"/>
      <c r="KCT2" s="213"/>
      <c r="KCU2" s="213"/>
      <c r="KCV2" s="213"/>
      <c r="KCW2" s="213"/>
      <c r="KCX2" s="213"/>
      <c r="KCY2" s="213"/>
      <c r="KCZ2" s="213"/>
      <c r="KDA2" s="213"/>
      <c r="KDB2" s="213"/>
      <c r="KDC2" s="213"/>
      <c r="KDD2" s="213"/>
      <c r="KDE2" s="213"/>
      <c r="KDF2" s="213"/>
      <c r="KDG2" s="213"/>
      <c r="KDH2" s="213"/>
      <c r="KDI2" s="213"/>
      <c r="KDJ2" s="213"/>
      <c r="KDK2" s="213"/>
      <c r="KDL2" s="213"/>
      <c r="KDM2" s="213"/>
      <c r="KDN2" s="213"/>
      <c r="KDO2" s="213"/>
      <c r="KDP2" s="213"/>
      <c r="KDQ2" s="213"/>
      <c r="KDR2" s="213"/>
      <c r="KDS2" s="213"/>
      <c r="KDT2" s="213"/>
      <c r="KDU2" s="213"/>
      <c r="KDV2" s="213"/>
      <c r="KDW2" s="213"/>
      <c r="KDX2" s="213"/>
      <c r="KDY2" s="213"/>
      <c r="KDZ2" s="213"/>
      <c r="KEA2" s="213"/>
      <c r="KEB2" s="213"/>
      <c r="KEC2" s="213"/>
      <c r="KED2" s="213"/>
      <c r="KEE2" s="213"/>
      <c r="KEF2" s="213"/>
      <c r="KEG2" s="213"/>
      <c r="KEH2" s="213"/>
      <c r="KEI2" s="213"/>
      <c r="KEJ2" s="213"/>
      <c r="KEK2" s="213"/>
      <c r="KEL2" s="213"/>
      <c r="KEM2" s="213"/>
      <c r="KEN2" s="213"/>
      <c r="KEO2" s="213"/>
      <c r="KEP2" s="213"/>
      <c r="KEQ2" s="213"/>
      <c r="KER2" s="213"/>
      <c r="KES2" s="213"/>
      <c r="KET2" s="213"/>
      <c r="KEU2" s="213"/>
      <c r="KEV2" s="213"/>
      <c r="KEW2" s="213"/>
      <c r="KEX2" s="213"/>
      <c r="KEY2" s="213"/>
      <c r="KEZ2" s="213"/>
      <c r="KFA2" s="213"/>
      <c r="KFB2" s="213"/>
      <c r="KFC2" s="213"/>
      <c r="KFD2" s="213"/>
      <c r="KFE2" s="213"/>
      <c r="KFF2" s="213"/>
      <c r="KFG2" s="213"/>
      <c r="KFH2" s="213"/>
      <c r="KFI2" s="213"/>
      <c r="KFJ2" s="213"/>
      <c r="KFK2" s="213"/>
      <c r="KFL2" s="213"/>
      <c r="KFM2" s="213"/>
      <c r="KFN2" s="213"/>
      <c r="KFO2" s="213"/>
      <c r="KFP2" s="213"/>
      <c r="KFQ2" s="213"/>
      <c r="KFR2" s="213"/>
      <c r="KFS2" s="213"/>
      <c r="KFT2" s="213"/>
      <c r="KFU2" s="213"/>
      <c r="KFV2" s="213"/>
      <c r="KFW2" s="213"/>
      <c r="KFX2" s="213"/>
      <c r="KFY2" s="213"/>
      <c r="KFZ2" s="213"/>
      <c r="KGA2" s="213"/>
      <c r="KGB2" s="213"/>
      <c r="KGC2" s="213"/>
      <c r="KGD2" s="213"/>
      <c r="KGE2" s="213"/>
      <c r="KGF2" s="213"/>
      <c r="KGG2" s="213"/>
      <c r="KGH2" s="213"/>
      <c r="KGI2" s="213"/>
      <c r="KGJ2" s="213"/>
      <c r="KGK2" s="213"/>
      <c r="KGL2" s="213"/>
      <c r="KGM2" s="213"/>
      <c r="KGN2" s="213"/>
      <c r="KGO2" s="213"/>
      <c r="KGP2" s="213"/>
      <c r="KGQ2" s="213"/>
      <c r="KGR2" s="213"/>
      <c r="KGS2" s="213"/>
      <c r="KGT2" s="213"/>
      <c r="KGU2" s="213"/>
      <c r="KGV2" s="213"/>
      <c r="KGW2" s="213"/>
      <c r="KGX2" s="213"/>
      <c r="KGY2" s="213"/>
      <c r="KGZ2" s="213"/>
      <c r="KHA2" s="213"/>
      <c r="KHB2" s="213"/>
      <c r="KHC2" s="213"/>
      <c r="KHD2" s="213"/>
      <c r="KHE2" s="213"/>
      <c r="KHF2" s="213"/>
      <c r="KHG2" s="213"/>
      <c r="KHH2" s="213"/>
      <c r="KHI2" s="213"/>
      <c r="KHJ2" s="213"/>
      <c r="KHK2" s="213"/>
      <c r="KHL2" s="213"/>
      <c r="KHM2" s="213"/>
      <c r="KHN2" s="213"/>
      <c r="KHO2" s="213"/>
      <c r="KHP2" s="213"/>
      <c r="KHQ2" s="213"/>
      <c r="KHR2" s="213"/>
      <c r="KHS2" s="213"/>
      <c r="KHT2" s="213"/>
      <c r="KHU2" s="213"/>
      <c r="KHV2" s="213"/>
      <c r="KHW2" s="213"/>
      <c r="KHX2" s="213"/>
      <c r="KHY2" s="213"/>
      <c r="KHZ2" s="213"/>
      <c r="KIA2" s="213"/>
      <c r="KIB2" s="213"/>
      <c r="KIC2" s="213"/>
      <c r="KID2" s="213"/>
      <c r="KIE2" s="213"/>
      <c r="KIF2" s="213"/>
      <c r="KIG2" s="213"/>
      <c r="KIH2" s="213"/>
      <c r="KII2" s="213"/>
      <c r="KIJ2" s="213"/>
      <c r="KIK2" s="213"/>
      <c r="KIL2" s="213"/>
      <c r="KIM2" s="213"/>
      <c r="KIN2" s="213"/>
      <c r="KIO2" s="213"/>
      <c r="KIP2" s="213"/>
      <c r="KIQ2" s="213"/>
      <c r="KIR2" s="213"/>
      <c r="KIS2" s="213"/>
      <c r="KIT2" s="213"/>
      <c r="KIU2" s="213"/>
      <c r="KIV2" s="213"/>
      <c r="KIW2" s="213"/>
      <c r="KIX2" s="213"/>
      <c r="KIY2" s="213"/>
      <c r="KIZ2" s="213"/>
      <c r="KJA2" s="213"/>
      <c r="KJB2" s="213"/>
      <c r="KJC2" s="213"/>
      <c r="KJD2" s="213"/>
      <c r="KJE2" s="213"/>
      <c r="KJF2" s="213"/>
      <c r="KJG2" s="213"/>
      <c r="KJH2" s="213"/>
      <c r="KJI2" s="213"/>
      <c r="KJJ2" s="213"/>
      <c r="KJK2" s="213"/>
      <c r="KJL2" s="213"/>
      <c r="KJM2" s="213"/>
      <c r="KJN2" s="213"/>
      <c r="KJO2" s="213"/>
      <c r="KJP2" s="213"/>
      <c r="KJQ2" s="213"/>
      <c r="KJR2" s="213"/>
      <c r="KJS2" s="213"/>
      <c r="KJT2" s="213"/>
      <c r="KJU2" s="213"/>
      <c r="KJV2" s="213"/>
      <c r="KJW2" s="213"/>
      <c r="KJX2" s="213"/>
      <c r="KJY2" s="213"/>
      <c r="KJZ2" s="213"/>
      <c r="KKA2" s="213"/>
      <c r="KKB2" s="213"/>
      <c r="KKC2" s="213"/>
      <c r="KKD2" s="213"/>
      <c r="KKE2" s="213"/>
      <c r="KKF2" s="213"/>
      <c r="KKG2" s="213"/>
      <c r="KKH2" s="213"/>
      <c r="KKI2" s="213"/>
      <c r="KKJ2" s="213"/>
      <c r="KKK2" s="213"/>
      <c r="KKL2" s="213"/>
      <c r="KKM2" s="213"/>
      <c r="KKN2" s="213"/>
      <c r="KKO2" s="213"/>
      <c r="KKP2" s="213"/>
      <c r="KKQ2" s="213"/>
      <c r="KKR2" s="213"/>
      <c r="KKS2" s="213"/>
      <c r="KKT2" s="213"/>
      <c r="KKU2" s="213"/>
      <c r="KKV2" s="213"/>
      <c r="KKW2" s="213"/>
      <c r="KKX2" s="213"/>
      <c r="KKY2" s="213"/>
      <c r="KKZ2" s="213"/>
      <c r="KLA2" s="213"/>
      <c r="KLB2" s="213"/>
      <c r="KLC2" s="213"/>
      <c r="KLD2" s="213"/>
      <c r="KLE2" s="213"/>
      <c r="KLF2" s="213"/>
      <c r="KLG2" s="213"/>
      <c r="KLH2" s="213"/>
      <c r="KLI2" s="213"/>
      <c r="KLJ2" s="213"/>
      <c r="KLK2" s="213"/>
      <c r="KLL2" s="213"/>
      <c r="KLM2" s="213"/>
      <c r="KLN2" s="213"/>
      <c r="KLO2" s="213"/>
      <c r="KLP2" s="213"/>
      <c r="KLQ2" s="213"/>
      <c r="KLR2" s="213"/>
      <c r="KLS2" s="213"/>
      <c r="KLT2" s="213"/>
      <c r="KLU2" s="213"/>
      <c r="KLV2" s="213"/>
      <c r="KLW2" s="213"/>
      <c r="KLX2" s="213"/>
      <c r="KLY2" s="213"/>
      <c r="KLZ2" s="213"/>
      <c r="KMA2" s="213"/>
      <c r="KMB2" s="213"/>
      <c r="KMC2" s="213"/>
      <c r="KMD2" s="213"/>
      <c r="KME2" s="213"/>
      <c r="KMF2" s="213"/>
      <c r="KMG2" s="213"/>
      <c r="KMH2" s="213"/>
      <c r="KMI2" s="213"/>
      <c r="KMJ2" s="213"/>
      <c r="KMK2" s="213"/>
      <c r="KML2" s="213"/>
      <c r="KMM2" s="213"/>
      <c r="KMN2" s="213"/>
      <c r="KMO2" s="213"/>
      <c r="KMP2" s="213"/>
      <c r="KMQ2" s="213"/>
      <c r="KMR2" s="213"/>
      <c r="KMS2" s="213"/>
      <c r="KMT2" s="213"/>
      <c r="KMU2" s="213"/>
      <c r="KMV2" s="213"/>
      <c r="KMW2" s="213"/>
      <c r="KMX2" s="213"/>
      <c r="KMY2" s="213"/>
      <c r="KMZ2" s="213"/>
      <c r="KNA2" s="213"/>
      <c r="KNB2" s="213"/>
      <c r="KNC2" s="213"/>
      <c r="KND2" s="213"/>
      <c r="KNE2" s="213"/>
      <c r="KNF2" s="213"/>
      <c r="KNG2" s="213"/>
      <c r="KNH2" s="213"/>
      <c r="KNI2" s="213"/>
      <c r="KNJ2" s="213"/>
      <c r="KNK2" s="213"/>
      <c r="KNL2" s="213"/>
      <c r="KNM2" s="213"/>
      <c r="KNN2" s="213"/>
      <c r="KNO2" s="213"/>
      <c r="KNP2" s="213"/>
      <c r="KNQ2" s="213"/>
      <c r="KNR2" s="213"/>
      <c r="KNS2" s="213"/>
      <c r="KNT2" s="213"/>
      <c r="KNU2" s="213"/>
      <c r="KNV2" s="213"/>
      <c r="KNW2" s="213"/>
      <c r="KNX2" s="213"/>
      <c r="KNY2" s="213"/>
      <c r="KNZ2" s="213"/>
      <c r="KOA2" s="213"/>
      <c r="KOB2" s="213"/>
      <c r="KOC2" s="213"/>
      <c r="KOD2" s="213"/>
      <c r="KOE2" s="213"/>
      <c r="KOF2" s="213"/>
      <c r="KOG2" s="213"/>
      <c r="KOH2" s="213"/>
      <c r="KOI2" s="213"/>
      <c r="KOJ2" s="213"/>
      <c r="KOK2" s="213"/>
      <c r="KOL2" s="213"/>
      <c r="KOM2" s="213"/>
      <c r="KON2" s="213"/>
      <c r="KOO2" s="213"/>
      <c r="KOP2" s="213"/>
      <c r="KOQ2" s="213"/>
      <c r="KOR2" s="213"/>
      <c r="KOS2" s="213"/>
      <c r="KOT2" s="213"/>
      <c r="KOU2" s="213"/>
      <c r="KOV2" s="213"/>
      <c r="KOW2" s="213"/>
      <c r="KOX2" s="213"/>
      <c r="KOY2" s="213"/>
      <c r="KOZ2" s="213"/>
      <c r="KPA2" s="213"/>
      <c r="KPB2" s="213"/>
      <c r="KPC2" s="213"/>
      <c r="KPD2" s="213"/>
      <c r="KPE2" s="213"/>
      <c r="KPF2" s="213"/>
      <c r="KPG2" s="213"/>
      <c r="KPH2" s="213"/>
      <c r="KPI2" s="213"/>
      <c r="KPJ2" s="213"/>
      <c r="KPK2" s="213"/>
      <c r="KPL2" s="213"/>
      <c r="KPM2" s="213"/>
      <c r="KPN2" s="213"/>
      <c r="KPO2" s="213"/>
      <c r="KPP2" s="213"/>
      <c r="KPQ2" s="213"/>
      <c r="KPR2" s="213"/>
      <c r="KPS2" s="213"/>
      <c r="KPT2" s="213"/>
      <c r="KPU2" s="213"/>
      <c r="KPV2" s="213"/>
      <c r="KPW2" s="213"/>
      <c r="KPX2" s="213"/>
      <c r="KPY2" s="213"/>
      <c r="KPZ2" s="213"/>
      <c r="KQA2" s="213"/>
      <c r="KQB2" s="213"/>
      <c r="KQC2" s="213"/>
      <c r="KQD2" s="213"/>
      <c r="KQE2" s="213"/>
      <c r="KQF2" s="213"/>
      <c r="KQG2" s="213"/>
      <c r="KQH2" s="213"/>
      <c r="KQI2" s="213"/>
      <c r="KQJ2" s="213"/>
      <c r="KQK2" s="213"/>
      <c r="KQL2" s="213"/>
      <c r="KQM2" s="213"/>
      <c r="KQN2" s="213"/>
      <c r="KQO2" s="213"/>
      <c r="KQP2" s="213"/>
      <c r="KQQ2" s="213"/>
      <c r="KQR2" s="213"/>
      <c r="KQS2" s="213"/>
      <c r="KQT2" s="213"/>
      <c r="KQU2" s="213"/>
      <c r="KQV2" s="213"/>
      <c r="KQW2" s="213"/>
      <c r="KQX2" s="213"/>
      <c r="KQY2" s="213"/>
      <c r="KQZ2" s="213"/>
      <c r="KRA2" s="213"/>
      <c r="KRB2" s="213"/>
      <c r="KRC2" s="213"/>
      <c r="KRD2" s="213"/>
      <c r="KRE2" s="213"/>
      <c r="KRF2" s="213"/>
      <c r="KRG2" s="213"/>
      <c r="KRH2" s="213"/>
      <c r="KRI2" s="213"/>
      <c r="KRJ2" s="213"/>
      <c r="KRK2" s="213"/>
      <c r="KRL2" s="213"/>
      <c r="KRM2" s="213"/>
      <c r="KRN2" s="213"/>
      <c r="KRO2" s="213"/>
      <c r="KRP2" s="213"/>
      <c r="KRQ2" s="213"/>
      <c r="KRR2" s="213"/>
      <c r="KRS2" s="213"/>
      <c r="KRT2" s="213"/>
      <c r="KRU2" s="213"/>
      <c r="KRV2" s="213"/>
      <c r="KRW2" s="213"/>
      <c r="KRX2" s="213"/>
      <c r="KRY2" s="213"/>
      <c r="KRZ2" s="213"/>
      <c r="KSA2" s="213"/>
      <c r="KSB2" s="213"/>
      <c r="KSC2" s="213"/>
      <c r="KSD2" s="213"/>
      <c r="KSE2" s="213"/>
      <c r="KSF2" s="213"/>
      <c r="KSG2" s="213"/>
      <c r="KSH2" s="213"/>
      <c r="KSI2" s="213"/>
      <c r="KSJ2" s="213"/>
      <c r="KSK2" s="213"/>
      <c r="KSL2" s="213"/>
      <c r="KSM2" s="213"/>
      <c r="KSN2" s="213"/>
      <c r="KSO2" s="213"/>
      <c r="KSP2" s="213"/>
      <c r="KSQ2" s="213"/>
      <c r="KSR2" s="213"/>
      <c r="KSS2" s="213"/>
      <c r="KST2" s="213"/>
      <c r="KSU2" s="213"/>
      <c r="KSV2" s="213"/>
      <c r="KSW2" s="213"/>
      <c r="KSX2" s="213"/>
      <c r="KSY2" s="213"/>
      <c r="KSZ2" s="213"/>
      <c r="KTA2" s="213"/>
      <c r="KTB2" s="213"/>
      <c r="KTC2" s="213"/>
      <c r="KTD2" s="213"/>
      <c r="KTE2" s="213"/>
      <c r="KTF2" s="213"/>
      <c r="KTG2" s="213"/>
      <c r="KTH2" s="213"/>
      <c r="KTI2" s="213"/>
      <c r="KTJ2" s="213"/>
      <c r="KTK2" s="213"/>
      <c r="KTL2" s="213"/>
      <c r="KTM2" s="213"/>
      <c r="KTN2" s="213"/>
      <c r="KTO2" s="213"/>
      <c r="KTP2" s="213"/>
      <c r="KTQ2" s="213"/>
      <c r="KTR2" s="213"/>
      <c r="KTS2" s="213"/>
      <c r="KTT2" s="213"/>
      <c r="KTU2" s="213"/>
      <c r="KTV2" s="213"/>
      <c r="KTW2" s="213"/>
      <c r="KTX2" s="213"/>
      <c r="KTY2" s="213"/>
      <c r="KTZ2" s="213"/>
      <c r="KUA2" s="213"/>
      <c r="KUB2" s="213"/>
      <c r="KUC2" s="213"/>
      <c r="KUD2" s="213"/>
      <c r="KUE2" s="213"/>
      <c r="KUF2" s="213"/>
      <c r="KUG2" s="213"/>
      <c r="KUH2" s="213"/>
      <c r="KUI2" s="213"/>
      <c r="KUJ2" s="213"/>
      <c r="KUK2" s="213"/>
      <c r="KUL2" s="213"/>
      <c r="KUM2" s="213"/>
      <c r="KUN2" s="213"/>
      <c r="KUO2" s="213"/>
      <c r="KUP2" s="213"/>
      <c r="KUQ2" s="213"/>
      <c r="KUR2" s="213"/>
      <c r="KUS2" s="213"/>
      <c r="KUT2" s="213"/>
      <c r="KUU2" s="213"/>
      <c r="KUV2" s="213"/>
      <c r="KUW2" s="213"/>
      <c r="KUX2" s="213"/>
      <c r="KUY2" s="213"/>
      <c r="KUZ2" s="213"/>
      <c r="KVA2" s="213"/>
      <c r="KVB2" s="213"/>
      <c r="KVC2" s="213"/>
      <c r="KVD2" s="213"/>
      <c r="KVE2" s="213"/>
      <c r="KVF2" s="213"/>
      <c r="KVG2" s="213"/>
      <c r="KVH2" s="213"/>
      <c r="KVI2" s="213"/>
      <c r="KVJ2" s="213"/>
      <c r="KVK2" s="213"/>
      <c r="KVL2" s="213"/>
      <c r="KVM2" s="213"/>
      <c r="KVN2" s="213"/>
      <c r="KVO2" s="213"/>
      <c r="KVP2" s="213"/>
      <c r="KVQ2" s="213"/>
      <c r="KVR2" s="213"/>
      <c r="KVS2" s="213"/>
      <c r="KVT2" s="213"/>
      <c r="KVU2" s="213"/>
      <c r="KVV2" s="213"/>
      <c r="KVW2" s="213"/>
      <c r="KVX2" s="213"/>
      <c r="KVY2" s="213"/>
      <c r="KVZ2" s="213"/>
      <c r="KWA2" s="213"/>
      <c r="KWB2" s="213"/>
      <c r="KWC2" s="213"/>
      <c r="KWD2" s="213"/>
      <c r="KWE2" s="213"/>
      <c r="KWF2" s="213"/>
      <c r="KWG2" s="213"/>
      <c r="KWH2" s="213"/>
      <c r="KWI2" s="213"/>
      <c r="KWJ2" s="213"/>
      <c r="KWK2" s="213"/>
      <c r="KWL2" s="213"/>
      <c r="KWM2" s="213"/>
      <c r="KWN2" s="213"/>
      <c r="KWO2" s="213"/>
      <c r="KWP2" s="213"/>
      <c r="KWQ2" s="213"/>
      <c r="KWR2" s="213"/>
      <c r="KWS2" s="213"/>
      <c r="KWT2" s="213"/>
      <c r="KWU2" s="213"/>
      <c r="KWV2" s="213"/>
      <c r="KWW2" s="213"/>
      <c r="KWX2" s="213"/>
      <c r="KWY2" s="213"/>
      <c r="KWZ2" s="213"/>
      <c r="KXA2" s="213"/>
      <c r="KXB2" s="213"/>
      <c r="KXC2" s="213"/>
      <c r="KXD2" s="213"/>
      <c r="KXE2" s="213"/>
      <c r="KXF2" s="213"/>
      <c r="KXG2" s="213"/>
      <c r="KXH2" s="213"/>
      <c r="KXI2" s="213"/>
      <c r="KXJ2" s="213"/>
      <c r="KXK2" s="213"/>
      <c r="KXL2" s="213"/>
      <c r="KXM2" s="213"/>
      <c r="KXN2" s="213"/>
      <c r="KXO2" s="213"/>
      <c r="KXP2" s="213"/>
      <c r="KXQ2" s="213"/>
      <c r="KXR2" s="213"/>
      <c r="KXS2" s="213"/>
      <c r="KXT2" s="213"/>
      <c r="KXU2" s="213"/>
      <c r="KXV2" s="213"/>
      <c r="KXW2" s="213"/>
      <c r="KXX2" s="213"/>
      <c r="KXY2" s="213"/>
      <c r="KXZ2" s="213"/>
      <c r="KYA2" s="213"/>
      <c r="KYB2" s="213"/>
      <c r="KYC2" s="213"/>
      <c r="KYD2" s="213"/>
      <c r="KYE2" s="213"/>
      <c r="KYF2" s="213"/>
      <c r="KYG2" s="213"/>
      <c r="KYH2" s="213"/>
      <c r="KYI2" s="213"/>
      <c r="KYJ2" s="213"/>
      <c r="KYK2" s="213"/>
      <c r="KYL2" s="213"/>
      <c r="KYM2" s="213"/>
      <c r="KYN2" s="213"/>
      <c r="KYO2" s="213"/>
      <c r="KYP2" s="213"/>
      <c r="KYQ2" s="213"/>
      <c r="KYR2" s="213"/>
      <c r="KYS2" s="213"/>
      <c r="KYT2" s="213"/>
      <c r="KYU2" s="213"/>
      <c r="KYV2" s="213"/>
      <c r="KYW2" s="213"/>
      <c r="KYX2" s="213"/>
      <c r="KYY2" s="213"/>
      <c r="KYZ2" s="213"/>
      <c r="KZA2" s="213"/>
      <c r="KZB2" s="213"/>
      <c r="KZC2" s="213"/>
      <c r="KZD2" s="213"/>
      <c r="KZE2" s="213"/>
      <c r="KZF2" s="213"/>
      <c r="KZG2" s="213"/>
      <c r="KZH2" s="213"/>
      <c r="KZI2" s="213"/>
      <c r="KZJ2" s="213"/>
      <c r="KZK2" s="213"/>
      <c r="KZL2" s="213"/>
      <c r="KZM2" s="213"/>
      <c r="KZN2" s="213"/>
      <c r="KZO2" s="213"/>
      <c r="KZP2" s="213"/>
      <c r="KZQ2" s="213"/>
      <c r="KZR2" s="213"/>
      <c r="KZS2" s="213"/>
      <c r="KZT2" s="213"/>
      <c r="KZU2" s="213"/>
      <c r="KZV2" s="213"/>
      <c r="KZW2" s="213"/>
      <c r="KZX2" s="213"/>
      <c r="KZY2" s="213"/>
      <c r="KZZ2" s="213"/>
      <c r="LAA2" s="213"/>
      <c r="LAB2" s="213"/>
      <c r="LAC2" s="213"/>
      <c r="LAD2" s="213"/>
      <c r="LAE2" s="213"/>
      <c r="LAF2" s="213"/>
      <c r="LAG2" s="213"/>
      <c r="LAH2" s="213"/>
      <c r="LAI2" s="213"/>
      <c r="LAJ2" s="213"/>
      <c r="LAK2" s="213"/>
      <c r="LAL2" s="213"/>
      <c r="LAM2" s="213"/>
      <c r="LAN2" s="213"/>
      <c r="LAO2" s="213"/>
      <c r="LAP2" s="213"/>
      <c r="LAQ2" s="213"/>
      <c r="LAR2" s="213"/>
      <c r="LAS2" s="213"/>
      <c r="LAT2" s="213"/>
      <c r="LAU2" s="213"/>
      <c r="LAV2" s="213"/>
      <c r="LAW2" s="213"/>
      <c r="LAX2" s="213"/>
      <c r="LAY2" s="213"/>
      <c r="LAZ2" s="213"/>
      <c r="LBA2" s="213"/>
      <c r="LBB2" s="213"/>
      <c r="LBC2" s="213"/>
      <c r="LBD2" s="213"/>
      <c r="LBE2" s="213"/>
      <c r="LBF2" s="213"/>
      <c r="LBG2" s="213"/>
      <c r="LBH2" s="213"/>
      <c r="LBI2" s="213"/>
      <c r="LBJ2" s="213"/>
      <c r="LBK2" s="213"/>
      <c r="LBL2" s="213"/>
      <c r="LBM2" s="213"/>
      <c r="LBN2" s="213"/>
      <c r="LBO2" s="213"/>
      <c r="LBP2" s="213"/>
      <c r="LBQ2" s="213"/>
      <c r="LBR2" s="213"/>
      <c r="LBS2" s="213"/>
      <c r="LBT2" s="213"/>
      <c r="LBU2" s="213"/>
      <c r="LBV2" s="213"/>
      <c r="LBW2" s="213"/>
      <c r="LBX2" s="213"/>
      <c r="LBY2" s="213"/>
      <c r="LBZ2" s="213"/>
      <c r="LCA2" s="213"/>
      <c r="LCB2" s="213"/>
      <c r="LCC2" s="213"/>
      <c r="LCD2" s="213"/>
      <c r="LCE2" s="213"/>
      <c r="LCF2" s="213"/>
      <c r="LCG2" s="213"/>
      <c r="LCH2" s="213"/>
      <c r="LCI2" s="213"/>
      <c r="LCJ2" s="213"/>
      <c r="LCK2" s="213"/>
      <c r="LCL2" s="213"/>
      <c r="LCM2" s="213"/>
      <c r="LCN2" s="213"/>
      <c r="LCO2" s="213"/>
      <c r="LCP2" s="213"/>
      <c r="LCQ2" s="213"/>
      <c r="LCR2" s="213"/>
      <c r="LCS2" s="213"/>
      <c r="LCT2" s="213"/>
      <c r="LCU2" s="213"/>
      <c r="LCV2" s="213"/>
      <c r="LCW2" s="213"/>
      <c r="LCX2" s="213"/>
      <c r="LCY2" s="213"/>
      <c r="LCZ2" s="213"/>
      <c r="LDA2" s="213"/>
      <c r="LDB2" s="213"/>
      <c r="LDC2" s="213"/>
      <c r="LDD2" s="213"/>
      <c r="LDE2" s="213"/>
      <c r="LDF2" s="213"/>
      <c r="LDG2" s="213"/>
      <c r="LDH2" s="213"/>
      <c r="LDI2" s="213"/>
      <c r="LDJ2" s="213"/>
      <c r="LDK2" s="213"/>
      <c r="LDL2" s="213"/>
      <c r="LDM2" s="213"/>
      <c r="LDN2" s="213"/>
      <c r="LDO2" s="213"/>
      <c r="LDP2" s="213"/>
      <c r="LDQ2" s="213"/>
      <c r="LDR2" s="213"/>
      <c r="LDS2" s="213"/>
      <c r="LDT2" s="213"/>
      <c r="LDU2" s="213"/>
      <c r="LDV2" s="213"/>
      <c r="LDW2" s="213"/>
      <c r="LDX2" s="213"/>
      <c r="LDY2" s="213"/>
      <c r="LDZ2" s="213"/>
      <c r="LEA2" s="213"/>
      <c r="LEB2" s="213"/>
      <c r="LEC2" s="213"/>
      <c r="LED2" s="213"/>
      <c r="LEE2" s="213"/>
      <c r="LEF2" s="213"/>
      <c r="LEG2" s="213"/>
      <c r="LEH2" s="213"/>
      <c r="LEI2" s="213"/>
      <c r="LEJ2" s="213"/>
      <c r="LEK2" s="213"/>
      <c r="LEL2" s="213"/>
      <c r="LEM2" s="213"/>
      <c r="LEN2" s="213"/>
      <c r="LEO2" s="213"/>
      <c r="LEP2" s="213"/>
      <c r="LEQ2" s="213"/>
      <c r="LER2" s="213"/>
      <c r="LES2" s="213"/>
      <c r="LET2" s="213"/>
      <c r="LEU2" s="213"/>
      <c r="LEV2" s="213"/>
      <c r="LEW2" s="213"/>
      <c r="LEX2" s="213"/>
      <c r="LEY2" s="213"/>
      <c r="LEZ2" s="213"/>
      <c r="LFA2" s="213"/>
      <c r="LFB2" s="213"/>
      <c r="LFC2" s="213"/>
      <c r="LFD2" s="213"/>
      <c r="LFE2" s="213"/>
      <c r="LFF2" s="213"/>
      <c r="LFG2" s="213"/>
      <c r="LFH2" s="213"/>
      <c r="LFI2" s="213"/>
      <c r="LFJ2" s="213"/>
      <c r="LFK2" s="213"/>
      <c r="LFL2" s="213"/>
      <c r="LFM2" s="213"/>
      <c r="LFN2" s="213"/>
      <c r="LFO2" s="213"/>
      <c r="LFP2" s="213"/>
      <c r="LFQ2" s="213"/>
      <c r="LFR2" s="213"/>
      <c r="LFS2" s="213"/>
      <c r="LFT2" s="213"/>
      <c r="LFU2" s="213"/>
      <c r="LFV2" s="213"/>
      <c r="LFW2" s="213"/>
      <c r="LFX2" s="213"/>
      <c r="LFY2" s="213"/>
      <c r="LFZ2" s="213"/>
      <c r="LGA2" s="213"/>
      <c r="LGB2" s="213"/>
      <c r="LGC2" s="213"/>
      <c r="LGD2" s="213"/>
      <c r="LGE2" s="213"/>
      <c r="LGF2" s="213"/>
      <c r="LGG2" s="213"/>
      <c r="LGH2" s="213"/>
      <c r="LGI2" s="213"/>
      <c r="LGJ2" s="213"/>
      <c r="LGK2" s="213"/>
      <c r="LGL2" s="213"/>
      <c r="LGM2" s="213"/>
      <c r="LGN2" s="213"/>
      <c r="LGO2" s="213"/>
      <c r="LGP2" s="213"/>
      <c r="LGQ2" s="213"/>
      <c r="LGR2" s="213"/>
      <c r="LGS2" s="213"/>
      <c r="LGT2" s="213"/>
      <c r="LGU2" s="213"/>
      <c r="LGV2" s="213"/>
      <c r="LGW2" s="213"/>
      <c r="LGX2" s="213"/>
      <c r="LGY2" s="213"/>
      <c r="LGZ2" s="213"/>
      <c r="LHA2" s="213"/>
      <c r="LHB2" s="213"/>
      <c r="LHC2" s="213"/>
      <c r="LHD2" s="213"/>
      <c r="LHE2" s="213"/>
      <c r="LHF2" s="213"/>
      <c r="LHG2" s="213"/>
      <c r="LHH2" s="213"/>
      <c r="LHI2" s="213"/>
      <c r="LHJ2" s="213"/>
      <c r="LHK2" s="213"/>
      <c r="LHL2" s="213"/>
      <c r="LHM2" s="213"/>
      <c r="LHN2" s="213"/>
      <c r="LHO2" s="213"/>
      <c r="LHP2" s="213"/>
      <c r="LHQ2" s="213"/>
      <c r="LHR2" s="213"/>
      <c r="LHS2" s="213"/>
      <c r="LHT2" s="213"/>
      <c r="LHU2" s="213"/>
      <c r="LHV2" s="213"/>
      <c r="LHW2" s="213"/>
      <c r="LHX2" s="213"/>
      <c r="LHY2" s="213"/>
      <c r="LHZ2" s="213"/>
      <c r="LIA2" s="213"/>
      <c r="LIB2" s="213"/>
      <c r="LIC2" s="213"/>
      <c r="LID2" s="213"/>
      <c r="LIE2" s="213"/>
      <c r="LIF2" s="213"/>
      <c r="LIG2" s="213"/>
      <c r="LIH2" s="213"/>
      <c r="LII2" s="213"/>
      <c r="LIJ2" s="213"/>
      <c r="LIK2" s="213"/>
      <c r="LIL2" s="213"/>
      <c r="LIM2" s="213"/>
      <c r="LIN2" s="213"/>
      <c r="LIO2" s="213"/>
      <c r="LIP2" s="213"/>
      <c r="LIQ2" s="213"/>
      <c r="LIR2" s="213"/>
      <c r="LIS2" s="213"/>
      <c r="LIT2" s="213"/>
      <c r="LIU2" s="213"/>
      <c r="LIV2" s="213"/>
      <c r="LIW2" s="213"/>
      <c r="LIX2" s="213"/>
      <c r="LIY2" s="213"/>
      <c r="LIZ2" s="213"/>
      <c r="LJA2" s="213"/>
      <c r="LJB2" s="213"/>
      <c r="LJC2" s="213"/>
      <c r="LJD2" s="213"/>
      <c r="LJE2" s="213"/>
      <c r="LJF2" s="213"/>
      <c r="LJG2" s="213"/>
      <c r="LJH2" s="213"/>
      <c r="LJI2" s="213"/>
      <c r="LJJ2" s="213"/>
      <c r="LJK2" s="213"/>
      <c r="LJL2" s="213"/>
      <c r="LJM2" s="213"/>
      <c r="LJN2" s="213"/>
      <c r="LJO2" s="213"/>
      <c r="LJP2" s="213"/>
      <c r="LJQ2" s="213"/>
      <c r="LJR2" s="213"/>
      <c r="LJS2" s="213"/>
      <c r="LJT2" s="213"/>
      <c r="LJU2" s="213"/>
      <c r="LJV2" s="213"/>
      <c r="LJW2" s="213"/>
      <c r="LJX2" s="213"/>
      <c r="LJY2" s="213"/>
      <c r="LJZ2" s="213"/>
      <c r="LKA2" s="213"/>
      <c r="LKB2" s="213"/>
      <c r="LKC2" s="213"/>
      <c r="LKD2" s="213"/>
      <c r="LKE2" s="213"/>
      <c r="LKF2" s="213"/>
      <c r="LKG2" s="213"/>
      <c r="LKH2" s="213"/>
      <c r="LKI2" s="213"/>
      <c r="LKJ2" s="213"/>
      <c r="LKK2" s="213"/>
      <c r="LKL2" s="213"/>
      <c r="LKM2" s="213"/>
      <c r="LKN2" s="213"/>
      <c r="LKO2" s="213"/>
      <c r="LKP2" s="213"/>
      <c r="LKQ2" s="213"/>
      <c r="LKR2" s="213"/>
      <c r="LKS2" s="213"/>
      <c r="LKT2" s="213"/>
      <c r="LKU2" s="213"/>
      <c r="LKV2" s="213"/>
      <c r="LKW2" s="213"/>
      <c r="LKX2" s="213"/>
      <c r="LKY2" s="213"/>
      <c r="LKZ2" s="213"/>
      <c r="LLA2" s="213"/>
      <c r="LLB2" s="213"/>
      <c r="LLC2" s="213"/>
      <c r="LLD2" s="213"/>
      <c r="LLE2" s="213"/>
      <c r="LLF2" s="213"/>
      <c r="LLG2" s="213"/>
      <c r="LLH2" s="213"/>
      <c r="LLI2" s="213"/>
      <c r="LLJ2" s="213"/>
      <c r="LLK2" s="213"/>
      <c r="LLL2" s="213"/>
      <c r="LLM2" s="213"/>
      <c r="LLN2" s="213"/>
      <c r="LLO2" s="213"/>
      <c r="LLP2" s="213"/>
      <c r="LLQ2" s="213"/>
      <c r="LLR2" s="213"/>
      <c r="LLS2" s="213"/>
      <c r="LLT2" s="213"/>
      <c r="LLU2" s="213"/>
      <c r="LLV2" s="213"/>
      <c r="LLW2" s="213"/>
      <c r="LLX2" s="213"/>
      <c r="LLY2" s="213"/>
      <c r="LLZ2" s="213"/>
      <c r="LMA2" s="213"/>
      <c r="LMB2" s="213"/>
      <c r="LMC2" s="213"/>
      <c r="LMD2" s="213"/>
      <c r="LME2" s="213"/>
      <c r="LMF2" s="213"/>
      <c r="LMG2" s="213"/>
      <c r="LMH2" s="213"/>
      <c r="LMI2" s="213"/>
      <c r="LMJ2" s="213"/>
      <c r="LMK2" s="213"/>
      <c r="LML2" s="213"/>
      <c r="LMM2" s="213"/>
      <c r="LMN2" s="213"/>
      <c r="LMO2" s="213"/>
      <c r="LMP2" s="213"/>
      <c r="LMQ2" s="213"/>
      <c r="LMR2" s="213"/>
      <c r="LMS2" s="213"/>
      <c r="LMT2" s="213"/>
      <c r="LMU2" s="213"/>
      <c r="LMV2" s="213"/>
      <c r="LMW2" s="213"/>
      <c r="LMX2" s="213"/>
      <c r="LMY2" s="213"/>
      <c r="LMZ2" s="213"/>
      <c r="LNA2" s="213"/>
      <c r="LNB2" s="213"/>
      <c r="LNC2" s="213"/>
      <c r="LND2" s="213"/>
      <c r="LNE2" s="213"/>
      <c r="LNF2" s="213"/>
      <c r="LNG2" s="213"/>
      <c r="LNH2" s="213"/>
      <c r="LNI2" s="213"/>
      <c r="LNJ2" s="213"/>
      <c r="LNK2" s="213"/>
      <c r="LNL2" s="213"/>
      <c r="LNM2" s="213"/>
      <c r="LNN2" s="213"/>
      <c r="LNO2" s="213"/>
      <c r="LNP2" s="213"/>
      <c r="LNQ2" s="213"/>
      <c r="LNR2" s="213"/>
      <c r="LNS2" s="213"/>
      <c r="LNT2" s="213"/>
      <c r="LNU2" s="213"/>
      <c r="LNV2" s="213"/>
      <c r="LNW2" s="213"/>
      <c r="LNX2" s="213"/>
      <c r="LNY2" s="213"/>
      <c r="LNZ2" s="213"/>
      <c r="LOA2" s="213"/>
      <c r="LOB2" s="213"/>
      <c r="LOC2" s="213"/>
      <c r="LOD2" s="213"/>
      <c r="LOE2" s="213"/>
      <c r="LOF2" s="213"/>
      <c r="LOG2" s="213"/>
      <c r="LOH2" s="213"/>
      <c r="LOI2" s="213"/>
      <c r="LOJ2" s="213"/>
      <c r="LOK2" s="213"/>
      <c r="LOL2" s="213"/>
      <c r="LOM2" s="213"/>
      <c r="LON2" s="213"/>
      <c r="LOO2" s="213"/>
      <c r="LOP2" s="213"/>
      <c r="LOQ2" s="213"/>
      <c r="LOR2" s="213"/>
      <c r="LOS2" s="213"/>
      <c r="LOT2" s="213"/>
      <c r="LOU2" s="213"/>
      <c r="LOV2" s="213"/>
      <c r="LOW2" s="213"/>
      <c r="LOX2" s="213"/>
      <c r="LOY2" s="213"/>
      <c r="LOZ2" s="213"/>
      <c r="LPA2" s="213"/>
      <c r="LPB2" s="213"/>
      <c r="LPC2" s="213"/>
      <c r="LPD2" s="213"/>
      <c r="LPE2" s="213"/>
      <c r="LPF2" s="213"/>
      <c r="LPG2" s="213"/>
      <c r="LPH2" s="213"/>
      <c r="LPI2" s="213"/>
      <c r="LPJ2" s="213"/>
      <c r="LPK2" s="213"/>
      <c r="LPL2" s="213"/>
      <c r="LPM2" s="213"/>
      <c r="LPN2" s="213"/>
      <c r="LPO2" s="213"/>
      <c r="LPP2" s="213"/>
      <c r="LPQ2" s="213"/>
      <c r="LPR2" s="213"/>
      <c r="LPS2" s="213"/>
      <c r="LPT2" s="213"/>
      <c r="LPU2" s="213"/>
      <c r="LPV2" s="213"/>
      <c r="LPW2" s="213"/>
      <c r="LPX2" s="213"/>
      <c r="LPY2" s="213"/>
      <c r="LPZ2" s="213"/>
      <c r="LQA2" s="213"/>
      <c r="LQB2" s="213"/>
      <c r="LQC2" s="213"/>
      <c r="LQD2" s="213"/>
      <c r="LQE2" s="213"/>
      <c r="LQF2" s="213"/>
      <c r="LQG2" s="213"/>
      <c r="LQH2" s="213"/>
      <c r="LQI2" s="213"/>
      <c r="LQJ2" s="213"/>
      <c r="LQK2" s="213"/>
      <c r="LQL2" s="213"/>
      <c r="LQM2" s="213"/>
      <c r="LQN2" s="213"/>
      <c r="LQO2" s="213"/>
      <c r="LQP2" s="213"/>
      <c r="LQQ2" s="213"/>
      <c r="LQR2" s="213"/>
      <c r="LQS2" s="213"/>
      <c r="LQT2" s="213"/>
      <c r="LQU2" s="213"/>
      <c r="LQV2" s="213"/>
      <c r="LQW2" s="213"/>
      <c r="LQX2" s="213"/>
      <c r="LQY2" s="213"/>
      <c r="LQZ2" s="213"/>
      <c r="LRA2" s="213"/>
      <c r="LRB2" s="213"/>
      <c r="LRC2" s="213"/>
      <c r="LRD2" s="213"/>
      <c r="LRE2" s="213"/>
      <c r="LRF2" s="213"/>
      <c r="LRG2" s="213"/>
      <c r="LRH2" s="213"/>
      <c r="LRI2" s="213"/>
      <c r="LRJ2" s="213"/>
      <c r="LRK2" s="213"/>
      <c r="LRL2" s="213"/>
      <c r="LRM2" s="213"/>
      <c r="LRN2" s="213"/>
      <c r="LRO2" s="213"/>
      <c r="LRP2" s="213"/>
      <c r="LRQ2" s="213"/>
      <c r="LRR2" s="213"/>
      <c r="LRS2" s="213"/>
      <c r="LRT2" s="213"/>
      <c r="LRU2" s="213"/>
      <c r="LRV2" s="213"/>
      <c r="LRW2" s="213"/>
      <c r="LRX2" s="213"/>
      <c r="LRY2" s="213"/>
      <c r="LRZ2" s="213"/>
      <c r="LSA2" s="213"/>
      <c r="LSB2" s="213"/>
      <c r="LSC2" s="213"/>
      <c r="LSD2" s="213"/>
      <c r="LSE2" s="213"/>
      <c r="LSF2" s="213"/>
      <c r="LSG2" s="213"/>
      <c r="LSH2" s="213"/>
      <c r="LSI2" s="213"/>
      <c r="LSJ2" s="213"/>
      <c r="LSK2" s="213"/>
      <c r="LSL2" s="213"/>
      <c r="LSM2" s="213"/>
      <c r="LSN2" s="213"/>
      <c r="LSO2" s="213"/>
      <c r="LSP2" s="213"/>
      <c r="LSQ2" s="213"/>
      <c r="LSR2" s="213"/>
      <c r="LSS2" s="213"/>
      <c r="LST2" s="213"/>
      <c r="LSU2" s="213"/>
      <c r="LSV2" s="213"/>
      <c r="LSW2" s="213"/>
      <c r="LSX2" s="213"/>
      <c r="LSY2" s="213"/>
      <c r="LSZ2" s="213"/>
      <c r="LTA2" s="213"/>
      <c r="LTB2" s="213"/>
      <c r="LTC2" s="213"/>
      <c r="LTD2" s="213"/>
      <c r="LTE2" s="213"/>
      <c r="LTF2" s="213"/>
      <c r="LTG2" s="213"/>
      <c r="LTH2" s="213"/>
      <c r="LTI2" s="213"/>
      <c r="LTJ2" s="213"/>
      <c r="LTK2" s="213"/>
      <c r="LTL2" s="213"/>
      <c r="LTM2" s="213"/>
      <c r="LTN2" s="213"/>
      <c r="LTO2" s="213"/>
      <c r="LTP2" s="213"/>
      <c r="LTQ2" s="213"/>
      <c r="LTR2" s="213"/>
      <c r="LTS2" s="213"/>
      <c r="LTT2" s="213"/>
      <c r="LTU2" s="213"/>
      <c r="LTV2" s="213"/>
      <c r="LTW2" s="213"/>
      <c r="LTX2" s="213"/>
      <c r="LTY2" s="213"/>
      <c r="LTZ2" s="213"/>
      <c r="LUA2" s="213"/>
      <c r="LUB2" s="213"/>
      <c r="LUC2" s="213"/>
      <c r="LUD2" s="213"/>
      <c r="LUE2" s="213"/>
      <c r="LUF2" s="213"/>
      <c r="LUG2" s="213"/>
      <c r="LUH2" s="213"/>
      <c r="LUI2" s="213"/>
      <c r="LUJ2" s="213"/>
      <c r="LUK2" s="213"/>
      <c r="LUL2" s="213"/>
      <c r="LUM2" s="213"/>
      <c r="LUN2" s="213"/>
      <c r="LUO2" s="213"/>
      <c r="LUP2" s="213"/>
      <c r="LUQ2" s="213"/>
      <c r="LUR2" s="213"/>
      <c r="LUS2" s="213"/>
      <c r="LUT2" s="213"/>
      <c r="LUU2" s="213"/>
      <c r="LUV2" s="213"/>
      <c r="LUW2" s="213"/>
      <c r="LUX2" s="213"/>
      <c r="LUY2" s="213"/>
      <c r="LUZ2" s="213"/>
      <c r="LVA2" s="213"/>
      <c r="LVB2" s="213"/>
      <c r="LVC2" s="213"/>
      <c r="LVD2" s="213"/>
      <c r="LVE2" s="213"/>
      <c r="LVF2" s="213"/>
      <c r="LVG2" s="213"/>
      <c r="LVH2" s="213"/>
      <c r="LVI2" s="213"/>
      <c r="LVJ2" s="213"/>
      <c r="LVK2" s="213"/>
      <c r="LVL2" s="213"/>
      <c r="LVM2" s="213"/>
      <c r="LVN2" s="213"/>
      <c r="LVO2" s="213"/>
      <c r="LVP2" s="213"/>
      <c r="LVQ2" s="213"/>
      <c r="LVR2" s="213"/>
      <c r="LVS2" s="213"/>
      <c r="LVT2" s="213"/>
      <c r="LVU2" s="213"/>
      <c r="LVV2" s="213"/>
      <c r="LVW2" s="213"/>
      <c r="LVX2" s="213"/>
      <c r="LVY2" s="213"/>
      <c r="LVZ2" s="213"/>
      <c r="LWA2" s="213"/>
      <c r="LWB2" s="213"/>
      <c r="LWC2" s="213"/>
      <c r="LWD2" s="213"/>
      <c r="LWE2" s="213"/>
      <c r="LWF2" s="213"/>
      <c r="LWG2" s="213"/>
      <c r="LWH2" s="213"/>
      <c r="LWI2" s="213"/>
      <c r="LWJ2" s="213"/>
      <c r="LWK2" s="213"/>
      <c r="LWL2" s="213"/>
      <c r="LWM2" s="213"/>
      <c r="LWN2" s="213"/>
      <c r="LWO2" s="213"/>
      <c r="LWP2" s="213"/>
      <c r="LWQ2" s="213"/>
      <c r="LWR2" s="213"/>
      <c r="LWS2" s="213"/>
      <c r="LWT2" s="213"/>
      <c r="LWU2" s="213"/>
      <c r="LWV2" s="213"/>
      <c r="LWW2" s="213"/>
      <c r="LWX2" s="213"/>
      <c r="LWY2" s="213"/>
      <c r="LWZ2" s="213"/>
      <c r="LXA2" s="213"/>
      <c r="LXB2" s="213"/>
      <c r="LXC2" s="213"/>
      <c r="LXD2" s="213"/>
      <c r="LXE2" s="213"/>
      <c r="LXF2" s="213"/>
      <c r="LXG2" s="213"/>
      <c r="LXH2" s="213"/>
      <c r="LXI2" s="213"/>
      <c r="LXJ2" s="213"/>
      <c r="LXK2" s="213"/>
      <c r="LXL2" s="213"/>
      <c r="LXM2" s="213"/>
      <c r="LXN2" s="213"/>
      <c r="LXO2" s="213"/>
      <c r="LXP2" s="213"/>
      <c r="LXQ2" s="213"/>
      <c r="LXR2" s="213"/>
      <c r="LXS2" s="213"/>
      <c r="LXT2" s="213"/>
      <c r="LXU2" s="213"/>
      <c r="LXV2" s="213"/>
      <c r="LXW2" s="213"/>
      <c r="LXX2" s="213"/>
      <c r="LXY2" s="213"/>
      <c r="LXZ2" s="213"/>
      <c r="LYA2" s="213"/>
      <c r="LYB2" s="213"/>
      <c r="LYC2" s="213"/>
      <c r="LYD2" s="213"/>
      <c r="LYE2" s="213"/>
      <c r="LYF2" s="213"/>
      <c r="LYG2" s="213"/>
      <c r="LYH2" s="213"/>
      <c r="LYI2" s="213"/>
      <c r="LYJ2" s="213"/>
      <c r="LYK2" s="213"/>
      <c r="LYL2" s="213"/>
      <c r="LYM2" s="213"/>
      <c r="LYN2" s="213"/>
      <c r="LYO2" s="213"/>
      <c r="LYP2" s="213"/>
      <c r="LYQ2" s="213"/>
      <c r="LYR2" s="213"/>
      <c r="LYS2" s="213"/>
      <c r="LYT2" s="213"/>
      <c r="LYU2" s="213"/>
      <c r="LYV2" s="213"/>
      <c r="LYW2" s="213"/>
      <c r="LYX2" s="213"/>
      <c r="LYY2" s="213"/>
      <c r="LYZ2" s="213"/>
      <c r="LZA2" s="213"/>
      <c r="LZB2" s="213"/>
      <c r="LZC2" s="213"/>
      <c r="LZD2" s="213"/>
      <c r="LZE2" s="213"/>
      <c r="LZF2" s="213"/>
      <c r="LZG2" s="213"/>
      <c r="LZH2" s="213"/>
      <c r="LZI2" s="213"/>
      <c r="LZJ2" s="213"/>
      <c r="LZK2" s="213"/>
      <c r="LZL2" s="213"/>
      <c r="LZM2" s="213"/>
      <c r="LZN2" s="213"/>
      <c r="LZO2" s="213"/>
      <c r="LZP2" s="213"/>
      <c r="LZQ2" s="213"/>
      <c r="LZR2" s="213"/>
      <c r="LZS2" s="213"/>
      <c r="LZT2" s="213"/>
      <c r="LZU2" s="213"/>
      <c r="LZV2" s="213"/>
      <c r="LZW2" s="213"/>
      <c r="LZX2" s="213"/>
      <c r="LZY2" s="213"/>
      <c r="LZZ2" s="213"/>
      <c r="MAA2" s="213"/>
      <c r="MAB2" s="213"/>
      <c r="MAC2" s="213"/>
      <c r="MAD2" s="213"/>
      <c r="MAE2" s="213"/>
      <c r="MAF2" s="213"/>
      <c r="MAG2" s="213"/>
      <c r="MAH2" s="213"/>
      <c r="MAI2" s="213"/>
      <c r="MAJ2" s="213"/>
      <c r="MAK2" s="213"/>
      <c r="MAL2" s="213"/>
      <c r="MAM2" s="213"/>
      <c r="MAN2" s="213"/>
      <c r="MAO2" s="213"/>
      <c r="MAP2" s="213"/>
      <c r="MAQ2" s="213"/>
      <c r="MAR2" s="213"/>
      <c r="MAS2" s="213"/>
      <c r="MAT2" s="213"/>
      <c r="MAU2" s="213"/>
      <c r="MAV2" s="213"/>
      <c r="MAW2" s="213"/>
      <c r="MAX2" s="213"/>
      <c r="MAY2" s="213"/>
      <c r="MAZ2" s="213"/>
      <c r="MBA2" s="213"/>
      <c r="MBB2" s="213"/>
      <c r="MBC2" s="213"/>
      <c r="MBD2" s="213"/>
      <c r="MBE2" s="213"/>
      <c r="MBF2" s="213"/>
      <c r="MBG2" s="213"/>
      <c r="MBH2" s="213"/>
      <c r="MBI2" s="213"/>
      <c r="MBJ2" s="213"/>
      <c r="MBK2" s="213"/>
      <c r="MBL2" s="213"/>
      <c r="MBM2" s="213"/>
      <c r="MBN2" s="213"/>
      <c r="MBO2" s="213"/>
      <c r="MBP2" s="213"/>
      <c r="MBQ2" s="213"/>
      <c r="MBR2" s="213"/>
      <c r="MBS2" s="213"/>
      <c r="MBT2" s="213"/>
      <c r="MBU2" s="213"/>
      <c r="MBV2" s="213"/>
      <c r="MBW2" s="213"/>
      <c r="MBX2" s="213"/>
      <c r="MBY2" s="213"/>
      <c r="MBZ2" s="213"/>
      <c r="MCA2" s="213"/>
      <c r="MCB2" s="213"/>
      <c r="MCC2" s="213"/>
      <c r="MCD2" s="213"/>
      <c r="MCE2" s="213"/>
      <c r="MCF2" s="213"/>
      <c r="MCG2" s="213"/>
      <c r="MCH2" s="213"/>
      <c r="MCI2" s="213"/>
      <c r="MCJ2" s="213"/>
      <c r="MCK2" s="213"/>
      <c r="MCL2" s="213"/>
      <c r="MCM2" s="213"/>
      <c r="MCN2" s="213"/>
      <c r="MCO2" s="213"/>
      <c r="MCP2" s="213"/>
      <c r="MCQ2" s="213"/>
      <c r="MCR2" s="213"/>
      <c r="MCS2" s="213"/>
      <c r="MCT2" s="213"/>
      <c r="MCU2" s="213"/>
      <c r="MCV2" s="213"/>
      <c r="MCW2" s="213"/>
      <c r="MCX2" s="213"/>
      <c r="MCY2" s="213"/>
      <c r="MCZ2" s="213"/>
      <c r="MDA2" s="213"/>
      <c r="MDB2" s="213"/>
      <c r="MDC2" s="213"/>
      <c r="MDD2" s="213"/>
      <c r="MDE2" s="213"/>
      <c r="MDF2" s="213"/>
      <c r="MDG2" s="213"/>
      <c r="MDH2" s="213"/>
      <c r="MDI2" s="213"/>
      <c r="MDJ2" s="213"/>
      <c r="MDK2" s="213"/>
      <c r="MDL2" s="213"/>
      <c r="MDM2" s="213"/>
      <c r="MDN2" s="213"/>
      <c r="MDO2" s="213"/>
      <c r="MDP2" s="213"/>
      <c r="MDQ2" s="213"/>
      <c r="MDR2" s="213"/>
      <c r="MDS2" s="213"/>
      <c r="MDT2" s="213"/>
      <c r="MDU2" s="213"/>
      <c r="MDV2" s="213"/>
      <c r="MDW2" s="213"/>
      <c r="MDX2" s="213"/>
      <c r="MDY2" s="213"/>
      <c r="MDZ2" s="213"/>
      <c r="MEA2" s="213"/>
      <c r="MEB2" s="213"/>
      <c r="MEC2" s="213"/>
      <c r="MED2" s="213"/>
      <c r="MEE2" s="213"/>
      <c r="MEF2" s="213"/>
      <c r="MEG2" s="213"/>
      <c r="MEH2" s="213"/>
      <c r="MEI2" s="213"/>
      <c r="MEJ2" s="213"/>
      <c r="MEK2" s="213"/>
      <c r="MEL2" s="213"/>
      <c r="MEM2" s="213"/>
      <c r="MEN2" s="213"/>
      <c r="MEO2" s="213"/>
      <c r="MEP2" s="213"/>
      <c r="MEQ2" s="213"/>
      <c r="MER2" s="213"/>
      <c r="MES2" s="213"/>
      <c r="MET2" s="213"/>
      <c r="MEU2" s="213"/>
      <c r="MEV2" s="213"/>
      <c r="MEW2" s="213"/>
      <c r="MEX2" s="213"/>
      <c r="MEY2" s="213"/>
      <c r="MEZ2" s="213"/>
      <c r="MFA2" s="213"/>
      <c r="MFB2" s="213"/>
      <c r="MFC2" s="213"/>
      <c r="MFD2" s="213"/>
      <c r="MFE2" s="213"/>
      <c r="MFF2" s="213"/>
      <c r="MFG2" s="213"/>
      <c r="MFH2" s="213"/>
      <c r="MFI2" s="213"/>
      <c r="MFJ2" s="213"/>
      <c r="MFK2" s="213"/>
      <c r="MFL2" s="213"/>
      <c r="MFM2" s="213"/>
      <c r="MFN2" s="213"/>
      <c r="MFO2" s="213"/>
      <c r="MFP2" s="213"/>
      <c r="MFQ2" s="213"/>
      <c r="MFR2" s="213"/>
      <c r="MFS2" s="213"/>
      <c r="MFT2" s="213"/>
      <c r="MFU2" s="213"/>
      <c r="MFV2" s="213"/>
      <c r="MFW2" s="213"/>
      <c r="MFX2" s="213"/>
      <c r="MFY2" s="213"/>
      <c r="MFZ2" s="213"/>
      <c r="MGA2" s="213"/>
      <c r="MGB2" s="213"/>
      <c r="MGC2" s="213"/>
      <c r="MGD2" s="213"/>
      <c r="MGE2" s="213"/>
      <c r="MGF2" s="213"/>
      <c r="MGG2" s="213"/>
      <c r="MGH2" s="213"/>
      <c r="MGI2" s="213"/>
      <c r="MGJ2" s="213"/>
      <c r="MGK2" s="213"/>
      <c r="MGL2" s="213"/>
      <c r="MGM2" s="213"/>
      <c r="MGN2" s="213"/>
      <c r="MGO2" s="213"/>
      <c r="MGP2" s="213"/>
      <c r="MGQ2" s="213"/>
      <c r="MGR2" s="213"/>
      <c r="MGS2" s="213"/>
      <c r="MGT2" s="213"/>
      <c r="MGU2" s="213"/>
      <c r="MGV2" s="213"/>
      <c r="MGW2" s="213"/>
      <c r="MGX2" s="213"/>
      <c r="MGY2" s="213"/>
      <c r="MGZ2" s="213"/>
      <c r="MHA2" s="213"/>
      <c r="MHB2" s="213"/>
      <c r="MHC2" s="213"/>
      <c r="MHD2" s="213"/>
      <c r="MHE2" s="213"/>
      <c r="MHF2" s="213"/>
      <c r="MHG2" s="213"/>
      <c r="MHH2" s="213"/>
      <c r="MHI2" s="213"/>
      <c r="MHJ2" s="213"/>
      <c r="MHK2" s="213"/>
      <c r="MHL2" s="213"/>
      <c r="MHM2" s="213"/>
      <c r="MHN2" s="213"/>
      <c r="MHO2" s="213"/>
      <c r="MHP2" s="213"/>
      <c r="MHQ2" s="213"/>
      <c r="MHR2" s="213"/>
      <c r="MHS2" s="213"/>
      <c r="MHT2" s="213"/>
      <c r="MHU2" s="213"/>
      <c r="MHV2" s="213"/>
      <c r="MHW2" s="213"/>
      <c r="MHX2" s="213"/>
      <c r="MHY2" s="213"/>
      <c r="MHZ2" s="213"/>
      <c r="MIA2" s="213"/>
      <c r="MIB2" s="213"/>
      <c r="MIC2" s="213"/>
      <c r="MID2" s="213"/>
      <c r="MIE2" s="213"/>
      <c r="MIF2" s="213"/>
      <c r="MIG2" s="213"/>
      <c r="MIH2" s="213"/>
      <c r="MII2" s="213"/>
      <c r="MIJ2" s="213"/>
      <c r="MIK2" s="213"/>
      <c r="MIL2" s="213"/>
      <c r="MIM2" s="213"/>
      <c r="MIN2" s="213"/>
      <c r="MIO2" s="213"/>
      <c r="MIP2" s="213"/>
      <c r="MIQ2" s="213"/>
      <c r="MIR2" s="213"/>
      <c r="MIS2" s="213"/>
      <c r="MIT2" s="213"/>
      <c r="MIU2" s="213"/>
      <c r="MIV2" s="213"/>
      <c r="MIW2" s="213"/>
      <c r="MIX2" s="213"/>
      <c r="MIY2" s="213"/>
      <c r="MIZ2" s="213"/>
      <c r="MJA2" s="213"/>
      <c r="MJB2" s="213"/>
      <c r="MJC2" s="213"/>
      <c r="MJD2" s="213"/>
      <c r="MJE2" s="213"/>
      <c r="MJF2" s="213"/>
      <c r="MJG2" s="213"/>
      <c r="MJH2" s="213"/>
      <c r="MJI2" s="213"/>
      <c r="MJJ2" s="213"/>
      <c r="MJK2" s="213"/>
      <c r="MJL2" s="213"/>
      <c r="MJM2" s="213"/>
      <c r="MJN2" s="213"/>
      <c r="MJO2" s="213"/>
      <c r="MJP2" s="213"/>
      <c r="MJQ2" s="213"/>
      <c r="MJR2" s="213"/>
      <c r="MJS2" s="213"/>
      <c r="MJT2" s="213"/>
      <c r="MJU2" s="213"/>
      <c r="MJV2" s="213"/>
      <c r="MJW2" s="213"/>
      <c r="MJX2" s="213"/>
      <c r="MJY2" s="213"/>
      <c r="MJZ2" s="213"/>
      <c r="MKA2" s="213"/>
      <c r="MKB2" s="213"/>
      <c r="MKC2" s="213"/>
      <c r="MKD2" s="213"/>
      <c r="MKE2" s="213"/>
      <c r="MKF2" s="213"/>
      <c r="MKG2" s="213"/>
      <c r="MKH2" s="213"/>
      <c r="MKI2" s="213"/>
      <c r="MKJ2" s="213"/>
      <c r="MKK2" s="213"/>
      <c r="MKL2" s="213"/>
      <c r="MKM2" s="213"/>
      <c r="MKN2" s="213"/>
      <c r="MKO2" s="213"/>
      <c r="MKP2" s="213"/>
      <c r="MKQ2" s="213"/>
      <c r="MKR2" s="213"/>
      <c r="MKS2" s="213"/>
      <c r="MKT2" s="213"/>
      <c r="MKU2" s="213"/>
      <c r="MKV2" s="213"/>
      <c r="MKW2" s="213"/>
      <c r="MKX2" s="213"/>
      <c r="MKY2" s="213"/>
      <c r="MKZ2" s="213"/>
      <c r="MLA2" s="213"/>
      <c r="MLB2" s="213"/>
      <c r="MLC2" s="213"/>
      <c r="MLD2" s="213"/>
      <c r="MLE2" s="213"/>
      <c r="MLF2" s="213"/>
      <c r="MLG2" s="213"/>
      <c r="MLH2" s="213"/>
      <c r="MLI2" s="213"/>
      <c r="MLJ2" s="213"/>
      <c r="MLK2" s="213"/>
      <c r="MLL2" s="213"/>
      <c r="MLM2" s="213"/>
      <c r="MLN2" s="213"/>
      <c r="MLO2" s="213"/>
      <c r="MLP2" s="213"/>
      <c r="MLQ2" s="213"/>
      <c r="MLR2" s="213"/>
      <c r="MLS2" s="213"/>
      <c r="MLT2" s="213"/>
      <c r="MLU2" s="213"/>
      <c r="MLV2" s="213"/>
      <c r="MLW2" s="213"/>
      <c r="MLX2" s="213"/>
      <c r="MLY2" s="213"/>
      <c r="MLZ2" s="213"/>
      <c r="MMA2" s="213"/>
      <c r="MMB2" s="213"/>
      <c r="MMC2" s="213"/>
      <c r="MMD2" s="213"/>
      <c r="MME2" s="213"/>
      <c r="MMF2" s="213"/>
      <c r="MMG2" s="213"/>
      <c r="MMH2" s="213"/>
      <c r="MMI2" s="213"/>
      <c r="MMJ2" s="213"/>
      <c r="MMK2" s="213"/>
      <c r="MML2" s="213"/>
      <c r="MMM2" s="213"/>
      <c r="MMN2" s="213"/>
      <c r="MMO2" s="213"/>
      <c r="MMP2" s="213"/>
      <c r="MMQ2" s="213"/>
      <c r="MMR2" s="213"/>
      <c r="MMS2" s="213"/>
      <c r="MMT2" s="213"/>
      <c r="MMU2" s="213"/>
      <c r="MMV2" s="213"/>
      <c r="MMW2" s="213"/>
      <c r="MMX2" s="213"/>
      <c r="MMY2" s="213"/>
      <c r="MMZ2" s="213"/>
      <c r="MNA2" s="213"/>
      <c r="MNB2" s="213"/>
      <c r="MNC2" s="213"/>
      <c r="MND2" s="213"/>
      <c r="MNE2" s="213"/>
      <c r="MNF2" s="213"/>
      <c r="MNG2" s="213"/>
      <c r="MNH2" s="213"/>
      <c r="MNI2" s="213"/>
      <c r="MNJ2" s="213"/>
      <c r="MNK2" s="213"/>
      <c r="MNL2" s="213"/>
      <c r="MNM2" s="213"/>
      <c r="MNN2" s="213"/>
      <c r="MNO2" s="213"/>
      <c r="MNP2" s="213"/>
      <c r="MNQ2" s="213"/>
      <c r="MNR2" s="213"/>
      <c r="MNS2" s="213"/>
      <c r="MNT2" s="213"/>
      <c r="MNU2" s="213"/>
      <c r="MNV2" s="213"/>
      <c r="MNW2" s="213"/>
      <c r="MNX2" s="213"/>
      <c r="MNY2" s="213"/>
      <c r="MNZ2" s="213"/>
      <c r="MOA2" s="213"/>
      <c r="MOB2" s="213"/>
      <c r="MOC2" s="213"/>
      <c r="MOD2" s="213"/>
      <c r="MOE2" s="213"/>
      <c r="MOF2" s="213"/>
      <c r="MOG2" s="213"/>
      <c r="MOH2" s="213"/>
      <c r="MOI2" s="213"/>
      <c r="MOJ2" s="213"/>
      <c r="MOK2" s="213"/>
      <c r="MOL2" s="213"/>
      <c r="MOM2" s="213"/>
      <c r="MON2" s="213"/>
      <c r="MOO2" s="213"/>
      <c r="MOP2" s="213"/>
      <c r="MOQ2" s="213"/>
      <c r="MOR2" s="213"/>
      <c r="MOS2" s="213"/>
      <c r="MOT2" s="213"/>
      <c r="MOU2" s="213"/>
      <c r="MOV2" s="213"/>
      <c r="MOW2" s="213"/>
      <c r="MOX2" s="213"/>
      <c r="MOY2" s="213"/>
      <c r="MOZ2" s="213"/>
      <c r="MPA2" s="213"/>
      <c r="MPB2" s="213"/>
      <c r="MPC2" s="213"/>
      <c r="MPD2" s="213"/>
      <c r="MPE2" s="213"/>
      <c r="MPF2" s="213"/>
      <c r="MPG2" s="213"/>
      <c r="MPH2" s="213"/>
      <c r="MPI2" s="213"/>
      <c r="MPJ2" s="213"/>
      <c r="MPK2" s="213"/>
      <c r="MPL2" s="213"/>
      <c r="MPM2" s="213"/>
      <c r="MPN2" s="213"/>
      <c r="MPO2" s="213"/>
      <c r="MPP2" s="213"/>
      <c r="MPQ2" s="213"/>
      <c r="MPR2" s="213"/>
      <c r="MPS2" s="213"/>
      <c r="MPT2" s="213"/>
      <c r="MPU2" s="213"/>
      <c r="MPV2" s="213"/>
      <c r="MPW2" s="213"/>
      <c r="MPX2" s="213"/>
      <c r="MPY2" s="213"/>
      <c r="MPZ2" s="213"/>
      <c r="MQA2" s="213"/>
      <c r="MQB2" s="213"/>
      <c r="MQC2" s="213"/>
      <c r="MQD2" s="213"/>
      <c r="MQE2" s="213"/>
      <c r="MQF2" s="213"/>
      <c r="MQG2" s="213"/>
      <c r="MQH2" s="213"/>
      <c r="MQI2" s="213"/>
      <c r="MQJ2" s="213"/>
      <c r="MQK2" s="213"/>
      <c r="MQL2" s="213"/>
      <c r="MQM2" s="213"/>
      <c r="MQN2" s="213"/>
      <c r="MQO2" s="213"/>
      <c r="MQP2" s="213"/>
      <c r="MQQ2" s="213"/>
      <c r="MQR2" s="213"/>
      <c r="MQS2" s="213"/>
      <c r="MQT2" s="213"/>
      <c r="MQU2" s="213"/>
      <c r="MQV2" s="213"/>
      <c r="MQW2" s="213"/>
      <c r="MQX2" s="213"/>
      <c r="MQY2" s="213"/>
      <c r="MQZ2" s="213"/>
      <c r="MRA2" s="213"/>
      <c r="MRB2" s="213"/>
      <c r="MRC2" s="213"/>
      <c r="MRD2" s="213"/>
      <c r="MRE2" s="213"/>
      <c r="MRF2" s="213"/>
      <c r="MRG2" s="213"/>
      <c r="MRH2" s="213"/>
      <c r="MRI2" s="213"/>
      <c r="MRJ2" s="213"/>
      <c r="MRK2" s="213"/>
      <c r="MRL2" s="213"/>
      <c r="MRM2" s="213"/>
      <c r="MRN2" s="213"/>
      <c r="MRO2" s="213"/>
      <c r="MRP2" s="213"/>
      <c r="MRQ2" s="213"/>
      <c r="MRR2" s="213"/>
      <c r="MRS2" s="213"/>
      <c r="MRT2" s="213"/>
      <c r="MRU2" s="213"/>
      <c r="MRV2" s="213"/>
      <c r="MRW2" s="213"/>
      <c r="MRX2" s="213"/>
      <c r="MRY2" s="213"/>
      <c r="MRZ2" s="213"/>
      <c r="MSA2" s="213"/>
      <c r="MSB2" s="213"/>
      <c r="MSC2" s="213"/>
      <c r="MSD2" s="213"/>
      <c r="MSE2" s="213"/>
      <c r="MSF2" s="213"/>
      <c r="MSG2" s="213"/>
      <c r="MSH2" s="213"/>
      <c r="MSI2" s="213"/>
      <c r="MSJ2" s="213"/>
      <c r="MSK2" s="213"/>
      <c r="MSL2" s="213"/>
      <c r="MSM2" s="213"/>
      <c r="MSN2" s="213"/>
      <c r="MSO2" s="213"/>
      <c r="MSP2" s="213"/>
      <c r="MSQ2" s="213"/>
      <c r="MSR2" s="213"/>
      <c r="MSS2" s="213"/>
      <c r="MST2" s="213"/>
      <c r="MSU2" s="213"/>
      <c r="MSV2" s="213"/>
      <c r="MSW2" s="213"/>
      <c r="MSX2" s="213"/>
      <c r="MSY2" s="213"/>
      <c r="MSZ2" s="213"/>
      <c r="MTA2" s="213"/>
      <c r="MTB2" s="213"/>
      <c r="MTC2" s="213"/>
      <c r="MTD2" s="213"/>
      <c r="MTE2" s="213"/>
      <c r="MTF2" s="213"/>
      <c r="MTG2" s="213"/>
      <c r="MTH2" s="213"/>
      <c r="MTI2" s="213"/>
      <c r="MTJ2" s="213"/>
      <c r="MTK2" s="213"/>
      <c r="MTL2" s="213"/>
      <c r="MTM2" s="213"/>
      <c r="MTN2" s="213"/>
      <c r="MTO2" s="213"/>
      <c r="MTP2" s="213"/>
      <c r="MTQ2" s="213"/>
      <c r="MTR2" s="213"/>
      <c r="MTS2" s="213"/>
      <c r="MTT2" s="213"/>
      <c r="MTU2" s="213"/>
      <c r="MTV2" s="213"/>
      <c r="MTW2" s="213"/>
      <c r="MTX2" s="213"/>
      <c r="MTY2" s="213"/>
      <c r="MTZ2" s="213"/>
      <c r="MUA2" s="213"/>
      <c r="MUB2" s="213"/>
      <c r="MUC2" s="213"/>
      <c r="MUD2" s="213"/>
      <c r="MUE2" s="213"/>
      <c r="MUF2" s="213"/>
      <c r="MUG2" s="213"/>
      <c r="MUH2" s="213"/>
      <c r="MUI2" s="213"/>
      <c r="MUJ2" s="213"/>
      <c r="MUK2" s="213"/>
      <c r="MUL2" s="213"/>
      <c r="MUM2" s="213"/>
      <c r="MUN2" s="213"/>
      <c r="MUO2" s="213"/>
      <c r="MUP2" s="213"/>
      <c r="MUQ2" s="213"/>
      <c r="MUR2" s="213"/>
      <c r="MUS2" s="213"/>
      <c r="MUT2" s="213"/>
      <c r="MUU2" s="213"/>
      <c r="MUV2" s="213"/>
      <c r="MUW2" s="213"/>
      <c r="MUX2" s="213"/>
      <c r="MUY2" s="213"/>
      <c r="MUZ2" s="213"/>
      <c r="MVA2" s="213"/>
      <c r="MVB2" s="213"/>
      <c r="MVC2" s="213"/>
      <c r="MVD2" s="213"/>
      <c r="MVE2" s="213"/>
      <c r="MVF2" s="213"/>
      <c r="MVG2" s="213"/>
      <c r="MVH2" s="213"/>
      <c r="MVI2" s="213"/>
      <c r="MVJ2" s="213"/>
      <c r="MVK2" s="213"/>
      <c r="MVL2" s="213"/>
      <c r="MVM2" s="213"/>
      <c r="MVN2" s="213"/>
      <c r="MVO2" s="213"/>
      <c r="MVP2" s="213"/>
      <c r="MVQ2" s="213"/>
      <c r="MVR2" s="213"/>
      <c r="MVS2" s="213"/>
      <c r="MVT2" s="213"/>
      <c r="MVU2" s="213"/>
      <c r="MVV2" s="213"/>
      <c r="MVW2" s="213"/>
      <c r="MVX2" s="213"/>
      <c r="MVY2" s="213"/>
      <c r="MVZ2" s="213"/>
      <c r="MWA2" s="213"/>
      <c r="MWB2" s="213"/>
      <c r="MWC2" s="213"/>
      <c r="MWD2" s="213"/>
      <c r="MWE2" s="213"/>
      <c r="MWF2" s="213"/>
      <c r="MWG2" s="213"/>
      <c r="MWH2" s="213"/>
      <c r="MWI2" s="213"/>
      <c r="MWJ2" s="213"/>
      <c r="MWK2" s="213"/>
      <c r="MWL2" s="213"/>
      <c r="MWM2" s="213"/>
      <c r="MWN2" s="213"/>
      <c r="MWO2" s="213"/>
      <c r="MWP2" s="213"/>
      <c r="MWQ2" s="213"/>
      <c r="MWR2" s="213"/>
      <c r="MWS2" s="213"/>
      <c r="MWT2" s="213"/>
      <c r="MWU2" s="213"/>
      <c r="MWV2" s="213"/>
      <c r="MWW2" s="213"/>
      <c r="MWX2" s="213"/>
      <c r="MWY2" s="213"/>
      <c r="MWZ2" s="213"/>
      <c r="MXA2" s="213"/>
      <c r="MXB2" s="213"/>
      <c r="MXC2" s="213"/>
      <c r="MXD2" s="213"/>
      <c r="MXE2" s="213"/>
      <c r="MXF2" s="213"/>
      <c r="MXG2" s="213"/>
      <c r="MXH2" s="213"/>
      <c r="MXI2" s="213"/>
      <c r="MXJ2" s="213"/>
      <c r="MXK2" s="213"/>
      <c r="MXL2" s="213"/>
      <c r="MXM2" s="213"/>
      <c r="MXN2" s="213"/>
      <c r="MXO2" s="213"/>
      <c r="MXP2" s="213"/>
      <c r="MXQ2" s="213"/>
      <c r="MXR2" s="213"/>
      <c r="MXS2" s="213"/>
      <c r="MXT2" s="213"/>
      <c r="MXU2" s="213"/>
      <c r="MXV2" s="213"/>
      <c r="MXW2" s="213"/>
      <c r="MXX2" s="213"/>
      <c r="MXY2" s="213"/>
      <c r="MXZ2" s="213"/>
      <c r="MYA2" s="213"/>
      <c r="MYB2" s="213"/>
      <c r="MYC2" s="213"/>
      <c r="MYD2" s="213"/>
      <c r="MYE2" s="213"/>
      <c r="MYF2" s="213"/>
      <c r="MYG2" s="213"/>
      <c r="MYH2" s="213"/>
      <c r="MYI2" s="213"/>
      <c r="MYJ2" s="213"/>
      <c r="MYK2" s="213"/>
      <c r="MYL2" s="213"/>
      <c r="MYM2" s="213"/>
      <c r="MYN2" s="213"/>
      <c r="MYO2" s="213"/>
      <c r="MYP2" s="213"/>
      <c r="MYQ2" s="213"/>
      <c r="MYR2" s="213"/>
      <c r="MYS2" s="213"/>
      <c r="MYT2" s="213"/>
      <c r="MYU2" s="213"/>
      <c r="MYV2" s="213"/>
      <c r="MYW2" s="213"/>
      <c r="MYX2" s="213"/>
      <c r="MYY2" s="213"/>
      <c r="MYZ2" s="213"/>
      <c r="MZA2" s="213"/>
      <c r="MZB2" s="213"/>
      <c r="MZC2" s="213"/>
      <c r="MZD2" s="213"/>
      <c r="MZE2" s="213"/>
      <c r="MZF2" s="213"/>
      <c r="MZG2" s="213"/>
      <c r="MZH2" s="213"/>
      <c r="MZI2" s="213"/>
      <c r="MZJ2" s="213"/>
      <c r="MZK2" s="213"/>
      <c r="MZL2" s="213"/>
      <c r="MZM2" s="213"/>
      <c r="MZN2" s="213"/>
      <c r="MZO2" s="213"/>
      <c r="MZP2" s="213"/>
      <c r="MZQ2" s="213"/>
      <c r="MZR2" s="213"/>
      <c r="MZS2" s="213"/>
      <c r="MZT2" s="213"/>
      <c r="MZU2" s="213"/>
      <c r="MZV2" s="213"/>
      <c r="MZW2" s="213"/>
      <c r="MZX2" s="213"/>
      <c r="MZY2" s="213"/>
      <c r="MZZ2" s="213"/>
      <c r="NAA2" s="213"/>
      <c r="NAB2" s="213"/>
      <c r="NAC2" s="213"/>
      <c r="NAD2" s="213"/>
      <c r="NAE2" s="213"/>
      <c r="NAF2" s="213"/>
      <c r="NAG2" s="213"/>
      <c r="NAH2" s="213"/>
      <c r="NAI2" s="213"/>
      <c r="NAJ2" s="213"/>
      <c r="NAK2" s="213"/>
      <c r="NAL2" s="213"/>
      <c r="NAM2" s="213"/>
      <c r="NAN2" s="213"/>
      <c r="NAO2" s="213"/>
      <c r="NAP2" s="213"/>
      <c r="NAQ2" s="213"/>
      <c r="NAR2" s="213"/>
      <c r="NAS2" s="213"/>
      <c r="NAT2" s="213"/>
      <c r="NAU2" s="213"/>
      <c r="NAV2" s="213"/>
      <c r="NAW2" s="213"/>
      <c r="NAX2" s="213"/>
      <c r="NAY2" s="213"/>
      <c r="NAZ2" s="213"/>
      <c r="NBA2" s="213"/>
      <c r="NBB2" s="213"/>
      <c r="NBC2" s="213"/>
      <c r="NBD2" s="213"/>
      <c r="NBE2" s="213"/>
      <c r="NBF2" s="213"/>
      <c r="NBG2" s="213"/>
      <c r="NBH2" s="213"/>
      <c r="NBI2" s="213"/>
      <c r="NBJ2" s="213"/>
      <c r="NBK2" s="213"/>
      <c r="NBL2" s="213"/>
      <c r="NBM2" s="213"/>
      <c r="NBN2" s="213"/>
      <c r="NBO2" s="213"/>
      <c r="NBP2" s="213"/>
      <c r="NBQ2" s="213"/>
      <c r="NBR2" s="213"/>
      <c r="NBS2" s="213"/>
      <c r="NBT2" s="213"/>
      <c r="NBU2" s="213"/>
      <c r="NBV2" s="213"/>
      <c r="NBW2" s="213"/>
      <c r="NBX2" s="213"/>
      <c r="NBY2" s="213"/>
      <c r="NBZ2" s="213"/>
      <c r="NCA2" s="213"/>
      <c r="NCB2" s="213"/>
      <c r="NCC2" s="213"/>
      <c r="NCD2" s="213"/>
      <c r="NCE2" s="213"/>
      <c r="NCF2" s="213"/>
      <c r="NCG2" s="213"/>
      <c r="NCH2" s="213"/>
      <c r="NCI2" s="213"/>
      <c r="NCJ2" s="213"/>
      <c r="NCK2" s="213"/>
      <c r="NCL2" s="213"/>
      <c r="NCM2" s="213"/>
      <c r="NCN2" s="213"/>
      <c r="NCO2" s="213"/>
      <c r="NCP2" s="213"/>
      <c r="NCQ2" s="213"/>
      <c r="NCR2" s="213"/>
      <c r="NCS2" s="213"/>
      <c r="NCT2" s="213"/>
      <c r="NCU2" s="213"/>
      <c r="NCV2" s="213"/>
      <c r="NCW2" s="213"/>
      <c r="NCX2" s="213"/>
      <c r="NCY2" s="213"/>
      <c r="NCZ2" s="213"/>
      <c r="NDA2" s="213"/>
      <c r="NDB2" s="213"/>
      <c r="NDC2" s="213"/>
      <c r="NDD2" s="213"/>
      <c r="NDE2" s="213"/>
      <c r="NDF2" s="213"/>
      <c r="NDG2" s="213"/>
      <c r="NDH2" s="213"/>
      <c r="NDI2" s="213"/>
      <c r="NDJ2" s="213"/>
      <c r="NDK2" s="213"/>
      <c r="NDL2" s="213"/>
      <c r="NDM2" s="213"/>
      <c r="NDN2" s="213"/>
      <c r="NDO2" s="213"/>
      <c r="NDP2" s="213"/>
      <c r="NDQ2" s="213"/>
      <c r="NDR2" s="213"/>
      <c r="NDS2" s="213"/>
      <c r="NDT2" s="213"/>
      <c r="NDU2" s="213"/>
      <c r="NDV2" s="213"/>
      <c r="NDW2" s="213"/>
      <c r="NDX2" s="213"/>
      <c r="NDY2" s="213"/>
      <c r="NDZ2" s="213"/>
      <c r="NEA2" s="213"/>
      <c r="NEB2" s="213"/>
      <c r="NEC2" s="213"/>
      <c r="NED2" s="213"/>
      <c r="NEE2" s="213"/>
      <c r="NEF2" s="213"/>
      <c r="NEG2" s="213"/>
      <c r="NEH2" s="213"/>
      <c r="NEI2" s="213"/>
      <c r="NEJ2" s="213"/>
      <c r="NEK2" s="213"/>
      <c r="NEL2" s="213"/>
      <c r="NEM2" s="213"/>
      <c r="NEN2" s="213"/>
      <c r="NEO2" s="213"/>
      <c r="NEP2" s="213"/>
      <c r="NEQ2" s="213"/>
      <c r="NER2" s="213"/>
      <c r="NES2" s="213"/>
      <c r="NET2" s="213"/>
      <c r="NEU2" s="213"/>
      <c r="NEV2" s="213"/>
      <c r="NEW2" s="213"/>
      <c r="NEX2" s="213"/>
      <c r="NEY2" s="213"/>
      <c r="NEZ2" s="213"/>
      <c r="NFA2" s="213"/>
      <c r="NFB2" s="213"/>
      <c r="NFC2" s="213"/>
      <c r="NFD2" s="213"/>
      <c r="NFE2" s="213"/>
      <c r="NFF2" s="213"/>
      <c r="NFG2" s="213"/>
      <c r="NFH2" s="213"/>
      <c r="NFI2" s="213"/>
      <c r="NFJ2" s="213"/>
      <c r="NFK2" s="213"/>
      <c r="NFL2" s="213"/>
      <c r="NFM2" s="213"/>
      <c r="NFN2" s="213"/>
      <c r="NFO2" s="213"/>
      <c r="NFP2" s="213"/>
      <c r="NFQ2" s="213"/>
      <c r="NFR2" s="213"/>
      <c r="NFS2" s="213"/>
      <c r="NFT2" s="213"/>
      <c r="NFU2" s="213"/>
      <c r="NFV2" s="213"/>
      <c r="NFW2" s="213"/>
      <c r="NFX2" s="213"/>
      <c r="NFY2" s="213"/>
      <c r="NFZ2" s="213"/>
      <c r="NGA2" s="213"/>
      <c r="NGB2" s="213"/>
      <c r="NGC2" s="213"/>
      <c r="NGD2" s="213"/>
      <c r="NGE2" s="213"/>
      <c r="NGF2" s="213"/>
      <c r="NGG2" s="213"/>
      <c r="NGH2" s="213"/>
      <c r="NGI2" s="213"/>
      <c r="NGJ2" s="213"/>
      <c r="NGK2" s="213"/>
      <c r="NGL2" s="213"/>
      <c r="NGM2" s="213"/>
      <c r="NGN2" s="213"/>
      <c r="NGO2" s="213"/>
      <c r="NGP2" s="213"/>
      <c r="NGQ2" s="213"/>
      <c r="NGR2" s="213"/>
      <c r="NGS2" s="213"/>
      <c r="NGT2" s="213"/>
      <c r="NGU2" s="213"/>
      <c r="NGV2" s="213"/>
      <c r="NGW2" s="213"/>
      <c r="NGX2" s="213"/>
      <c r="NGY2" s="213"/>
      <c r="NGZ2" s="213"/>
      <c r="NHA2" s="213"/>
      <c r="NHB2" s="213"/>
      <c r="NHC2" s="213"/>
      <c r="NHD2" s="213"/>
      <c r="NHE2" s="213"/>
      <c r="NHF2" s="213"/>
      <c r="NHG2" s="213"/>
      <c r="NHH2" s="213"/>
      <c r="NHI2" s="213"/>
      <c r="NHJ2" s="213"/>
      <c r="NHK2" s="213"/>
      <c r="NHL2" s="213"/>
      <c r="NHM2" s="213"/>
      <c r="NHN2" s="213"/>
      <c r="NHO2" s="213"/>
      <c r="NHP2" s="213"/>
      <c r="NHQ2" s="213"/>
      <c r="NHR2" s="213"/>
      <c r="NHS2" s="213"/>
      <c r="NHT2" s="213"/>
      <c r="NHU2" s="213"/>
      <c r="NHV2" s="213"/>
      <c r="NHW2" s="213"/>
      <c r="NHX2" s="213"/>
      <c r="NHY2" s="213"/>
      <c r="NHZ2" s="213"/>
      <c r="NIA2" s="213"/>
      <c r="NIB2" s="213"/>
      <c r="NIC2" s="213"/>
      <c r="NID2" s="213"/>
      <c r="NIE2" s="213"/>
      <c r="NIF2" s="213"/>
      <c r="NIG2" s="213"/>
      <c r="NIH2" s="213"/>
      <c r="NII2" s="213"/>
      <c r="NIJ2" s="213"/>
      <c r="NIK2" s="213"/>
      <c r="NIL2" s="213"/>
      <c r="NIM2" s="213"/>
      <c r="NIN2" s="213"/>
      <c r="NIO2" s="213"/>
      <c r="NIP2" s="213"/>
      <c r="NIQ2" s="213"/>
      <c r="NIR2" s="213"/>
      <c r="NIS2" s="213"/>
      <c r="NIT2" s="213"/>
      <c r="NIU2" s="213"/>
      <c r="NIV2" s="213"/>
      <c r="NIW2" s="213"/>
      <c r="NIX2" s="213"/>
      <c r="NIY2" s="213"/>
      <c r="NIZ2" s="213"/>
      <c r="NJA2" s="213"/>
      <c r="NJB2" s="213"/>
      <c r="NJC2" s="213"/>
      <c r="NJD2" s="213"/>
      <c r="NJE2" s="213"/>
      <c r="NJF2" s="213"/>
      <c r="NJG2" s="213"/>
      <c r="NJH2" s="213"/>
      <c r="NJI2" s="213"/>
      <c r="NJJ2" s="213"/>
      <c r="NJK2" s="213"/>
      <c r="NJL2" s="213"/>
      <c r="NJM2" s="213"/>
      <c r="NJN2" s="213"/>
      <c r="NJO2" s="213"/>
      <c r="NJP2" s="213"/>
      <c r="NJQ2" s="213"/>
      <c r="NJR2" s="213"/>
      <c r="NJS2" s="213"/>
      <c r="NJT2" s="213"/>
      <c r="NJU2" s="213"/>
      <c r="NJV2" s="213"/>
      <c r="NJW2" s="213"/>
      <c r="NJX2" s="213"/>
      <c r="NJY2" s="213"/>
      <c r="NJZ2" s="213"/>
      <c r="NKA2" s="213"/>
      <c r="NKB2" s="213"/>
      <c r="NKC2" s="213"/>
      <c r="NKD2" s="213"/>
      <c r="NKE2" s="213"/>
      <c r="NKF2" s="213"/>
      <c r="NKG2" s="213"/>
      <c r="NKH2" s="213"/>
      <c r="NKI2" s="213"/>
      <c r="NKJ2" s="213"/>
      <c r="NKK2" s="213"/>
      <c r="NKL2" s="213"/>
      <c r="NKM2" s="213"/>
      <c r="NKN2" s="213"/>
      <c r="NKO2" s="213"/>
      <c r="NKP2" s="213"/>
      <c r="NKQ2" s="213"/>
      <c r="NKR2" s="213"/>
      <c r="NKS2" s="213"/>
      <c r="NKT2" s="213"/>
      <c r="NKU2" s="213"/>
      <c r="NKV2" s="213"/>
      <c r="NKW2" s="213"/>
      <c r="NKX2" s="213"/>
      <c r="NKY2" s="213"/>
      <c r="NKZ2" s="213"/>
      <c r="NLA2" s="213"/>
      <c r="NLB2" s="213"/>
      <c r="NLC2" s="213"/>
      <c r="NLD2" s="213"/>
      <c r="NLE2" s="213"/>
      <c r="NLF2" s="213"/>
      <c r="NLG2" s="213"/>
      <c r="NLH2" s="213"/>
      <c r="NLI2" s="213"/>
      <c r="NLJ2" s="213"/>
      <c r="NLK2" s="213"/>
      <c r="NLL2" s="213"/>
      <c r="NLM2" s="213"/>
      <c r="NLN2" s="213"/>
      <c r="NLO2" s="213"/>
      <c r="NLP2" s="213"/>
      <c r="NLQ2" s="213"/>
      <c r="NLR2" s="213"/>
      <c r="NLS2" s="213"/>
      <c r="NLT2" s="213"/>
      <c r="NLU2" s="213"/>
      <c r="NLV2" s="213"/>
      <c r="NLW2" s="213"/>
      <c r="NLX2" s="213"/>
      <c r="NLY2" s="213"/>
      <c r="NLZ2" s="213"/>
      <c r="NMA2" s="213"/>
      <c r="NMB2" s="213"/>
      <c r="NMC2" s="213"/>
      <c r="NMD2" s="213"/>
      <c r="NME2" s="213"/>
      <c r="NMF2" s="213"/>
      <c r="NMG2" s="213"/>
      <c r="NMH2" s="213"/>
      <c r="NMI2" s="213"/>
      <c r="NMJ2" s="213"/>
      <c r="NMK2" s="213"/>
      <c r="NML2" s="213"/>
      <c r="NMM2" s="213"/>
      <c r="NMN2" s="213"/>
      <c r="NMO2" s="213"/>
      <c r="NMP2" s="213"/>
      <c r="NMQ2" s="213"/>
      <c r="NMR2" s="213"/>
      <c r="NMS2" s="213"/>
      <c r="NMT2" s="213"/>
      <c r="NMU2" s="213"/>
      <c r="NMV2" s="213"/>
      <c r="NMW2" s="213"/>
      <c r="NMX2" s="213"/>
      <c r="NMY2" s="213"/>
      <c r="NMZ2" s="213"/>
      <c r="NNA2" s="213"/>
      <c r="NNB2" s="213"/>
      <c r="NNC2" s="213"/>
      <c r="NND2" s="213"/>
      <c r="NNE2" s="213"/>
      <c r="NNF2" s="213"/>
      <c r="NNG2" s="213"/>
      <c r="NNH2" s="213"/>
      <c r="NNI2" s="213"/>
      <c r="NNJ2" s="213"/>
      <c r="NNK2" s="213"/>
      <c r="NNL2" s="213"/>
      <c r="NNM2" s="213"/>
      <c r="NNN2" s="213"/>
      <c r="NNO2" s="213"/>
      <c r="NNP2" s="213"/>
      <c r="NNQ2" s="213"/>
      <c r="NNR2" s="213"/>
      <c r="NNS2" s="213"/>
      <c r="NNT2" s="213"/>
      <c r="NNU2" s="213"/>
      <c r="NNV2" s="213"/>
      <c r="NNW2" s="213"/>
      <c r="NNX2" s="213"/>
      <c r="NNY2" s="213"/>
      <c r="NNZ2" s="213"/>
      <c r="NOA2" s="213"/>
      <c r="NOB2" s="213"/>
      <c r="NOC2" s="213"/>
      <c r="NOD2" s="213"/>
      <c r="NOE2" s="213"/>
      <c r="NOF2" s="213"/>
      <c r="NOG2" s="213"/>
      <c r="NOH2" s="213"/>
      <c r="NOI2" s="213"/>
      <c r="NOJ2" s="213"/>
      <c r="NOK2" s="213"/>
      <c r="NOL2" s="213"/>
      <c r="NOM2" s="213"/>
      <c r="NON2" s="213"/>
      <c r="NOO2" s="213"/>
      <c r="NOP2" s="213"/>
      <c r="NOQ2" s="213"/>
      <c r="NOR2" s="213"/>
      <c r="NOS2" s="213"/>
      <c r="NOT2" s="213"/>
      <c r="NOU2" s="213"/>
      <c r="NOV2" s="213"/>
      <c r="NOW2" s="213"/>
      <c r="NOX2" s="213"/>
      <c r="NOY2" s="213"/>
      <c r="NOZ2" s="213"/>
      <c r="NPA2" s="213"/>
      <c r="NPB2" s="213"/>
      <c r="NPC2" s="213"/>
      <c r="NPD2" s="213"/>
      <c r="NPE2" s="213"/>
      <c r="NPF2" s="213"/>
      <c r="NPG2" s="213"/>
      <c r="NPH2" s="213"/>
      <c r="NPI2" s="213"/>
      <c r="NPJ2" s="213"/>
      <c r="NPK2" s="213"/>
      <c r="NPL2" s="213"/>
      <c r="NPM2" s="213"/>
      <c r="NPN2" s="213"/>
      <c r="NPO2" s="213"/>
      <c r="NPP2" s="213"/>
      <c r="NPQ2" s="213"/>
      <c r="NPR2" s="213"/>
      <c r="NPS2" s="213"/>
      <c r="NPT2" s="213"/>
      <c r="NPU2" s="213"/>
      <c r="NPV2" s="213"/>
      <c r="NPW2" s="213"/>
      <c r="NPX2" s="213"/>
      <c r="NPY2" s="213"/>
      <c r="NPZ2" s="213"/>
      <c r="NQA2" s="213"/>
      <c r="NQB2" s="213"/>
      <c r="NQC2" s="213"/>
      <c r="NQD2" s="213"/>
      <c r="NQE2" s="213"/>
      <c r="NQF2" s="213"/>
      <c r="NQG2" s="213"/>
      <c r="NQH2" s="213"/>
      <c r="NQI2" s="213"/>
      <c r="NQJ2" s="213"/>
      <c r="NQK2" s="213"/>
      <c r="NQL2" s="213"/>
      <c r="NQM2" s="213"/>
      <c r="NQN2" s="213"/>
      <c r="NQO2" s="213"/>
      <c r="NQP2" s="213"/>
      <c r="NQQ2" s="213"/>
      <c r="NQR2" s="213"/>
      <c r="NQS2" s="213"/>
      <c r="NQT2" s="213"/>
      <c r="NQU2" s="213"/>
      <c r="NQV2" s="213"/>
      <c r="NQW2" s="213"/>
      <c r="NQX2" s="213"/>
      <c r="NQY2" s="213"/>
      <c r="NQZ2" s="213"/>
      <c r="NRA2" s="213"/>
      <c r="NRB2" s="213"/>
      <c r="NRC2" s="213"/>
      <c r="NRD2" s="213"/>
      <c r="NRE2" s="213"/>
      <c r="NRF2" s="213"/>
      <c r="NRG2" s="213"/>
      <c r="NRH2" s="213"/>
      <c r="NRI2" s="213"/>
      <c r="NRJ2" s="213"/>
      <c r="NRK2" s="213"/>
      <c r="NRL2" s="213"/>
      <c r="NRM2" s="213"/>
      <c r="NRN2" s="213"/>
      <c r="NRO2" s="213"/>
      <c r="NRP2" s="213"/>
      <c r="NRQ2" s="213"/>
      <c r="NRR2" s="213"/>
      <c r="NRS2" s="213"/>
      <c r="NRT2" s="213"/>
      <c r="NRU2" s="213"/>
      <c r="NRV2" s="213"/>
      <c r="NRW2" s="213"/>
      <c r="NRX2" s="213"/>
      <c r="NRY2" s="213"/>
      <c r="NRZ2" s="213"/>
      <c r="NSA2" s="213"/>
      <c r="NSB2" s="213"/>
      <c r="NSC2" s="213"/>
      <c r="NSD2" s="213"/>
      <c r="NSE2" s="213"/>
      <c r="NSF2" s="213"/>
      <c r="NSG2" s="213"/>
      <c r="NSH2" s="213"/>
      <c r="NSI2" s="213"/>
      <c r="NSJ2" s="213"/>
      <c r="NSK2" s="213"/>
      <c r="NSL2" s="213"/>
      <c r="NSM2" s="213"/>
      <c r="NSN2" s="213"/>
      <c r="NSO2" s="213"/>
      <c r="NSP2" s="213"/>
      <c r="NSQ2" s="213"/>
      <c r="NSR2" s="213"/>
      <c r="NSS2" s="213"/>
      <c r="NST2" s="213"/>
      <c r="NSU2" s="213"/>
      <c r="NSV2" s="213"/>
      <c r="NSW2" s="213"/>
      <c r="NSX2" s="213"/>
      <c r="NSY2" s="213"/>
      <c r="NSZ2" s="213"/>
      <c r="NTA2" s="213"/>
      <c r="NTB2" s="213"/>
      <c r="NTC2" s="213"/>
      <c r="NTD2" s="213"/>
      <c r="NTE2" s="213"/>
      <c r="NTF2" s="213"/>
      <c r="NTG2" s="213"/>
      <c r="NTH2" s="213"/>
      <c r="NTI2" s="213"/>
      <c r="NTJ2" s="213"/>
      <c r="NTK2" s="213"/>
      <c r="NTL2" s="213"/>
      <c r="NTM2" s="213"/>
      <c r="NTN2" s="213"/>
      <c r="NTO2" s="213"/>
      <c r="NTP2" s="213"/>
      <c r="NTQ2" s="213"/>
      <c r="NTR2" s="213"/>
      <c r="NTS2" s="213"/>
      <c r="NTT2" s="213"/>
      <c r="NTU2" s="213"/>
      <c r="NTV2" s="213"/>
      <c r="NTW2" s="213"/>
      <c r="NTX2" s="213"/>
      <c r="NTY2" s="213"/>
      <c r="NTZ2" s="213"/>
      <c r="NUA2" s="213"/>
      <c r="NUB2" s="213"/>
      <c r="NUC2" s="213"/>
      <c r="NUD2" s="213"/>
      <c r="NUE2" s="213"/>
      <c r="NUF2" s="213"/>
      <c r="NUG2" s="213"/>
      <c r="NUH2" s="213"/>
      <c r="NUI2" s="213"/>
      <c r="NUJ2" s="213"/>
      <c r="NUK2" s="213"/>
      <c r="NUL2" s="213"/>
      <c r="NUM2" s="213"/>
      <c r="NUN2" s="213"/>
      <c r="NUO2" s="213"/>
      <c r="NUP2" s="213"/>
      <c r="NUQ2" s="213"/>
      <c r="NUR2" s="213"/>
      <c r="NUS2" s="213"/>
      <c r="NUT2" s="213"/>
      <c r="NUU2" s="213"/>
      <c r="NUV2" s="213"/>
      <c r="NUW2" s="213"/>
      <c r="NUX2" s="213"/>
      <c r="NUY2" s="213"/>
      <c r="NUZ2" s="213"/>
      <c r="NVA2" s="213"/>
      <c r="NVB2" s="213"/>
      <c r="NVC2" s="213"/>
      <c r="NVD2" s="213"/>
      <c r="NVE2" s="213"/>
      <c r="NVF2" s="213"/>
      <c r="NVG2" s="213"/>
      <c r="NVH2" s="213"/>
      <c r="NVI2" s="213"/>
      <c r="NVJ2" s="213"/>
      <c r="NVK2" s="213"/>
      <c r="NVL2" s="213"/>
      <c r="NVM2" s="213"/>
      <c r="NVN2" s="213"/>
      <c r="NVO2" s="213"/>
      <c r="NVP2" s="213"/>
      <c r="NVQ2" s="213"/>
      <c r="NVR2" s="213"/>
      <c r="NVS2" s="213"/>
      <c r="NVT2" s="213"/>
      <c r="NVU2" s="213"/>
      <c r="NVV2" s="213"/>
      <c r="NVW2" s="213"/>
      <c r="NVX2" s="213"/>
      <c r="NVY2" s="213"/>
      <c r="NVZ2" s="213"/>
      <c r="NWA2" s="213"/>
      <c r="NWB2" s="213"/>
      <c r="NWC2" s="213"/>
      <c r="NWD2" s="213"/>
      <c r="NWE2" s="213"/>
      <c r="NWF2" s="213"/>
      <c r="NWG2" s="213"/>
      <c r="NWH2" s="213"/>
      <c r="NWI2" s="213"/>
      <c r="NWJ2" s="213"/>
      <c r="NWK2" s="213"/>
      <c r="NWL2" s="213"/>
      <c r="NWM2" s="213"/>
      <c r="NWN2" s="213"/>
      <c r="NWO2" s="213"/>
      <c r="NWP2" s="213"/>
      <c r="NWQ2" s="213"/>
      <c r="NWR2" s="213"/>
      <c r="NWS2" s="213"/>
      <c r="NWT2" s="213"/>
      <c r="NWU2" s="213"/>
      <c r="NWV2" s="213"/>
      <c r="NWW2" s="213"/>
      <c r="NWX2" s="213"/>
      <c r="NWY2" s="213"/>
      <c r="NWZ2" s="213"/>
      <c r="NXA2" s="213"/>
      <c r="NXB2" s="213"/>
      <c r="NXC2" s="213"/>
      <c r="NXD2" s="213"/>
      <c r="NXE2" s="213"/>
      <c r="NXF2" s="213"/>
      <c r="NXG2" s="213"/>
      <c r="NXH2" s="213"/>
      <c r="NXI2" s="213"/>
      <c r="NXJ2" s="213"/>
      <c r="NXK2" s="213"/>
      <c r="NXL2" s="213"/>
      <c r="NXM2" s="213"/>
      <c r="NXN2" s="213"/>
      <c r="NXO2" s="213"/>
      <c r="NXP2" s="213"/>
      <c r="NXQ2" s="213"/>
      <c r="NXR2" s="213"/>
      <c r="NXS2" s="213"/>
      <c r="NXT2" s="213"/>
      <c r="NXU2" s="213"/>
      <c r="NXV2" s="213"/>
      <c r="NXW2" s="213"/>
      <c r="NXX2" s="213"/>
      <c r="NXY2" s="213"/>
      <c r="NXZ2" s="213"/>
      <c r="NYA2" s="213"/>
      <c r="NYB2" s="213"/>
      <c r="NYC2" s="213"/>
      <c r="NYD2" s="213"/>
      <c r="NYE2" s="213"/>
      <c r="NYF2" s="213"/>
      <c r="NYG2" s="213"/>
      <c r="NYH2" s="213"/>
      <c r="NYI2" s="213"/>
      <c r="NYJ2" s="213"/>
      <c r="NYK2" s="213"/>
      <c r="NYL2" s="213"/>
      <c r="NYM2" s="213"/>
      <c r="NYN2" s="213"/>
      <c r="NYO2" s="213"/>
      <c r="NYP2" s="213"/>
      <c r="NYQ2" s="213"/>
      <c r="NYR2" s="213"/>
      <c r="NYS2" s="213"/>
      <c r="NYT2" s="213"/>
      <c r="NYU2" s="213"/>
      <c r="NYV2" s="213"/>
      <c r="NYW2" s="213"/>
      <c r="NYX2" s="213"/>
      <c r="NYY2" s="213"/>
      <c r="NYZ2" s="213"/>
      <c r="NZA2" s="213"/>
      <c r="NZB2" s="213"/>
      <c r="NZC2" s="213"/>
      <c r="NZD2" s="213"/>
      <c r="NZE2" s="213"/>
      <c r="NZF2" s="213"/>
      <c r="NZG2" s="213"/>
      <c r="NZH2" s="213"/>
      <c r="NZI2" s="213"/>
      <c r="NZJ2" s="213"/>
      <c r="NZK2" s="213"/>
      <c r="NZL2" s="213"/>
      <c r="NZM2" s="213"/>
      <c r="NZN2" s="213"/>
      <c r="NZO2" s="213"/>
      <c r="NZP2" s="213"/>
      <c r="NZQ2" s="213"/>
      <c r="NZR2" s="213"/>
      <c r="NZS2" s="213"/>
      <c r="NZT2" s="213"/>
      <c r="NZU2" s="213"/>
      <c r="NZV2" s="213"/>
      <c r="NZW2" s="213"/>
      <c r="NZX2" s="213"/>
      <c r="NZY2" s="213"/>
      <c r="NZZ2" s="213"/>
      <c r="OAA2" s="213"/>
      <c r="OAB2" s="213"/>
      <c r="OAC2" s="213"/>
      <c r="OAD2" s="213"/>
      <c r="OAE2" s="213"/>
      <c r="OAF2" s="213"/>
      <c r="OAG2" s="213"/>
      <c r="OAH2" s="213"/>
      <c r="OAI2" s="213"/>
      <c r="OAJ2" s="213"/>
      <c r="OAK2" s="213"/>
      <c r="OAL2" s="213"/>
      <c r="OAM2" s="213"/>
      <c r="OAN2" s="213"/>
      <c r="OAO2" s="213"/>
      <c r="OAP2" s="213"/>
      <c r="OAQ2" s="213"/>
      <c r="OAR2" s="213"/>
      <c r="OAS2" s="213"/>
      <c r="OAT2" s="213"/>
      <c r="OAU2" s="213"/>
      <c r="OAV2" s="213"/>
      <c r="OAW2" s="213"/>
      <c r="OAX2" s="213"/>
      <c r="OAY2" s="213"/>
      <c r="OAZ2" s="213"/>
      <c r="OBA2" s="213"/>
      <c r="OBB2" s="213"/>
      <c r="OBC2" s="213"/>
      <c r="OBD2" s="213"/>
      <c r="OBE2" s="213"/>
      <c r="OBF2" s="213"/>
      <c r="OBG2" s="213"/>
      <c r="OBH2" s="213"/>
      <c r="OBI2" s="213"/>
      <c r="OBJ2" s="213"/>
      <c r="OBK2" s="213"/>
      <c r="OBL2" s="213"/>
      <c r="OBM2" s="213"/>
      <c r="OBN2" s="213"/>
      <c r="OBO2" s="213"/>
      <c r="OBP2" s="213"/>
      <c r="OBQ2" s="213"/>
      <c r="OBR2" s="213"/>
      <c r="OBS2" s="213"/>
      <c r="OBT2" s="213"/>
      <c r="OBU2" s="213"/>
      <c r="OBV2" s="213"/>
      <c r="OBW2" s="213"/>
      <c r="OBX2" s="213"/>
      <c r="OBY2" s="213"/>
      <c r="OBZ2" s="213"/>
      <c r="OCA2" s="213"/>
      <c r="OCB2" s="213"/>
      <c r="OCC2" s="213"/>
      <c r="OCD2" s="213"/>
      <c r="OCE2" s="213"/>
      <c r="OCF2" s="213"/>
      <c r="OCG2" s="213"/>
      <c r="OCH2" s="213"/>
      <c r="OCI2" s="213"/>
      <c r="OCJ2" s="213"/>
      <c r="OCK2" s="213"/>
      <c r="OCL2" s="213"/>
      <c r="OCM2" s="213"/>
      <c r="OCN2" s="213"/>
      <c r="OCO2" s="213"/>
      <c r="OCP2" s="213"/>
      <c r="OCQ2" s="213"/>
      <c r="OCR2" s="213"/>
      <c r="OCS2" s="213"/>
      <c r="OCT2" s="213"/>
      <c r="OCU2" s="213"/>
      <c r="OCV2" s="213"/>
      <c r="OCW2" s="213"/>
      <c r="OCX2" s="213"/>
      <c r="OCY2" s="213"/>
      <c r="OCZ2" s="213"/>
      <c r="ODA2" s="213"/>
      <c r="ODB2" s="213"/>
      <c r="ODC2" s="213"/>
      <c r="ODD2" s="213"/>
      <c r="ODE2" s="213"/>
      <c r="ODF2" s="213"/>
      <c r="ODG2" s="213"/>
      <c r="ODH2" s="213"/>
      <c r="ODI2" s="213"/>
      <c r="ODJ2" s="213"/>
      <c r="ODK2" s="213"/>
      <c r="ODL2" s="213"/>
      <c r="ODM2" s="213"/>
      <c r="ODN2" s="213"/>
      <c r="ODO2" s="213"/>
      <c r="ODP2" s="213"/>
      <c r="ODQ2" s="213"/>
      <c r="ODR2" s="213"/>
      <c r="ODS2" s="213"/>
      <c r="ODT2" s="213"/>
      <c r="ODU2" s="213"/>
      <c r="ODV2" s="213"/>
      <c r="ODW2" s="213"/>
      <c r="ODX2" s="213"/>
      <c r="ODY2" s="213"/>
      <c r="ODZ2" s="213"/>
      <c r="OEA2" s="213"/>
      <c r="OEB2" s="213"/>
      <c r="OEC2" s="213"/>
      <c r="OED2" s="213"/>
      <c r="OEE2" s="213"/>
      <c r="OEF2" s="213"/>
      <c r="OEG2" s="213"/>
      <c r="OEH2" s="213"/>
      <c r="OEI2" s="213"/>
      <c r="OEJ2" s="213"/>
      <c r="OEK2" s="213"/>
      <c r="OEL2" s="213"/>
      <c r="OEM2" s="213"/>
      <c r="OEN2" s="213"/>
      <c r="OEO2" s="213"/>
      <c r="OEP2" s="213"/>
      <c r="OEQ2" s="213"/>
      <c r="OER2" s="213"/>
      <c r="OES2" s="213"/>
      <c r="OET2" s="213"/>
      <c r="OEU2" s="213"/>
      <c r="OEV2" s="213"/>
      <c r="OEW2" s="213"/>
      <c r="OEX2" s="213"/>
      <c r="OEY2" s="213"/>
      <c r="OEZ2" s="213"/>
      <c r="OFA2" s="213"/>
      <c r="OFB2" s="213"/>
      <c r="OFC2" s="213"/>
      <c r="OFD2" s="213"/>
      <c r="OFE2" s="213"/>
      <c r="OFF2" s="213"/>
      <c r="OFG2" s="213"/>
      <c r="OFH2" s="213"/>
      <c r="OFI2" s="213"/>
      <c r="OFJ2" s="213"/>
      <c r="OFK2" s="213"/>
      <c r="OFL2" s="213"/>
      <c r="OFM2" s="213"/>
      <c r="OFN2" s="213"/>
      <c r="OFO2" s="213"/>
      <c r="OFP2" s="213"/>
      <c r="OFQ2" s="213"/>
      <c r="OFR2" s="213"/>
      <c r="OFS2" s="213"/>
      <c r="OFT2" s="213"/>
      <c r="OFU2" s="213"/>
      <c r="OFV2" s="213"/>
      <c r="OFW2" s="213"/>
      <c r="OFX2" s="213"/>
      <c r="OFY2" s="213"/>
      <c r="OFZ2" s="213"/>
      <c r="OGA2" s="213"/>
      <c r="OGB2" s="213"/>
      <c r="OGC2" s="213"/>
      <c r="OGD2" s="213"/>
      <c r="OGE2" s="213"/>
      <c r="OGF2" s="213"/>
      <c r="OGG2" s="213"/>
      <c r="OGH2" s="213"/>
      <c r="OGI2" s="213"/>
      <c r="OGJ2" s="213"/>
      <c r="OGK2" s="213"/>
      <c r="OGL2" s="213"/>
      <c r="OGM2" s="213"/>
      <c r="OGN2" s="213"/>
      <c r="OGO2" s="213"/>
      <c r="OGP2" s="213"/>
      <c r="OGQ2" s="213"/>
      <c r="OGR2" s="213"/>
      <c r="OGS2" s="213"/>
      <c r="OGT2" s="213"/>
      <c r="OGU2" s="213"/>
      <c r="OGV2" s="213"/>
      <c r="OGW2" s="213"/>
      <c r="OGX2" s="213"/>
      <c r="OGY2" s="213"/>
      <c r="OGZ2" s="213"/>
      <c r="OHA2" s="213"/>
      <c r="OHB2" s="213"/>
      <c r="OHC2" s="213"/>
      <c r="OHD2" s="213"/>
      <c r="OHE2" s="213"/>
      <c r="OHF2" s="213"/>
      <c r="OHG2" s="213"/>
      <c r="OHH2" s="213"/>
      <c r="OHI2" s="213"/>
      <c r="OHJ2" s="213"/>
      <c r="OHK2" s="213"/>
      <c r="OHL2" s="213"/>
      <c r="OHM2" s="213"/>
      <c r="OHN2" s="213"/>
      <c r="OHO2" s="213"/>
      <c r="OHP2" s="213"/>
      <c r="OHQ2" s="213"/>
      <c r="OHR2" s="213"/>
      <c r="OHS2" s="213"/>
      <c r="OHT2" s="213"/>
      <c r="OHU2" s="213"/>
      <c r="OHV2" s="213"/>
      <c r="OHW2" s="213"/>
      <c r="OHX2" s="213"/>
      <c r="OHY2" s="213"/>
      <c r="OHZ2" s="213"/>
      <c r="OIA2" s="213"/>
      <c r="OIB2" s="213"/>
      <c r="OIC2" s="213"/>
      <c r="OID2" s="213"/>
      <c r="OIE2" s="213"/>
      <c r="OIF2" s="213"/>
      <c r="OIG2" s="213"/>
      <c r="OIH2" s="213"/>
      <c r="OII2" s="213"/>
      <c r="OIJ2" s="213"/>
      <c r="OIK2" s="213"/>
      <c r="OIL2" s="213"/>
      <c r="OIM2" s="213"/>
      <c r="OIN2" s="213"/>
      <c r="OIO2" s="213"/>
      <c r="OIP2" s="213"/>
      <c r="OIQ2" s="213"/>
      <c r="OIR2" s="213"/>
      <c r="OIS2" s="213"/>
      <c r="OIT2" s="213"/>
      <c r="OIU2" s="213"/>
      <c r="OIV2" s="213"/>
      <c r="OIW2" s="213"/>
      <c r="OIX2" s="213"/>
      <c r="OIY2" s="213"/>
      <c r="OIZ2" s="213"/>
      <c r="OJA2" s="213"/>
      <c r="OJB2" s="213"/>
      <c r="OJC2" s="213"/>
      <c r="OJD2" s="213"/>
      <c r="OJE2" s="213"/>
      <c r="OJF2" s="213"/>
      <c r="OJG2" s="213"/>
      <c r="OJH2" s="213"/>
      <c r="OJI2" s="213"/>
      <c r="OJJ2" s="213"/>
      <c r="OJK2" s="213"/>
      <c r="OJL2" s="213"/>
      <c r="OJM2" s="213"/>
      <c r="OJN2" s="213"/>
      <c r="OJO2" s="213"/>
      <c r="OJP2" s="213"/>
      <c r="OJQ2" s="213"/>
      <c r="OJR2" s="213"/>
      <c r="OJS2" s="213"/>
      <c r="OJT2" s="213"/>
      <c r="OJU2" s="213"/>
      <c r="OJV2" s="213"/>
      <c r="OJW2" s="213"/>
      <c r="OJX2" s="213"/>
      <c r="OJY2" s="213"/>
      <c r="OJZ2" s="213"/>
      <c r="OKA2" s="213"/>
      <c r="OKB2" s="213"/>
      <c r="OKC2" s="213"/>
      <c r="OKD2" s="213"/>
      <c r="OKE2" s="213"/>
      <c r="OKF2" s="213"/>
      <c r="OKG2" s="213"/>
      <c r="OKH2" s="213"/>
      <c r="OKI2" s="213"/>
      <c r="OKJ2" s="213"/>
      <c r="OKK2" s="213"/>
      <c r="OKL2" s="213"/>
      <c r="OKM2" s="213"/>
      <c r="OKN2" s="213"/>
      <c r="OKO2" s="213"/>
      <c r="OKP2" s="213"/>
      <c r="OKQ2" s="213"/>
      <c r="OKR2" s="213"/>
      <c r="OKS2" s="213"/>
      <c r="OKT2" s="213"/>
      <c r="OKU2" s="213"/>
      <c r="OKV2" s="213"/>
      <c r="OKW2" s="213"/>
      <c r="OKX2" s="213"/>
      <c r="OKY2" s="213"/>
      <c r="OKZ2" s="213"/>
      <c r="OLA2" s="213"/>
      <c r="OLB2" s="213"/>
      <c r="OLC2" s="213"/>
      <c r="OLD2" s="213"/>
      <c r="OLE2" s="213"/>
      <c r="OLF2" s="213"/>
      <c r="OLG2" s="213"/>
      <c r="OLH2" s="213"/>
      <c r="OLI2" s="213"/>
      <c r="OLJ2" s="213"/>
      <c r="OLK2" s="213"/>
      <c r="OLL2" s="213"/>
      <c r="OLM2" s="213"/>
      <c r="OLN2" s="213"/>
      <c r="OLO2" s="213"/>
      <c r="OLP2" s="213"/>
      <c r="OLQ2" s="213"/>
      <c r="OLR2" s="213"/>
      <c r="OLS2" s="213"/>
      <c r="OLT2" s="213"/>
      <c r="OLU2" s="213"/>
      <c r="OLV2" s="213"/>
      <c r="OLW2" s="213"/>
      <c r="OLX2" s="213"/>
      <c r="OLY2" s="213"/>
      <c r="OLZ2" s="213"/>
      <c r="OMA2" s="213"/>
      <c r="OMB2" s="213"/>
      <c r="OMC2" s="213"/>
      <c r="OMD2" s="213"/>
      <c r="OME2" s="213"/>
      <c r="OMF2" s="213"/>
      <c r="OMG2" s="213"/>
      <c r="OMH2" s="213"/>
      <c r="OMI2" s="213"/>
      <c r="OMJ2" s="213"/>
      <c r="OMK2" s="213"/>
      <c r="OML2" s="213"/>
      <c r="OMM2" s="213"/>
      <c r="OMN2" s="213"/>
      <c r="OMO2" s="213"/>
      <c r="OMP2" s="213"/>
      <c r="OMQ2" s="213"/>
      <c r="OMR2" s="213"/>
      <c r="OMS2" s="213"/>
      <c r="OMT2" s="213"/>
      <c r="OMU2" s="213"/>
      <c r="OMV2" s="213"/>
      <c r="OMW2" s="213"/>
      <c r="OMX2" s="213"/>
      <c r="OMY2" s="213"/>
      <c r="OMZ2" s="213"/>
      <c r="ONA2" s="213"/>
      <c r="ONB2" s="213"/>
      <c r="ONC2" s="213"/>
      <c r="OND2" s="213"/>
      <c r="ONE2" s="213"/>
      <c r="ONF2" s="213"/>
      <c r="ONG2" s="213"/>
      <c r="ONH2" s="213"/>
      <c r="ONI2" s="213"/>
      <c r="ONJ2" s="213"/>
      <c r="ONK2" s="213"/>
      <c r="ONL2" s="213"/>
      <c r="ONM2" s="213"/>
      <c r="ONN2" s="213"/>
      <c r="ONO2" s="213"/>
      <c r="ONP2" s="213"/>
      <c r="ONQ2" s="213"/>
      <c r="ONR2" s="213"/>
      <c r="ONS2" s="213"/>
      <c r="ONT2" s="213"/>
      <c r="ONU2" s="213"/>
      <c r="ONV2" s="213"/>
      <c r="ONW2" s="213"/>
      <c r="ONX2" s="213"/>
      <c r="ONY2" s="213"/>
      <c r="ONZ2" s="213"/>
      <c r="OOA2" s="213"/>
      <c r="OOB2" s="213"/>
      <c r="OOC2" s="213"/>
      <c r="OOD2" s="213"/>
      <c r="OOE2" s="213"/>
      <c r="OOF2" s="213"/>
      <c r="OOG2" s="213"/>
      <c r="OOH2" s="213"/>
      <c r="OOI2" s="213"/>
      <c r="OOJ2" s="213"/>
      <c r="OOK2" s="213"/>
      <c r="OOL2" s="213"/>
      <c r="OOM2" s="213"/>
      <c r="OON2" s="213"/>
      <c r="OOO2" s="213"/>
      <c r="OOP2" s="213"/>
      <c r="OOQ2" s="213"/>
      <c r="OOR2" s="213"/>
      <c r="OOS2" s="213"/>
      <c r="OOT2" s="213"/>
      <c r="OOU2" s="213"/>
      <c r="OOV2" s="213"/>
      <c r="OOW2" s="213"/>
      <c r="OOX2" s="213"/>
      <c r="OOY2" s="213"/>
      <c r="OOZ2" s="213"/>
      <c r="OPA2" s="213"/>
      <c r="OPB2" s="213"/>
      <c r="OPC2" s="213"/>
      <c r="OPD2" s="213"/>
      <c r="OPE2" s="213"/>
      <c r="OPF2" s="213"/>
      <c r="OPG2" s="213"/>
      <c r="OPH2" s="213"/>
      <c r="OPI2" s="213"/>
      <c r="OPJ2" s="213"/>
      <c r="OPK2" s="213"/>
      <c r="OPL2" s="213"/>
      <c r="OPM2" s="213"/>
      <c r="OPN2" s="213"/>
      <c r="OPO2" s="213"/>
      <c r="OPP2" s="213"/>
      <c r="OPQ2" s="213"/>
      <c r="OPR2" s="213"/>
      <c r="OPS2" s="213"/>
      <c r="OPT2" s="213"/>
      <c r="OPU2" s="213"/>
      <c r="OPV2" s="213"/>
      <c r="OPW2" s="213"/>
      <c r="OPX2" s="213"/>
      <c r="OPY2" s="213"/>
      <c r="OPZ2" s="213"/>
      <c r="OQA2" s="213"/>
      <c r="OQB2" s="213"/>
      <c r="OQC2" s="213"/>
      <c r="OQD2" s="213"/>
      <c r="OQE2" s="213"/>
      <c r="OQF2" s="213"/>
      <c r="OQG2" s="213"/>
      <c r="OQH2" s="213"/>
      <c r="OQI2" s="213"/>
      <c r="OQJ2" s="213"/>
      <c r="OQK2" s="213"/>
      <c r="OQL2" s="213"/>
      <c r="OQM2" s="213"/>
      <c r="OQN2" s="213"/>
      <c r="OQO2" s="213"/>
      <c r="OQP2" s="213"/>
      <c r="OQQ2" s="213"/>
      <c r="OQR2" s="213"/>
      <c r="OQS2" s="213"/>
      <c r="OQT2" s="213"/>
      <c r="OQU2" s="213"/>
      <c r="OQV2" s="213"/>
      <c r="OQW2" s="213"/>
      <c r="OQX2" s="213"/>
      <c r="OQY2" s="213"/>
      <c r="OQZ2" s="213"/>
      <c r="ORA2" s="213"/>
      <c r="ORB2" s="213"/>
      <c r="ORC2" s="213"/>
      <c r="ORD2" s="213"/>
      <c r="ORE2" s="213"/>
      <c r="ORF2" s="213"/>
      <c r="ORG2" s="213"/>
      <c r="ORH2" s="213"/>
      <c r="ORI2" s="213"/>
      <c r="ORJ2" s="213"/>
      <c r="ORK2" s="213"/>
      <c r="ORL2" s="213"/>
      <c r="ORM2" s="213"/>
      <c r="ORN2" s="213"/>
      <c r="ORO2" s="213"/>
      <c r="ORP2" s="213"/>
      <c r="ORQ2" s="213"/>
      <c r="ORR2" s="213"/>
      <c r="ORS2" s="213"/>
      <c r="ORT2" s="213"/>
      <c r="ORU2" s="213"/>
      <c r="ORV2" s="213"/>
      <c r="ORW2" s="213"/>
      <c r="ORX2" s="213"/>
      <c r="ORY2" s="213"/>
      <c r="ORZ2" s="213"/>
      <c r="OSA2" s="213"/>
      <c r="OSB2" s="213"/>
      <c r="OSC2" s="213"/>
      <c r="OSD2" s="213"/>
      <c r="OSE2" s="213"/>
      <c r="OSF2" s="213"/>
      <c r="OSG2" s="213"/>
      <c r="OSH2" s="213"/>
      <c r="OSI2" s="213"/>
      <c r="OSJ2" s="213"/>
      <c r="OSK2" s="213"/>
      <c r="OSL2" s="213"/>
      <c r="OSM2" s="213"/>
      <c r="OSN2" s="213"/>
      <c r="OSO2" s="213"/>
      <c r="OSP2" s="213"/>
      <c r="OSQ2" s="213"/>
      <c r="OSR2" s="213"/>
      <c r="OSS2" s="213"/>
      <c r="OST2" s="213"/>
      <c r="OSU2" s="213"/>
      <c r="OSV2" s="213"/>
      <c r="OSW2" s="213"/>
      <c r="OSX2" s="213"/>
      <c r="OSY2" s="213"/>
      <c r="OSZ2" s="213"/>
      <c r="OTA2" s="213"/>
      <c r="OTB2" s="213"/>
      <c r="OTC2" s="213"/>
      <c r="OTD2" s="213"/>
      <c r="OTE2" s="213"/>
      <c r="OTF2" s="213"/>
      <c r="OTG2" s="213"/>
      <c r="OTH2" s="213"/>
      <c r="OTI2" s="213"/>
      <c r="OTJ2" s="213"/>
      <c r="OTK2" s="213"/>
      <c r="OTL2" s="213"/>
      <c r="OTM2" s="213"/>
      <c r="OTN2" s="213"/>
      <c r="OTO2" s="213"/>
      <c r="OTP2" s="213"/>
      <c r="OTQ2" s="213"/>
      <c r="OTR2" s="213"/>
      <c r="OTS2" s="213"/>
      <c r="OTT2" s="213"/>
      <c r="OTU2" s="213"/>
      <c r="OTV2" s="213"/>
      <c r="OTW2" s="213"/>
      <c r="OTX2" s="213"/>
      <c r="OTY2" s="213"/>
      <c r="OTZ2" s="213"/>
      <c r="OUA2" s="213"/>
      <c r="OUB2" s="213"/>
      <c r="OUC2" s="213"/>
      <c r="OUD2" s="213"/>
      <c r="OUE2" s="213"/>
      <c r="OUF2" s="213"/>
      <c r="OUG2" s="213"/>
      <c r="OUH2" s="213"/>
      <c r="OUI2" s="213"/>
      <c r="OUJ2" s="213"/>
      <c r="OUK2" s="213"/>
      <c r="OUL2" s="213"/>
      <c r="OUM2" s="213"/>
      <c r="OUN2" s="213"/>
      <c r="OUO2" s="213"/>
      <c r="OUP2" s="213"/>
      <c r="OUQ2" s="213"/>
      <c r="OUR2" s="213"/>
      <c r="OUS2" s="213"/>
      <c r="OUT2" s="213"/>
      <c r="OUU2" s="213"/>
      <c r="OUV2" s="213"/>
      <c r="OUW2" s="213"/>
      <c r="OUX2" s="213"/>
      <c r="OUY2" s="213"/>
      <c r="OUZ2" s="213"/>
      <c r="OVA2" s="213"/>
      <c r="OVB2" s="213"/>
      <c r="OVC2" s="213"/>
      <c r="OVD2" s="213"/>
      <c r="OVE2" s="213"/>
      <c r="OVF2" s="213"/>
      <c r="OVG2" s="213"/>
      <c r="OVH2" s="213"/>
      <c r="OVI2" s="213"/>
      <c r="OVJ2" s="213"/>
      <c r="OVK2" s="213"/>
      <c r="OVL2" s="213"/>
      <c r="OVM2" s="213"/>
      <c r="OVN2" s="213"/>
      <c r="OVO2" s="213"/>
      <c r="OVP2" s="213"/>
      <c r="OVQ2" s="213"/>
      <c r="OVR2" s="213"/>
      <c r="OVS2" s="213"/>
      <c r="OVT2" s="213"/>
      <c r="OVU2" s="213"/>
      <c r="OVV2" s="213"/>
      <c r="OVW2" s="213"/>
      <c r="OVX2" s="213"/>
      <c r="OVY2" s="213"/>
      <c r="OVZ2" s="213"/>
      <c r="OWA2" s="213"/>
      <c r="OWB2" s="213"/>
      <c r="OWC2" s="213"/>
      <c r="OWD2" s="213"/>
      <c r="OWE2" s="213"/>
      <c r="OWF2" s="213"/>
      <c r="OWG2" s="213"/>
      <c r="OWH2" s="213"/>
      <c r="OWI2" s="213"/>
      <c r="OWJ2" s="213"/>
      <c r="OWK2" s="213"/>
      <c r="OWL2" s="213"/>
      <c r="OWM2" s="213"/>
      <c r="OWN2" s="213"/>
      <c r="OWO2" s="213"/>
      <c r="OWP2" s="213"/>
      <c r="OWQ2" s="213"/>
      <c r="OWR2" s="213"/>
      <c r="OWS2" s="213"/>
      <c r="OWT2" s="213"/>
      <c r="OWU2" s="213"/>
      <c r="OWV2" s="213"/>
      <c r="OWW2" s="213"/>
      <c r="OWX2" s="213"/>
      <c r="OWY2" s="213"/>
      <c r="OWZ2" s="213"/>
      <c r="OXA2" s="213"/>
      <c r="OXB2" s="213"/>
      <c r="OXC2" s="213"/>
      <c r="OXD2" s="213"/>
      <c r="OXE2" s="213"/>
      <c r="OXF2" s="213"/>
      <c r="OXG2" s="213"/>
      <c r="OXH2" s="213"/>
      <c r="OXI2" s="213"/>
      <c r="OXJ2" s="213"/>
      <c r="OXK2" s="213"/>
      <c r="OXL2" s="213"/>
      <c r="OXM2" s="213"/>
      <c r="OXN2" s="213"/>
      <c r="OXO2" s="213"/>
      <c r="OXP2" s="213"/>
      <c r="OXQ2" s="213"/>
      <c r="OXR2" s="213"/>
      <c r="OXS2" s="213"/>
      <c r="OXT2" s="213"/>
      <c r="OXU2" s="213"/>
      <c r="OXV2" s="213"/>
      <c r="OXW2" s="213"/>
      <c r="OXX2" s="213"/>
      <c r="OXY2" s="213"/>
      <c r="OXZ2" s="213"/>
      <c r="OYA2" s="213"/>
      <c r="OYB2" s="213"/>
      <c r="OYC2" s="213"/>
      <c r="OYD2" s="213"/>
      <c r="OYE2" s="213"/>
      <c r="OYF2" s="213"/>
      <c r="OYG2" s="213"/>
      <c r="OYH2" s="213"/>
      <c r="OYI2" s="213"/>
      <c r="OYJ2" s="213"/>
      <c r="OYK2" s="213"/>
      <c r="OYL2" s="213"/>
      <c r="OYM2" s="213"/>
      <c r="OYN2" s="213"/>
      <c r="OYO2" s="213"/>
      <c r="OYP2" s="213"/>
      <c r="OYQ2" s="213"/>
      <c r="OYR2" s="213"/>
      <c r="OYS2" s="213"/>
      <c r="OYT2" s="213"/>
      <c r="OYU2" s="213"/>
      <c r="OYV2" s="213"/>
      <c r="OYW2" s="213"/>
      <c r="OYX2" s="213"/>
      <c r="OYY2" s="213"/>
      <c r="OYZ2" s="213"/>
      <c r="OZA2" s="213"/>
      <c r="OZB2" s="213"/>
      <c r="OZC2" s="213"/>
      <c r="OZD2" s="213"/>
      <c r="OZE2" s="213"/>
      <c r="OZF2" s="213"/>
      <c r="OZG2" s="213"/>
      <c r="OZH2" s="213"/>
      <c r="OZI2" s="213"/>
      <c r="OZJ2" s="213"/>
      <c r="OZK2" s="213"/>
      <c r="OZL2" s="213"/>
      <c r="OZM2" s="213"/>
      <c r="OZN2" s="213"/>
      <c r="OZO2" s="213"/>
      <c r="OZP2" s="213"/>
      <c r="OZQ2" s="213"/>
      <c r="OZR2" s="213"/>
      <c r="OZS2" s="213"/>
      <c r="OZT2" s="213"/>
      <c r="OZU2" s="213"/>
      <c r="OZV2" s="213"/>
      <c r="OZW2" s="213"/>
      <c r="OZX2" s="213"/>
      <c r="OZY2" s="213"/>
      <c r="OZZ2" s="213"/>
      <c r="PAA2" s="213"/>
      <c r="PAB2" s="213"/>
      <c r="PAC2" s="213"/>
      <c r="PAD2" s="213"/>
      <c r="PAE2" s="213"/>
      <c r="PAF2" s="213"/>
      <c r="PAG2" s="213"/>
      <c r="PAH2" s="213"/>
      <c r="PAI2" s="213"/>
      <c r="PAJ2" s="213"/>
      <c r="PAK2" s="213"/>
      <c r="PAL2" s="213"/>
      <c r="PAM2" s="213"/>
      <c r="PAN2" s="213"/>
      <c r="PAO2" s="213"/>
      <c r="PAP2" s="213"/>
      <c r="PAQ2" s="213"/>
      <c r="PAR2" s="213"/>
      <c r="PAS2" s="213"/>
      <c r="PAT2" s="213"/>
      <c r="PAU2" s="213"/>
      <c r="PAV2" s="213"/>
      <c r="PAW2" s="213"/>
      <c r="PAX2" s="213"/>
      <c r="PAY2" s="213"/>
      <c r="PAZ2" s="213"/>
      <c r="PBA2" s="213"/>
      <c r="PBB2" s="213"/>
      <c r="PBC2" s="213"/>
      <c r="PBD2" s="213"/>
      <c r="PBE2" s="213"/>
      <c r="PBF2" s="213"/>
      <c r="PBG2" s="213"/>
      <c r="PBH2" s="213"/>
      <c r="PBI2" s="213"/>
      <c r="PBJ2" s="213"/>
      <c r="PBK2" s="213"/>
      <c r="PBL2" s="213"/>
      <c r="PBM2" s="213"/>
      <c r="PBN2" s="213"/>
      <c r="PBO2" s="213"/>
      <c r="PBP2" s="213"/>
      <c r="PBQ2" s="213"/>
      <c r="PBR2" s="213"/>
      <c r="PBS2" s="213"/>
      <c r="PBT2" s="213"/>
      <c r="PBU2" s="213"/>
      <c r="PBV2" s="213"/>
      <c r="PBW2" s="213"/>
      <c r="PBX2" s="213"/>
      <c r="PBY2" s="213"/>
      <c r="PBZ2" s="213"/>
      <c r="PCA2" s="213"/>
      <c r="PCB2" s="213"/>
      <c r="PCC2" s="213"/>
      <c r="PCD2" s="213"/>
      <c r="PCE2" s="213"/>
      <c r="PCF2" s="213"/>
      <c r="PCG2" s="213"/>
      <c r="PCH2" s="213"/>
      <c r="PCI2" s="213"/>
      <c r="PCJ2" s="213"/>
      <c r="PCK2" s="213"/>
      <c r="PCL2" s="213"/>
      <c r="PCM2" s="213"/>
      <c r="PCN2" s="213"/>
      <c r="PCO2" s="213"/>
      <c r="PCP2" s="213"/>
      <c r="PCQ2" s="213"/>
      <c r="PCR2" s="213"/>
      <c r="PCS2" s="213"/>
      <c r="PCT2" s="213"/>
      <c r="PCU2" s="213"/>
      <c r="PCV2" s="213"/>
      <c r="PCW2" s="213"/>
      <c r="PCX2" s="213"/>
      <c r="PCY2" s="213"/>
      <c r="PCZ2" s="213"/>
      <c r="PDA2" s="213"/>
      <c r="PDB2" s="213"/>
      <c r="PDC2" s="213"/>
      <c r="PDD2" s="213"/>
      <c r="PDE2" s="213"/>
      <c r="PDF2" s="213"/>
      <c r="PDG2" s="213"/>
      <c r="PDH2" s="213"/>
      <c r="PDI2" s="213"/>
      <c r="PDJ2" s="213"/>
      <c r="PDK2" s="213"/>
      <c r="PDL2" s="213"/>
      <c r="PDM2" s="213"/>
      <c r="PDN2" s="213"/>
      <c r="PDO2" s="213"/>
      <c r="PDP2" s="213"/>
      <c r="PDQ2" s="213"/>
      <c r="PDR2" s="213"/>
      <c r="PDS2" s="213"/>
      <c r="PDT2" s="213"/>
      <c r="PDU2" s="213"/>
      <c r="PDV2" s="213"/>
      <c r="PDW2" s="213"/>
      <c r="PDX2" s="213"/>
      <c r="PDY2" s="213"/>
      <c r="PDZ2" s="213"/>
      <c r="PEA2" s="213"/>
      <c r="PEB2" s="213"/>
      <c r="PEC2" s="213"/>
      <c r="PED2" s="213"/>
      <c r="PEE2" s="213"/>
      <c r="PEF2" s="213"/>
      <c r="PEG2" s="213"/>
      <c r="PEH2" s="213"/>
      <c r="PEI2" s="213"/>
      <c r="PEJ2" s="213"/>
      <c r="PEK2" s="213"/>
      <c r="PEL2" s="213"/>
      <c r="PEM2" s="213"/>
      <c r="PEN2" s="213"/>
      <c r="PEO2" s="213"/>
      <c r="PEP2" s="213"/>
      <c r="PEQ2" s="213"/>
      <c r="PER2" s="213"/>
      <c r="PES2" s="213"/>
      <c r="PET2" s="213"/>
      <c r="PEU2" s="213"/>
      <c r="PEV2" s="213"/>
      <c r="PEW2" s="213"/>
      <c r="PEX2" s="213"/>
      <c r="PEY2" s="213"/>
      <c r="PEZ2" s="213"/>
      <c r="PFA2" s="213"/>
      <c r="PFB2" s="213"/>
      <c r="PFC2" s="213"/>
      <c r="PFD2" s="213"/>
      <c r="PFE2" s="213"/>
      <c r="PFF2" s="213"/>
      <c r="PFG2" s="213"/>
      <c r="PFH2" s="213"/>
      <c r="PFI2" s="213"/>
      <c r="PFJ2" s="213"/>
      <c r="PFK2" s="213"/>
      <c r="PFL2" s="213"/>
      <c r="PFM2" s="213"/>
      <c r="PFN2" s="213"/>
      <c r="PFO2" s="213"/>
      <c r="PFP2" s="213"/>
      <c r="PFQ2" s="213"/>
      <c r="PFR2" s="213"/>
      <c r="PFS2" s="213"/>
      <c r="PFT2" s="213"/>
      <c r="PFU2" s="213"/>
      <c r="PFV2" s="213"/>
      <c r="PFW2" s="213"/>
      <c r="PFX2" s="213"/>
      <c r="PFY2" s="213"/>
      <c r="PFZ2" s="213"/>
      <c r="PGA2" s="213"/>
      <c r="PGB2" s="213"/>
      <c r="PGC2" s="213"/>
      <c r="PGD2" s="213"/>
      <c r="PGE2" s="213"/>
      <c r="PGF2" s="213"/>
      <c r="PGG2" s="213"/>
      <c r="PGH2" s="213"/>
      <c r="PGI2" s="213"/>
      <c r="PGJ2" s="213"/>
      <c r="PGK2" s="213"/>
      <c r="PGL2" s="213"/>
      <c r="PGM2" s="213"/>
      <c r="PGN2" s="213"/>
      <c r="PGO2" s="213"/>
      <c r="PGP2" s="213"/>
      <c r="PGQ2" s="213"/>
      <c r="PGR2" s="213"/>
      <c r="PGS2" s="213"/>
      <c r="PGT2" s="213"/>
      <c r="PGU2" s="213"/>
      <c r="PGV2" s="213"/>
      <c r="PGW2" s="213"/>
      <c r="PGX2" s="213"/>
      <c r="PGY2" s="213"/>
      <c r="PGZ2" s="213"/>
      <c r="PHA2" s="213"/>
      <c r="PHB2" s="213"/>
      <c r="PHC2" s="213"/>
      <c r="PHD2" s="213"/>
      <c r="PHE2" s="213"/>
      <c r="PHF2" s="213"/>
      <c r="PHG2" s="213"/>
      <c r="PHH2" s="213"/>
      <c r="PHI2" s="213"/>
      <c r="PHJ2" s="213"/>
      <c r="PHK2" s="213"/>
      <c r="PHL2" s="213"/>
      <c r="PHM2" s="213"/>
      <c r="PHN2" s="213"/>
      <c r="PHO2" s="213"/>
      <c r="PHP2" s="213"/>
      <c r="PHQ2" s="213"/>
      <c r="PHR2" s="213"/>
      <c r="PHS2" s="213"/>
      <c r="PHT2" s="213"/>
      <c r="PHU2" s="213"/>
      <c r="PHV2" s="213"/>
      <c r="PHW2" s="213"/>
      <c r="PHX2" s="213"/>
      <c r="PHY2" s="213"/>
      <c r="PHZ2" s="213"/>
      <c r="PIA2" s="213"/>
      <c r="PIB2" s="213"/>
      <c r="PIC2" s="213"/>
      <c r="PID2" s="213"/>
      <c r="PIE2" s="213"/>
      <c r="PIF2" s="213"/>
      <c r="PIG2" s="213"/>
      <c r="PIH2" s="213"/>
      <c r="PII2" s="213"/>
      <c r="PIJ2" s="213"/>
      <c r="PIK2" s="213"/>
      <c r="PIL2" s="213"/>
      <c r="PIM2" s="213"/>
      <c r="PIN2" s="213"/>
      <c r="PIO2" s="213"/>
      <c r="PIP2" s="213"/>
      <c r="PIQ2" s="213"/>
      <c r="PIR2" s="213"/>
      <c r="PIS2" s="213"/>
      <c r="PIT2" s="213"/>
      <c r="PIU2" s="213"/>
      <c r="PIV2" s="213"/>
      <c r="PIW2" s="213"/>
      <c r="PIX2" s="213"/>
      <c r="PIY2" s="213"/>
      <c r="PIZ2" s="213"/>
      <c r="PJA2" s="213"/>
      <c r="PJB2" s="213"/>
      <c r="PJC2" s="213"/>
      <c r="PJD2" s="213"/>
      <c r="PJE2" s="213"/>
      <c r="PJF2" s="213"/>
      <c r="PJG2" s="213"/>
      <c r="PJH2" s="213"/>
      <c r="PJI2" s="213"/>
      <c r="PJJ2" s="213"/>
      <c r="PJK2" s="213"/>
      <c r="PJL2" s="213"/>
      <c r="PJM2" s="213"/>
      <c r="PJN2" s="213"/>
      <c r="PJO2" s="213"/>
      <c r="PJP2" s="213"/>
      <c r="PJQ2" s="213"/>
      <c r="PJR2" s="213"/>
      <c r="PJS2" s="213"/>
      <c r="PJT2" s="213"/>
      <c r="PJU2" s="213"/>
      <c r="PJV2" s="213"/>
      <c r="PJW2" s="213"/>
      <c r="PJX2" s="213"/>
      <c r="PJY2" s="213"/>
      <c r="PJZ2" s="213"/>
      <c r="PKA2" s="213"/>
      <c r="PKB2" s="213"/>
      <c r="PKC2" s="213"/>
      <c r="PKD2" s="213"/>
      <c r="PKE2" s="213"/>
      <c r="PKF2" s="213"/>
      <c r="PKG2" s="213"/>
      <c r="PKH2" s="213"/>
      <c r="PKI2" s="213"/>
      <c r="PKJ2" s="213"/>
      <c r="PKK2" s="213"/>
      <c r="PKL2" s="213"/>
      <c r="PKM2" s="213"/>
      <c r="PKN2" s="213"/>
      <c r="PKO2" s="213"/>
      <c r="PKP2" s="213"/>
      <c r="PKQ2" s="213"/>
      <c r="PKR2" s="213"/>
      <c r="PKS2" s="213"/>
      <c r="PKT2" s="213"/>
      <c r="PKU2" s="213"/>
      <c r="PKV2" s="213"/>
      <c r="PKW2" s="213"/>
      <c r="PKX2" s="213"/>
      <c r="PKY2" s="213"/>
      <c r="PKZ2" s="213"/>
      <c r="PLA2" s="213"/>
      <c r="PLB2" s="213"/>
      <c r="PLC2" s="213"/>
      <c r="PLD2" s="213"/>
      <c r="PLE2" s="213"/>
      <c r="PLF2" s="213"/>
      <c r="PLG2" s="213"/>
      <c r="PLH2" s="213"/>
      <c r="PLI2" s="213"/>
      <c r="PLJ2" s="213"/>
      <c r="PLK2" s="213"/>
      <c r="PLL2" s="213"/>
      <c r="PLM2" s="213"/>
      <c r="PLN2" s="213"/>
      <c r="PLO2" s="213"/>
      <c r="PLP2" s="213"/>
      <c r="PLQ2" s="213"/>
      <c r="PLR2" s="213"/>
      <c r="PLS2" s="213"/>
      <c r="PLT2" s="213"/>
      <c r="PLU2" s="213"/>
      <c r="PLV2" s="213"/>
      <c r="PLW2" s="213"/>
      <c r="PLX2" s="213"/>
      <c r="PLY2" s="213"/>
      <c r="PLZ2" s="213"/>
      <c r="PMA2" s="213"/>
      <c r="PMB2" s="213"/>
      <c r="PMC2" s="213"/>
      <c r="PMD2" s="213"/>
      <c r="PME2" s="213"/>
      <c r="PMF2" s="213"/>
      <c r="PMG2" s="213"/>
      <c r="PMH2" s="213"/>
      <c r="PMI2" s="213"/>
      <c r="PMJ2" s="213"/>
      <c r="PMK2" s="213"/>
      <c r="PML2" s="213"/>
      <c r="PMM2" s="213"/>
      <c r="PMN2" s="213"/>
      <c r="PMO2" s="213"/>
      <c r="PMP2" s="213"/>
      <c r="PMQ2" s="213"/>
      <c r="PMR2" s="213"/>
      <c r="PMS2" s="213"/>
      <c r="PMT2" s="213"/>
      <c r="PMU2" s="213"/>
      <c r="PMV2" s="213"/>
      <c r="PMW2" s="213"/>
      <c r="PMX2" s="213"/>
      <c r="PMY2" s="213"/>
      <c r="PMZ2" s="213"/>
      <c r="PNA2" s="213"/>
      <c r="PNB2" s="213"/>
      <c r="PNC2" s="213"/>
      <c r="PND2" s="213"/>
      <c r="PNE2" s="213"/>
      <c r="PNF2" s="213"/>
      <c r="PNG2" s="213"/>
      <c r="PNH2" s="213"/>
      <c r="PNI2" s="213"/>
      <c r="PNJ2" s="213"/>
      <c r="PNK2" s="213"/>
      <c r="PNL2" s="213"/>
      <c r="PNM2" s="213"/>
      <c r="PNN2" s="213"/>
      <c r="PNO2" s="213"/>
      <c r="PNP2" s="213"/>
      <c r="PNQ2" s="213"/>
      <c r="PNR2" s="213"/>
      <c r="PNS2" s="213"/>
      <c r="PNT2" s="213"/>
      <c r="PNU2" s="213"/>
      <c r="PNV2" s="213"/>
      <c r="PNW2" s="213"/>
      <c r="PNX2" s="213"/>
      <c r="PNY2" s="213"/>
      <c r="PNZ2" s="213"/>
      <c r="POA2" s="213"/>
      <c r="POB2" s="213"/>
      <c r="POC2" s="213"/>
      <c r="POD2" s="213"/>
      <c r="POE2" s="213"/>
      <c r="POF2" s="213"/>
      <c r="POG2" s="213"/>
      <c r="POH2" s="213"/>
      <c r="POI2" s="213"/>
      <c r="POJ2" s="213"/>
      <c r="POK2" s="213"/>
      <c r="POL2" s="213"/>
      <c r="POM2" s="213"/>
      <c r="PON2" s="213"/>
      <c r="POO2" s="213"/>
      <c r="POP2" s="213"/>
      <c r="POQ2" s="213"/>
      <c r="POR2" s="213"/>
      <c r="POS2" s="213"/>
      <c r="POT2" s="213"/>
      <c r="POU2" s="213"/>
      <c r="POV2" s="213"/>
      <c r="POW2" s="213"/>
      <c r="POX2" s="213"/>
      <c r="POY2" s="213"/>
      <c r="POZ2" s="213"/>
      <c r="PPA2" s="213"/>
      <c r="PPB2" s="213"/>
      <c r="PPC2" s="213"/>
      <c r="PPD2" s="213"/>
      <c r="PPE2" s="213"/>
      <c r="PPF2" s="213"/>
      <c r="PPG2" s="213"/>
      <c r="PPH2" s="213"/>
      <c r="PPI2" s="213"/>
      <c r="PPJ2" s="213"/>
      <c r="PPK2" s="213"/>
      <c r="PPL2" s="213"/>
      <c r="PPM2" s="213"/>
      <c r="PPN2" s="213"/>
      <c r="PPO2" s="213"/>
      <c r="PPP2" s="213"/>
      <c r="PPQ2" s="213"/>
      <c r="PPR2" s="213"/>
      <c r="PPS2" s="213"/>
      <c r="PPT2" s="213"/>
      <c r="PPU2" s="213"/>
      <c r="PPV2" s="213"/>
      <c r="PPW2" s="213"/>
      <c r="PPX2" s="213"/>
      <c r="PPY2" s="213"/>
      <c r="PPZ2" s="213"/>
      <c r="PQA2" s="213"/>
      <c r="PQB2" s="213"/>
      <c r="PQC2" s="213"/>
      <c r="PQD2" s="213"/>
      <c r="PQE2" s="213"/>
      <c r="PQF2" s="213"/>
      <c r="PQG2" s="213"/>
      <c r="PQH2" s="213"/>
      <c r="PQI2" s="213"/>
      <c r="PQJ2" s="213"/>
      <c r="PQK2" s="213"/>
      <c r="PQL2" s="213"/>
      <c r="PQM2" s="213"/>
      <c r="PQN2" s="213"/>
      <c r="PQO2" s="213"/>
      <c r="PQP2" s="213"/>
      <c r="PQQ2" s="213"/>
      <c r="PQR2" s="213"/>
      <c r="PQS2" s="213"/>
      <c r="PQT2" s="213"/>
      <c r="PQU2" s="213"/>
      <c r="PQV2" s="213"/>
      <c r="PQW2" s="213"/>
      <c r="PQX2" s="213"/>
      <c r="PQY2" s="213"/>
      <c r="PQZ2" s="213"/>
      <c r="PRA2" s="213"/>
      <c r="PRB2" s="213"/>
      <c r="PRC2" s="213"/>
      <c r="PRD2" s="213"/>
      <c r="PRE2" s="213"/>
      <c r="PRF2" s="213"/>
      <c r="PRG2" s="213"/>
      <c r="PRH2" s="213"/>
      <c r="PRI2" s="213"/>
      <c r="PRJ2" s="213"/>
      <c r="PRK2" s="213"/>
      <c r="PRL2" s="213"/>
      <c r="PRM2" s="213"/>
      <c r="PRN2" s="213"/>
      <c r="PRO2" s="213"/>
      <c r="PRP2" s="213"/>
      <c r="PRQ2" s="213"/>
      <c r="PRR2" s="213"/>
      <c r="PRS2" s="213"/>
      <c r="PRT2" s="213"/>
      <c r="PRU2" s="213"/>
      <c r="PRV2" s="213"/>
      <c r="PRW2" s="213"/>
      <c r="PRX2" s="213"/>
      <c r="PRY2" s="213"/>
      <c r="PRZ2" s="213"/>
      <c r="PSA2" s="213"/>
      <c r="PSB2" s="213"/>
      <c r="PSC2" s="213"/>
      <c r="PSD2" s="213"/>
      <c r="PSE2" s="213"/>
      <c r="PSF2" s="213"/>
      <c r="PSG2" s="213"/>
      <c r="PSH2" s="213"/>
      <c r="PSI2" s="213"/>
      <c r="PSJ2" s="213"/>
      <c r="PSK2" s="213"/>
      <c r="PSL2" s="213"/>
      <c r="PSM2" s="213"/>
      <c r="PSN2" s="213"/>
      <c r="PSO2" s="213"/>
      <c r="PSP2" s="213"/>
      <c r="PSQ2" s="213"/>
      <c r="PSR2" s="213"/>
      <c r="PSS2" s="213"/>
      <c r="PST2" s="213"/>
      <c r="PSU2" s="213"/>
      <c r="PSV2" s="213"/>
      <c r="PSW2" s="213"/>
      <c r="PSX2" s="213"/>
      <c r="PSY2" s="213"/>
      <c r="PSZ2" s="213"/>
      <c r="PTA2" s="213"/>
      <c r="PTB2" s="213"/>
      <c r="PTC2" s="213"/>
      <c r="PTD2" s="213"/>
      <c r="PTE2" s="213"/>
      <c r="PTF2" s="213"/>
      <c r="PTG2" s="213"/>
      <c r="PTH2" s="213"/>
      <c r="PTI2" s="213"/>
      <c r="PTJ2" s="213"/>
      <c r="PTK2" s="213"/>
      <c r="PTL2" s="213"/>
      <c r="PTM2" s="213"/>
      <c r="PTN2" s="213"/>
      <c r="PTO2" s="213"/>
      <c r="PTP2" s="213"/>
      <c r="PTQ2" s="213"/>
      <c r="PTR2" s="213"/>
      <c r="PTS2" s="213"/>
      <c r="PTT2" s="213"/>
      <c r="PTU2" s="213"/>
      <c r="PTV2" s="213"/>
      <c r="PTW2" s="213"/>
      <c r="PTX2" s="213"/>
      <c r="PTY2" s="213"/>
      <c r="PTZ2" s="213"/>
      <c r="PUA2" s="213"/>
      <c r="PUB2" s="213"/>
      <c r="PUC2" s="213"/>
      <c r="PUD2" s="213"/>
      <c r="PUE2" s="213"/>
      <c r="PUF2" s="213"/>
      <c r="PUG2" s="213"/>
      <c r="PUH2" s="213"/>
      <c r="PUI2" s="213"/>
      <c r="PUJ2" s="213"/>
      <c r="PUK2" s="213"/>
      <c r="PUL2" s="213"/>
      <c r="PUM2" s="213"/>
      <c r="PUN2" s="213"/>
      <c r="PUO2" s="213"/>
      <c r="PUP2" s="213"/>
      <c r="PUQ2" s="213"/>
      <c r="PUR2" s="213"/>
      <c r="PUS2" s="213"/>
      <c r="PUT2" s="213"/>
      <c r="PUU2" s="213"/>
      <c r="PUV2" s="213"/>
      <c r="PUW2" s="213"/>
      <c r="PUX2" s="213"/>
      <c r="PUY2" s="213"/>
      <c r="PUZ2" s="213"/>
      <c r="PVA2" s="213"/>
      <c r="PVB2" s="213"/>
      <c r="PVC2" s="213"/>
      <c r="PVD2" s="213"/>
      <c r="PVE2" s="213"/>
      <c r="PVF2" s="213"/>
      <c r="PVG2" s="213"/>
      <c r="PVH2" s="213"/>
      <c r="PVI2" s="213"/>
      <c r="PVJ2" s="213"/>
      <c r="PVK2" s="213"/>
      <c r="PVL2" s="213"/>
      <c r="PVM2" s="213"/>
      <c r="PVN2" s="213"/>
      <c r="PVO2" s="213"/>
      <c r="PVP2" s="213"/>
      <c r="PVQ2" s="213"/>
      <c r="PVR2" s="213"/>
      <c r="PVS2" s="213"/>
      <c r="PVT2" s="213"/>
      <c r="PVU2" s="213"/>
      <c r="PVV2" s="213"/>
      <c r="PVW2" s="213"/>
      <c r="PVX2" s="213"/>
      <c r="PVY2" s="213"/>
      <c r="PVZ2" s="213"/>
      <c r="PWA2" s="213"/>
      <c r="PWB2" s="213"/>
      <c r="PWC2" s="213"/>
      <c r="PWD2" s="213"/>
      <c r="PWE2" s="213"/>
      <c r="PWF2" s="213"/>
      <c r="PWG2" s="213"/>
      <c r="PWH2" s="213"/>
      <c r="PWI2" s="213"/>
      <c r="PWJ2" s="213"/>
      <c r="PWK2" s="213"/>
      <c r="PWL2" s="213"/>
      <c r="PWM2" s="213"/>
      <c r="PWN2" s="213"/>
      <c r="PWO2" s="213"/>
      <c r="PWP2" s="213"/>
      <c r="PWQ2" s="213"/>
      <c r="PWR2" s="213"/>
      <c r="PWS2" s="213"/>
      <c r="PWT2" s="213"/>
      <c r="PWU2" s="213"/>
      <c r="PWV2" s="213"/>
      <c r="PWW2" s="213"/>
      <c r="PWX2" s="213"/>
      <c r="PWY2" s="213"/>
      <c r="PWZ2" s="213"/>
      <c r="PXA2" s="213"/>
      <c r="PXB2" s="213"/>
      <c r="PXC2" s="213"/>
      <c r="PXD2" s="213"/>
      <c r="PXE2" s="213"/>
      <c r="PXF2" s="213"/>
      <c r="PXG2" s="213"/>
      <c r="PXH2" s="213"/>
      <c r="PXI2" s="213"/>
      <c r="PXJ2" s="213"/>
      <c r="PXK2" s="213"/>
      <c r="PXL2" s="213"/>
      <c r="PXM2" s="213"/>
      <c r="PXN2" s="213"/>
      <c r="PXO2" s="213"/>
      <c r="PXP2" s="213"/>
      <c r="PXQ2" s="213"/>
      <c r="PXR2" s="213"/>
      <c r="PXS2" s="213"/>
      <c r="PXT2" s="213"/>
      <c r="PXU2" s="213"/>
      <c r="PXV2" s="213"/>
      <c r="PXW2" s="213"/>
      <c r="PXX2" s="213"/>
      <c r="PXY2" s="213"/>
      <c r="PXZ2" s="213"/>
      <c r="PYA2" s="213"/>
      <c r="PYB2" s="213"/>
      <c r="PYC2" s="213"/>
      <c r="PYD2" s="213"/>
      <c r="PYE2" s="213"/>
      <c r="PYF2" s="213"/>
      <c r="PYG2" s="213"/>
      <c r="PYH2" s="213"/>
      <c r="PYI2" s="213"/>
      <c r="PYJ2" s="213"/>
      <c r="PYK2" s="213"/>
      <c r="PYL2" s="213"/>
      <c r="PYM2" s="213"/>
      <c r="PYN2" s="213"/>
      <c r="PYO2" s="213"/>
      <c r="PYP2" s="213"/>
      <c r="PYQ2" s="213"/>
      <c r="PYR2" s="213"/>
      <c r="PYS2" s="213"/>
      <c r="PYT2" s="213"/>
      <c r="PYU2" s="213"/>
      <c r="PYV2" s="213"/>
      <c r="PYW2" s="213"/>
      <c r="PYX2" s="213"/>
      <c r="PYY2" s="213"/>
      <c r="PYZ2" s="213"/>
      <c r="PZA2" s="213"/>
      <c r="PZB2" s="213"/>
      <c r="PZC2" s="213"/>
      <c r="PZD2" s="213"/>
      <c r="PZE2" s="213"/>
      <c r="PZF2" s="213"/>
      <c r="PZG2" s="213"/>
      <c r="PZH2" s="213"/>
      <c r="PZI2" s="213"/>
      <c r="PZJ2" s="213"/>
      <c r="PZK2" s="213"/>
      <c r="PZL2" s="213"/>
      <c r="PZM2" s="213"/>
      <c r="PZN2" s="213"/>
      <c r="PZO2" s="213"/>
      <c r="PZP2" s="213"/>
      <c r="PZQ2" s="213"/>
      <c r="PZR2" s="213"/>
      <c r="PZS2" s="213"/>
      <c r="PZT2" s="213"/>
      <c r="PZU2" s="213"/>
      <c r="PZV2" s="213"/>
      <c r="PZW2" s="213"/>
      <c r="PZX2" s="213"/>
      <c r="PZY2" s="213"/>
      <c r="PZZ2" s="213"/>
      <c r="QAA2" s="213"/>
      <c r="QAB2" s="213"/>
      <c r="QAC2" s="213"/>
      <c r="QAD2" s="213"/>
      <c r="QAE2" s="213"/>
      <c r="QAF2" s="213"/>
      <c r="QAG2" s="213"/>
      <c r="QAH2" s="213"/>
      <c r="QAI2" s="213"/>
      <c r="QAJ2" s="213"/>
      <c r="QAK2" s="213"/>
      <c r="QAL2" s="213"/>
      <c r="QAM2" s="213"/>
      <c r="QAN2" s="213"/>
      <c r="QAO2" s="213"/>
      <c r="QAP2" s="213"/>
      <c r="QAQ2" s="213"/>
      <c r="QAR2" s="213"/>
      <c r="QAS2" s="213"/>
      <c r="QAT2" s="213"/>
      <c r="QAU2" s="213"/>
      <c r="QAV2" s="213"/>
      <c r="QAW2" s="213"/>
      <c r="QAX2" s="213"/>
      <c r="QAY2" s="213"/>
      <c r="QAZ2" s="213"/>
      <c r="QBA2" s="213"/>
      <c r="QBB2" s="213"/>
      <c r="QBC2" s="213"/>
      <c r="QBD2" s="213"/>
      <c r="QBE2" s="213"/>
      <c r="QBF2" s="213"/>
      <c r="QBG2" s="213"/>
      <c r="QBH2" s="213"/>
      <c r="QBI2" s="213"/>
      <c r="QBJ2" s="213"/>
      <c r="QBK2" s="213"/>
      <c r="QBL2" s="213"/>
      <c r="QBM2" s="213"/>
      <c r="QBN2" s="213"/>
      <c r="QBO2" s="213"/>
      <c r="QBP2" s="213"/>
      <c r="QBQ2" s="213"/>
      <c r="QBR2" s="213"/>
      <c r="QBS2" s="213"/>
      <c r="QBT2" s="213"/>
      <c r="QBU2" s="213"/>
      <c r="QBV2" s="213"/>
      <c r="QBW2" s="213"/>
      <c r="QBX2" s="213"/>
      <c r="QBY2" s="213"/>
      <c r="QBZ2" s="213"/>
      <c r="QCA2" s="213"/>
      <c r="QCB2" s="213"/>
      <c r="QCC2" s="213"/>
      <c r="QCD2" s="213"/>
      <c r="QCE2" s="213"/>
      <c r="QCF2" s="213"/>
      <c r="QCG2" s="213"/>
      <c r="QCH2" s="213"/>
      <c r="QCI2" s="213"/>
      <c r="QCJ2" s="213"/>
      <c r="QCK2" s="213"/>
      <c r="QCL2" s="213"/>
      <c r="QCM2" s="213"/>
      <c r="QCN2" s="213"/>
      <c r="QCO2" s="213"/>
      <c r="QCP2" s="213"/>
      <c r="QCQ2" s="213"/>
      <c r="QCR2" s="213"/>
      <c r="QCS2" s="213"/>
      <c r="QCT2" s="213"/>
      <c r="QCU2" s="213"/>
      <c r="QCV2" s="213"/>
      <c r="QCW2" s="213"/>
      <c r="QCX2" s="213"/>
      <c r="QCY2" s="213"/>
      <c r="QCZ2" s="213"/>
      <c r="QDA2" s="213"/>
      <c r="QDB2" s="213"/>
      <c r="QDC2" s="213"/>
      <c r="QDD2" s="213"/>
      <c r="QDE2" s="213"/>
      <c r="QDF2" s="213"/>
      <c r="QDG2" s="213"/>
      <c r="QDH2" s="213"/>
      <c r="QDI2" s="213"/>
      <c r="QDJ2" s="213"/>
      <c r="QDK2" s="213"/>
      <c r="QDL2" s="213"/>
      <c r="QDM2" s="213"/>
      <c r="QDN2" s="213"/>
      <c r="QDO2" s="213"/>
      <c r="QDP2" s="213"/>
      <c r="QDQ2" s="213"/>
      <c r="QDR2" s="213"/>
      <c r="QDS2" s="213"/>
      <c r="QDT2" s="213"/>
      <c r="QDU2" s="213"/>
      <c r="QDV2" s="213"/>
      <c r="QDW2" s="213"/>
      <c r="QDX2" s="213"/>
      <c r="QDY2" s="213"/>
      <c r="QDZ2" s="213"/>
      <c r="QEA2" s="213"/>
      <c r="QEB2" s="213"/>
      <c r="QEC2" s="213"/>
      <c r="QED2" s="213"/>
      <c r="QEE2" s="213"/>
      <c r="QEF2" s="213"/>
      <c r="QEG2" s="213"/>
      <c r="QEH2" s="213"/>
      <c r="QEI2" s="213"/>
      <c r="QEJ2" s="213"/>
      <c r="QEK2" s="213"/>
      <c r="QEL2" s="213"/>
      <c r="QEM2" s="213"/>
      <c r="QEN2" s="213"/>
      <c r="QEO2" s="213"/>
      <c r="QEP2" s="213"/>
      <c r="QEQ2" s="213"/>
      <c r="QER2" s="213"/>
      <c r="QES2" s="213"/>
      <c r="QET2" s="213"/>
      <c r="QEU2" s="213"/>
      <c r="QEV2" s="213"/>
      <c r="QEW2" s="213"/>
      <c r="QEX2" s="213"/>
      <c r="QEY2" s="213"/>
      <c r="QEZ2" s="213"/>
      <c r="QFA2" s="213"/>
      <c r="QFB2" s="213"/>
      <c r="QFC2" s="213"/>
      <c r="QFD2" s="213"/>
      <c r="QFE2" s="213"/>
      <c r="QFF2" s="213"/>
      <c r="QFG2" s="213"/>
      <c r="QFH2" s="213"/>
      <c r="QFI2" s="213"/>
      <c r="QFJ2" s="213"/>
      <c r="QFK2" s="213"/>
      <c r="QFL2" s="213"/>
      <c r="QFM2" s="213"/>
      <c r="QFN2" s="213"/>
      <c r="QFO2" s="213"/>
      <c r="QFP2" s="213"/>
      <c r="QFQ2" s="213"/>
      <c r="QFR2" s="213"/>
      <c r="QFS2" s="213"/>
      <c r="QFT2" s="213"/>
      <c r="QFU2" s="213"/>
      <c r="QFV2" s="213"/>
      <c r="QFW2" s="213"/>
      <c r="QFX2" s="213"/>
      <c r="QFY2" s="213"/>
      <c r="QFZ2" s="213"/>
      <c r="QGA2" s="213"/>
      <c r="QGB2" s="213"/>
      <c r="QGC2" s="213"/>
      <c r="QGD2" s="213"/>
      <c r="QGE2" s="213"/>
      <c r="QGF2" s="213"/>
      <c r="QGG2" s="213"/>
      <c r="QGH2" s="213"/>
      <c r="QGI2" s="213"/>
      <c r="QGJ2" s="213"/>
      <c r="QGK2" s="213"/>
      <c r="QGL2" s="213"/>
      <c r="QGM2" s="213"/>
      <c r="QGN2" s="213"/>
      <c r="QGO2" s="213"/>
      <c r="QGP2" s="213"/>
      <c r="QGQ2" s="213"/>
      <c r="QGR2" s="213"/>
      <c r="QGS2" s="213"/>
      <c r="QGT2" s="213"/>
      <c r="QGU2" s="213"/>
      <c r="QGV2" s="213"/>
      <c r="QGW2" s="213"/>
      <c r="QGX2" s="213"/>
      <c r="QGY2" s="213"/>
      <c r="QGZ2" s="213"/>
      <c r="QHA2" s="213"/>
      <c r="QHB2" s="213"/>
      <c r="QHC2" s="213"/>
      <c r="QHD2" s="213"/>
      <c r="QHE2" s="213"/>
      <c r="QHF2" s="213"/>
      <c r="QHG2" s="213"/>
      <c r="QHH2" s="213"/>
      <c r="QHI2" s="213"/>
      <c r="QHJ2" s="213"/>
      <c r="QHK2" s="213"/>
      <c r="QHL2" s="213"/>
      <c r="QHM2" s="213"/>
      <c r="QHN2" s="213"/>
      <c r="QHO2" s="213"/>
      <c r="QHP2" s="213"/>
      <c r="QHQ2" s="213"/>
      <c r="QHR2" s="213"/>
      <c r="QHS2" s="213"/>
      <c r="QHT2" s="213"/>
      <c r="QHU2" s="213"/>
      <c r="QHV2" s="213"/>
      <c r="QHW2" s="213"/>
      <c r="QHX2" s="213"/>
      <c r="QHY2" s="213"/>
      <c r="QHZ2" s="213"/>
      <c r="QIA2" s="213"/>
      <c r="QIB2" s="213"/>
      <c r="QIC2" s="213"/>
      <c r="QID2" s="213"/>
      <c r="QIE2" s="213"/>
      <c r="QIF2" s="213"/>
      <c r="QIG2" s="213"/>
      <c r="QIH2" s="213"/>
      <c r="QII2" s="213"/>
      <c r="QIJ2" s="213"/>
      <c r="QIK2" s="213"/>
      <c r="QIL2" s="213"/>
      <c r="QIM2" s="213"/>
      <c r="QIN2" s="213"/>
      <c r="QIO2" s="213"/>
      <c r="QIP2" s="213"/>
      <c r="QIQ2" s="213"/>
      <c r="QIR2" s="213"/>
      <c r="QIS2" s="213"/>
      <c r="QIT2" s="213"/>
      <c r="QIU2" s="213"/>
      <c r="QIV2" s="213"/>
      <c r="QIW2" s="213"/>
      <c r="QIX2" s="213"/>
      <c r="QIY2" s="213"/>
      <c r="QIZ2" s="213"/>
      <c r="QJA2" s="213"/>
      <c r="QJB2" s="213"/>
      <c r="QJC2" s="213"/>
      <c r="QJD2" s="213"/>
      <c r="QJE2" s="213"/>
      <c r="QJF2" s="213"/>
      <c r="QJG2" s="213"/>
      <c r="QJH2" s="213"/>
      <c r="QJI2" s="213"/>
      <c r="QJJ2" s="213"/>
      <c r="QJK2" s="213"/>
      <c r="QJL2" s="213"/>
      <c r="QJM2" s="213"/>
      <c r="QJN2" s="213"/>
      <c r="QJO2" s="213"/>
      <c r="QJP2" s="213"/>
      <c r="QJQ2" s="213"/>
      <c r="QJR2" s="213"/>
      <c r="QJS2" s="213"/>
      <c r="QJT2" s="213"/>
      <c r="QJU2" s="213"/>
      <c r="QJV2" s="213"/>
      <c r="QJW2" s="213"/>
      <c r="QJX2" s="213"/>
      <c r="QJY2" s="213"/>
      <c r="QJZ2" s="213"/>
      <c r="QKA2" s="213"/>
      <c r="QKB2" s="213"/>
      <c r="QKC2" s="213"/>
      <c r="QKD2" s="213"/>
      <c r="QKE2" s="213"/>
      <c r="QKF2" s="213"/>
      <c r="QKG2" s="213"/>
      <c r="QKH2" s="213"/>
      <c r="QKI2" s="213"/>
      <c r="QKJ2" s="213"/>
      <c r="QKK2" s="213"/>
      <c r="QKL2" s="213"/>
      <c r="QKM2" s="213"/>
      <c r="QKN2" s="213"/>
      <c r="QKO2" s="213"/>
      <c r="QKP2" s="213"/>
      <c r="QKQ2" s="213"/>
      <c r="QKR2" s="213"/>
      <c r="QKS2" s="213"/>
      <c r="QKT2" s="213"/>
      <c r="QKU2" s="213"/>
      <c r="QKV2" s="213"/>
      <c r="QKW2" s="213"/>
      <c r="QKX2" s="213"/>
      <c r="QKY2" s="213"/>
      <c r="QKZ2" s="213"/>
      <c r="QLA2" s="213"/>
      <c r="QLB2" s="213"/>
      <c r="QLC2" s="213"/>
      <c r="QLD2" s="213"/>
      <c r="QLE2" s="213"/>
      <c r="QLF2" s="213"/>
      <c r="QLG2" s="213"/>
      <c r="QLH2" s="213"/>
      <c r="QLI2" s="213"/>
      <c r="QLJ2" s="213"/>
      <c r="QLK2" s="213"/>
      <c r="QLL2" s="213"/>
      <c r="QLM2" s="213"/>
      <c r="QLN2" s="213"/>
      <c r="QLO2" s="213"/>
      <c r="QLP2" s="213"/>
      <c r="QLQ2" s="213"/>
      <c r="QLR2" s="213"/>
      <c r="QLS2" s="213"/>
      <c r="QLT2" s="213"/>
      <c r="QLU2" s="213"/>
      <c r="QLV2" s="213"/>
      <c r="QLW2" s="213"/>
      <c r="QLX2" s="213"/>
      <c r="QLY2" s="213"/>
      <c r="QLZ2" s="213"/>
      <c r="QMA2" s="213"/>
      <c r="QMB2" s="213"/>
      <c r="QMC2" s="213"/>
      <c r="QMD2" s="213"/>
      <c r="QME2" s="213"/>
      <c r="QMF2" s="213"/>
      <c r="QMG2" s="213"/>
      <c r="QMH2" s="213"/>
      <c r="QMI2" s="213"/>
      <c r="QMJ2" s="213"/>
      <c r="QMK2" s="213"/>
      <c r="QML2" s="213"/>
      <c r="QMM2" s="213"/>
      <c r="QMN2" s="213"/>
      <c r="QMO2" s="213"/>
      <c r="QMP2" s="213"/>
      <c r="QMQ2" s="213"/>
      <c r="QMR2" s="213"/>
      <c r="QMS2" s="213"/>
      <c r="QMT2" s="213"/>
      <c r="QMU2" s="213"/>
      <c r="QMV2" s="213"/>
      <c r="QMW2" s="213"/>
      <c r="QMX2" s="213"/>
      <c r="QMY2" s="213"/>
      <c r="QMZ2" s="213"/>
      <c r="QNA2" s="213"/>
      <c r="QNB2" s="213"/>
      <c r="QNC2" s="213"/>
      <c r="QND2" s="213"/>
      <c r="QNE2" s="213"/>
      <c r="QNF2" s="213"/>
      <c r="QNG2" s="213"/>
      <c r="QNH2" s="213"/>
      <c r="QNI2" s="213"/>
      <c r="QNJ2" s="213"/>
      <c r="QNK2" s="213"/>
      <c r="QNL2" s="213"/>
      <c r="QNM2" s="213"/>
      <c r="QNN2" s="213"/>
      <c r="QNO2" s="213"/>
      <c r="QNP2" s="213"/>
      <c r="QNQ2" s="213"/>
      <c r="QNR2" s="213"/>
      <c r="QNS2" s="213"/>
      <c r="QNT2" s="213"/>
      <c r="QNU2" s="213"/>
      <c r="QNV2" s="213"/>
      <c r="QNW2" s="213"/>
      <c r="QNX2" s="213"/>
      <c r="QNY2" s="213"/>
      <c r="QNZ2" s="213"/>
      <c r="QOA2" s="213"/>
      <c r="QOB2" s="213"/>
      <c r="QOC2" s="213"/>
      <c r="QOD2" s="213"/>
      <c r="QOE2" s="213"/>
      <c r="QOF2" s="213"/>
      <c r="QOG2" s="213"/>
      <c r="QOH2" s="213"/>
      <c r="QOI2" s="213"/>
      <c r="QOJ2" s="213"/>
      <c r="QOK2" s="213"/>
      <c r="QOL2" s="213"/>
      <c r="QOM2" s="213"/>
      <c r="QON2" s="213"/>
      <c r="QOO2" s="213"/>
      <c r="QOP2" s="213"/>
      <c r="QOQ2" s="213"/>
      <c r="QOR2" s="213"/>
      <c r="QOS2" s="213"/>
      <c r="QOT2" s="213"/>
      <c r="QOU2" s="213"/>
      <c r="QOV2" s="213"/>
      <c r="QOW2" s="213"/>
      <c r="QOX2" s="213"/>
      <c r="QOY2" s="213"/>
      <c r="QOZ2" s="213"/>
      <c r="QPA2" s="213"/>
      <c r="QPB2" s="213"/>
      <c r="QPC2" s="213"/>
      <c r="QPD2" s="213"/>
      <c r="QPE2" s="213"/>
      <c r="QPF2" s="213"/>
      <c r="QPG2" s="213"/>
      <c r="QPH2" s="213"/>
      <c r="QPI2" s="213"/>
      <c r="QPJ2" s="213"/>
      <c r="QPK2" s="213"/>
      <c r="QPL2" s="213"/>
      <c r="QPM2" s="213"/>
      <c r="QPN2" s="213"/>
      <c r="QPO2" s="213"/>
      <c r="QPP2" s="213"/>
      <c r="QPQ2" s="213"/>
      <c r="QPR2" s="213"/>
      <c r="QPS2" s="213"/>
      <c r="QPT2" s="213"/>
      <c r="QPU2" s="213"/>
      <c r="QPV2" s="213"/>
      <c r="QPW2" s="213"/>
      <c r="QPX2" s="213"/>
      <c r="QPY2" s="213"/>
      <c r="QPZ2" s="213"/>
      <c r="QQA2" s="213"/>
      <c r="QQB2" s="213"/>
      <c r="QQC2" s="213"/>
      <c r="QQD2" s="213"/>
      <c r="QQE2" s="213"/>
      <c r="QQF2" s="213"/>
      <c r="QQG2" s="213"/>
      <c r="QQH2" s="213"/>
      <c r="QQI2" s="213"/>
      <c r="QQJ2" s="213"/>
      <c r="QQK2" s="213"/>
      <c r="QQL2" s="213"/>
      <c r="QQM2" s="213"/>
      <c r="QQN2" s="213"/>
      <c r="QQO2" s="213"/>
      <c r="QQP2" s="213"/>
      <c r="QQQ2" s="213"/>
      <c r="QQR2" s="213"/>
      <c r="QQS2" s="213"/>
      <c r="QQT2" s="213"/>
      <c r="QQU2" s="213"/>
      <c r="QQV2" s="213"/>
      <c r="QQW2" s="213"/>
      <c r="QQX2" s="213"/>
      <c r="QQY2" s="213"/>
      <c r="QQZ2" s="213"/>
      <c r="QRA2" s="213"/>
      <c r="QRB2" s="213"/>
      <c r="QRC2" s="213"/>
      <c r="QRD2" s="213"/>
      <c r="QRE2" s="213"/>
      <c r="QRF2" s="213"/>
      <c r="QRG2" s="213"/>
      <c r="QRH2" s="213"/>
      <c r="QRI2" s="213"/>
      <c r="QRJ2" s="213"/>
      <c r="QRK2" s="213"/>
      <c r="QRL2" s="213"/>
      <c r="QRM2" s="213"/>
      <c r="QRN2" s="213"/>
      <c r="QRO2" s="213"/>
      <c r="QRP2" s="213"/>
      <c r="QRQ2" s="213"/>
      <c r="QRR2" s="213"/>
      <c r="QRS2" s="213"/>
      <c r="QRT2" s="213"/>
      <c r="QRU2" s="213"/>
      <c r="QRV2" s="213"/>
      <c r="QRW2" s="213"/>
      <c r="QRX2" s="213"/>
      <c r="QRY2" s="213"/>
      <c r="QRZ2" s="213"/>
      <c r="QSA2" s="213"/>
      <c r="QSB2" s="213"/>
      <c r="QSC2" s="213"/>
      <c r="QSD2" s="213"/>
      <c r="QSE2" s="213"/>
      <c r="QSF2" s="213"/>
      <c r="QSG2" s="213"/>
      <c r="QSH2" s="213"/>
      <c r="QSI2" s="213"/>
      <c r="QSJ2" s="213"/>
      <c r="QSK2" s="213"/>
      <c r="QSL2" s="213"/>
      <c r="QSM2" s="213"/>
      <c r="QSN2" s="213"/>
      <c r="QSO2" s="213"/>
      <c r="QSP2" s="213"/>
      <c r="QSQ2" s="213"/>
      <c r="QSR2" s="213"/>
      <c r="QSS2" s="213"/>
      <c r="QST2" s="213"/>
      <c r="QSU2" s="213"/>
      <c r="QSV2" s="213"/>
      <c r="QSW2" s="213"/>
      <c r="QSX2" s="213"/>
      <c r="QSY2" s="213"/>
      <c r="QSZ2" s="213"/>
      <c r="QTA2" s="213"/>
      <c r="QTB2" s="213"/>
      <c r="QTC2" s="213"/>
      <c r="QTD2" s="213"/>
      <c r="QTE2" s="213"/>
      <c r="QTF2" s="213"/>
      <c r="QTG2" s="213"/>
      <c r="QTH2" s="213"/>
      <c r="QTI2" s="213"/>
      <c r="QTJ2" s="213"/>
      <c r="QTK2" s="213"/>
      <c r="QTL2" s="213"/>
      <c r="QTM2" s="213"/>
      <c r="QTN2" s="213"/>
      <c r="QTO2" s="213"/>
      <c r="QTP2" s="213"/>
      <c r="QTQ2" s="213"/>
      <c r="QTR2" s="213"/>
      <c r="QTS2" s="213"/>
      <c r="QTT2" s="213"/>
      <c r="QTU2" s="213"/>
      <c r="QTV2" s="213"/>
      <c r="QTW2" s="213"/>
      <c r="QTX2" s="213"/>
      <c r="QTY2" s="213"/>
      <c r="QTZ2" s="213"/>
      <c r="QUA2" s="213"/>
      <c r="QUB2" s="213"/>
      <c r="QUC2" s="213"/>
      <c r="QUD2" s="213"/>
      <c r="QUE2" s="213"/>
      <c r="QUF2" s="213"/>
      <c r="QUG2" s="213"/>
      <c r="QUH2" s="213"/>
      <c r="QUI2" s="213"/>
      <c r="QUJ2" s="213"/>
      <c r="QUK2" s="213"/>
      <c r="QUL2" s="213"/>
      <c r="QUM2" s="213"/>
      <c r="QUN2" s="213"/>
      <c r="QUO2" s="213"/>
      <c r="QUP2" s="213"/>
      <c r="QUQ2" s="213"/>
      <c r="QUR2" s="213"/>
      <c r="QUS2" s="213"/>
      <c r="QUT2" s="213"/>
      <c r="QUU2" s="213"/>
      <c r="QUV2" s="213"/>
      <c r="QUW2" s="213"/>
      <c r="QUX2" s="213"/>
      <c r="QUY2" s="213"/>
      <c r="QUZ2" s="213"/>
      <c r="QVA2" s="213"/>
      <c r="QVB2" s="213"/>
      <c r="QVC2" s="213"/>
      <c r="QVD2" s="213"/>
      <c r="QVE2" s="213"/>
      <c r="QVF2" s="213"/>
      <c r="QVG2" s="213"/>
      <c r="QVH2" s="213"/>
      <c r="QVI2" s="213"/>
      <c r="QVJ2" s="213"/>
      <c r="QVK2" s="213"/>
      <c r="QVL2" s="213"/>
      <c r="QVM2" s="213"/>
      <c r="QVN2" s="213"/>
      <c r="QVO2" s="213"/>
      <c r="QVP2" s="213"/>
      <c r="QVQ2" s="213"/>
      <c r="QVR2" s="213"/>
      <c r="QVS2" s="213"/>
      <c r="QVT2" s="213"/>
      <c r="QVU2" s="213"/>
      <c r="QVV2" s="213"/>
      <c r="QVW2" s="213"/>
      <c r="QVX2" s="213"/>
      <c r="QVY2" s="213"/>
      <c r="QVZ2" s="213"/>
      <c r="QWA2" s="213"/>
      <c r="QWB2" s="213"/>
      <c r="QWC2" s="213"/>
      <c r="QWD2" s="213"/>
      <c r="QWE2" s="213"/>
      <c r="QWF2" s="213"/>
      <c r="QWG2" s="213"/>
      <c r="QWH2" s="213"/>
      <c r="QWI2" s="213"/>
      <c r="QWJ2" s="213"/>
      <c r="QWK2" s="213"/>
      <c r="QWL2" s="213"/>
      <c r="QWM2" s="213"/>
      <c r="QWN2" s="213"/>
      <c r="QWO2" s="213"/>
      <c r="QWP2" s="213"/>
      <c r="QWQ2" s="213"/>
      <c r="QWR2" s="213"/>
      <c r="QWS2" s="213"/>
      <c r="QWT2" s="213"/>
      <c r="QWU2" s="213"/>
      <c r="QWV2" s="213"/>
      <c r="QWW2" s="213"/>
      <c r="QWX2" s="213"/>
      <c r="QWY2" s="213"/>
      <c r="QWZ2" s="213"/>
      <c r="QXA2" s="213"/>
      <c r="QXB2" s="213"/>
      <c r="QXC2" s="213"/>
      <c r="QXD2" s="213"/>
      <c r="QXE2" s="213"/>
      <c r="QXF2" s="213"/>
      <c r="QXG2" s="213"/>
      <c r="QXH2" s="213"/>
      <c r="QXI2" s="213"/>
      <c r="QXJ2" s="213"/>
      <c r="QXK2" s="213"/>
      <c r="QXL2" s="213"/>
      <c r="QXM2" s="213"/>
      <c r="QXN2" s="213"/>
      <c r="QXO2" s="213"/>
      <c r="QXP2" s="213"/>
      <c r="QXQ2" s="213"/>
      <c r="QXR2" s="213"/>
      <c r="QXS2" s="213"/>
      <c r="QXT2" s="213"/>
      <c r="QXU2" s="213"/>
      <c r="QXV2" s="213"/>
      <c r="QXW2" s="213"/>
      <c r="QXX2" s="213"/>
      <c r="QXY2" s="213"/>
      <c r="QXZ2" s="213"/>
      <c r="QYA2" s="213"/>
      <c r="QYB2" s="213"/>
      <c r="QYC2" s="213"/>
      <c r="QYD2" s="213"/>
      <c r="QYE2" s="213"/>
      <c r="QYF2" s="213"/>
      <c r="QYG2" s="213"/>
      <c r="QYH2" s="213"/>
      <c r="QYI2" s="213"/>
      <c r="QYJ2" s="213"/>
      <c r="QYK2" s="213"/>
      <c r="QYL2" s="213"/>
      <c r="QYM2" s="213"/>
      <c r="QYN2" s="213"/>
      <c r="QYO2" s="213"/>
      <c r="QYP2" s="213"/>
      <c r="QYQ2" s="213"/>
      <c r="QYR2" s="213"/>
      <c r="QYS2" s="213"/>
      <c r="QYT2" s="213"/>
      <c r="QYU2" s="213"/>
      <c r="QYV2" s="213"/>
      <c r="QYW2" s="213"/>
      <c r="QYX2" s="213"/>
      <c r="QYY2" s="213"/>
      <c r="QYZ2" s="213"/>
      <c r="QZA2" s="213"/>
      <c r="QZB2" s="213"/>
      <c r="QZC2" s="213"/>
      <c r="QZD2" s="213"/>
      <c r="QZE2" s="213"/>
      <c r="QZF2" s="213"/>
      <c r="QZG2" s="213"/>
      <c r="QZH2" s="213"/>
      <c r="QZI2" s="213"/>
      <c r="QZJ2" s="213"/>
      <c r="QZK2" s="213"/>
      <c r="QZL2" s="213"/>
      <c r="QZM2" s="213"/>
      <c r="QZN2" s="213"/>
      <c r="QZO2" s="213"/>
      <c r="QZP2" s="213"/>
      <c r="QZQ2" s="213"/>
      <c r="QZR2" s="213"/>
      <c r="QZS2" s="213"/>
      <c r="QZT2" s="213"/>
      <c r="QZU2" s="213"/>
      <c r="QZV2" s="213"/>
      <c r="QZW2" s="213"/>
      <c r="QZX2" s="213"/>
      <c r="QZY2" s="213"/>
      <c r="QZZ2" s="213"/>
      <c r="RAA2" s="213"/>
      <c r="RAB2" s="213"/>
      <c r="RAC2" s="213"/>
      <c r="RAD2" s="213"/>
      <c r="RAE2" s="213"/>
      <c r="RAF2" s="213"/>
      <c r="RAG2" s="213"/>
      <c r="RAH2" s="213"/>
      <c r="RAI2" s="213"/>
      <c r="RAJ2" s="213"/>
      <c r="RAK2" s="213"/>
      <c r="RAL2" s="213"/>
      <c r="RAM2" s="213"/>
      <c r="RAN2" s="213"/>
      <c r="RAO2" s="213"/>
      <c r="RAP2" s="213"/>
      <c r="RAQ2" s="213"/>
      <c r="RAR2" s="213"/>
      <c r="RAS2" s="213"/>
      <c r="RAT2" s="213"/>
      <c r="RAU2" s="213"/>
      <c r="RAV2" s="213"/>
      <c r="RAW2" s="213"/>
      <c r="RAX2" s="213"/>
      <c r="RAY2" s="213"/>
      <c r="RAZ2" s="213"/>
      <c r="RBA2" s="213"/>
      <c r="RBB2" s="213"/>
      <c r="RBC2" s="213"/>
      <c r="RBD2" s="213"/>
      <c r="RBE2" s="213"/>
      <c r="RBF2" s="213"/>
      <c r="RBG2" s="213"/>
      <c r="RBH2" s="213"/>
      <c r="RBI2" s="213"/>
      <c r="RBJ2" s="213"/>
      <c r="RBK2" s="213"/>
      <c r="RBL2" s="213"/>
      <c r="RBM2" s="213"/>
      <c r="RBN2" s="213"/>
      <c r="RBO2" s="213"/>
      <c r="RBP2" s="213"/>
      <c r="RBQ2" s="213"/>
      <c r="RBR2" s="213"/>
      <c r="RBS2" s="213"/>
      <c r="RBT2" s="213"/>
      <c r="RBU2" s="213"/>
      <c r="RBV2" s="213"/>
      <c r="RBW2" s="213"/>
      <c r="RBX2" s="213"/>
      <c r="RBY2" s="213"/>
      <c r="RBZ2" s="213"/>
      <c r="RCA2" s="213"/>
      <c r="RCB2" s="213"/>
      <c r="RCC2" s="213"/>
      <c r="RCD2" s="213"/>
      <c r="RCE2" s="213"/>
      <c r="RCF2" s="213"/>
      <c r="RCG2" s="213"/>
      <c r="RCH2" s="213"/>
      <c r="RCI2" s="213"/>
      <c r="RCJ2" s="213"/>
      <c r="RCK2" s="213"/>
      <c r="RCL2" s="213"/>
      <c r="RCM2" s="213"/>
      <c r="RCN2" s="213"/>
      <c r="RCO2" s="213"/>
      <c r="RCP2" s="213"/>
      <c r="RCQ2" s="213"/>
      <c r="RCR2" s="213"/>
      <c r="RCS2" s="213"/>
      <c r="RCT2" s="213"/>
      <c r="RCU2" s="213"/>
      <c r="RCV2" s="213"/>
      <c r="RCW2" s="213"/>
      <c r="RCX2" s="213"/>
      <c r="RCY2" s="213"/>
      <c r="RCZ2" s="213"/>
      <c r="RDA2" s="213"/>
      <c r="RDB2" s="213"/>
      <c r="RDC2" s="213"/>
      <c r="RDD2" s="213"/>
      <c r="RDE2" s="213"/>
      <c r="RDF2" s="213"/>
      <c r="RDG2" s="213"/>
      <c r="RDH2" s="213"/>
      <c r="RDI2" s="213"/>
      <c r="RDJ2" s="213"/>
      <c r="RDK2" s="213"/>
      <c r="RDL2" s="213"/>
      <c r="RDM2" s="213"/>
      <c r="RDN2" s="213"/>
      <c r="RDO2" s="213"/>
      <c r="RDP2" s="213"/>
      <c r="RDQ2" s="213"/>
      <c r="RDR2" s="213"/>
      <c r="RDS2" s="213"/>
      <c r="RDT2" s="213"/>
      <c r="RDU2" s="213"/>
      <c r="RDV2" s="213"/>
      <c r="RDW2" s="213"/>
      <c r="RDX2" s="213"/>
      <c r="RDY2" s="213"/>
      <c r="RDZ2" s="213"/>
      <c r="REA2" s="213"/>
      <c r="REB2" s="213"/>
      <c r="REC2" s="213"/>
      <c r="RED2" s="213"/>
      <c r="REE2" s="213"/>
      <c r="REF2" s="213"/>
      <c r="REG2" s="213"/>
      <c r="REH2" s="213"/>
      <c r="REI2" s="213"/>
      <c r="REJ2" s="213"/>
      <c r="REK2" s="213"/>
      <c r="REL2" s="213"/>
      <c r="REM2" s="213"/>
      <c r="REN2" s="213"/>
      <c r="REO2" s="213"/>
      <c r="REP2" s="213"/>
      <c r="REQ2" s="213"/>
      <c r="RER2" s="213"/>
      <c r="RES2" s="213"/>
      <c r="RET2" s="213"/>
      <c r="REU2" s="213"/>
      <c r="REV2" s="213"/>
      <c r="REW2" s="213"/>
      <c r="REX2" s="213"/>
      <c r="REY2" s="213"/>
      <c r="REZ2" s="213"/>
      <c r="RFA2" s="213"/>
      <c r="RFB2" s="213"/>
      <c r="RFC2" s="213"/>
      <c r="RFD2" s="213"/>
      <c r="RFE2" s="213"/>
      <c r="RFF2" s="213"/>
      <c r="RFG2" s="213"/>
      <c r="RFH2" s="213"/>
      <c r="RFI2" s="213"/>
      <c r="RFJ2" s="213"/>
      <c r="RFK2" s="213"/>
      <c r="RFL2" s="213"/>
      <c r="RFM2" s="213"/>
      <c r="RFN2" s="213"/>
      <c r="RFO2" s="213"/>
      <c r="RFP2" s="213"/>
      <c r="RFQ2" s="213"/>
      <c r="RFR2" s="213"/>
      <c r="RFS2" s="213"/>
      <c r="RFT2" s="213"/>
      <c r="RFU2" s="213"/>
      <c r="RFV2" s="213"/>
      <c r="RFW2" s="213"/>
      <c r="RFX2" s="213"/>
      <c r="RFY2" s="213"/>
      <c r="RFZ2" s="213"/>
      <c r="RGA2" s="213"/>
      <c r="RGB2" s="213"/>
      <c r="RGC2" s="213"/>
      <c r="RGD2" s="213"/>
      <c r="RGE2" s="213"/>
      <c r="RGF2" s="213"/>
      <c r="RGG2" s="213"/>
      <c r="RGH2" s="213"/>
      <c r="RGI2" s="213"/>
      <c r="RGJ2" s="213"/>
      <c r="RGK2" s="213"/>
      <c r="RGL2" s="213"/>
      <c r="RGM2" s="213"/>
      <c r="RGN2" s="213"/>
      <c r="RGO2" s="213"/>
      <c r="RGP2" s="213"/>
      <c r="RGQ2" s="213"/>
      <c r="RGR2" s="213"/>
      <c r="RGS2" s="213"/>
      <c r="RGT2" s="213"/>
      <c r="RGU2" s="213"/>
      <c r="RGV2" s="213"/>
      <c r="RGW2" s="213"/>
      <c r="RGX2" s="213"/>
      <c r="RGY2" s="213"/>
      <c r="RGZ2" s="213"/>
      <c r="RHA2" s="213"/>
      <c r="RHB2" s="213"/>
      <c r="RHC2" s="213"/>
      <c r="RHD2" s="213"/>
      <c r="RHE2" s="213"/>
      <c r="RHF2" s="213"/>
      <c r="RHG2" s="213"/>
      <c r="RHH2" s="213"/>
      <c r="RHI2" s="213"/>
      <c r="RHJ2" s="213"/>
      <c r="RHK2" s="213"/>
      <c r="RHL2" s="213"/>
      <c r="RHM2" s="213"/>
      <c r="RHN2" s="213"/>
      <c r="RHO2" s="213"/>
      <c r="RHP2" s="213"/>
      <c r="RHQ2" s="213"/>
      <c r="RHR2" s="213"/>
      <c r="RHS2" s="213"/>
      <c r="RHT2" s="213"/>
      <c r="RHU2" s="213"/>
      <c r="RHV2" s="213"/>
      <c r="RHW2" s="213"/>
      <c r="RHX2" s="213"/>
      <c r="RHY2" s="213"/>
      <c r="RHZ2" s="213"/>
      <c r="RIA2" s="213"/>
      <c r="RIB2" s="213"/>
      <c r="RIC2" s="213"/>
      <c r="RID2" s="213"/>
      <c r="RIE2" s="213"/>
      <c r="RIF2" s="213"/>
      <c r="RIG2" s="213"/>
      <c r="RIH2" s="213"/>
      <c r="RII2" s="213"/>
      <c r="RIJ2" s="213"/>
      <c r="RIK2" s="213"/>
      <c r="RIL2" s="213"/>
      <c r="RIM2" s="213"/>
      <c r="RIN2" s="213"/>
      <c r="RIO2" s="213"/>
      <c r="RIP2" s="213"/>
      <c r="RIQ2" s="213"/>
      <c r="RIR2" s="213"/>
      <c r="RIS2" s="213"/>
      <c r="RIT2" s="213"/>
      <c r="RIU2" s="213"/>
      <c r="RIV2" s="213"/>
      <c r="RIW2" s="213"/>
      <c r="RIX2" s="213"/>
      <c r="RIY2" s="213"/>
      <c r="RIZ2" s="213"/>
      <c r="RJA2" s="213"/>
      <c r="RJB2" s="213"/>
      <c r="RJC2" s="213"/>
      <c r="RJD2" s="213"/>
      <c r="RJE2" s="213"/>
      <c r="RJF2" s="213"/>
      <c r="RJG2" s="213"/>
      <c r="RJH2" s="213"/>
      <c r="RJI2" s="213"/>
      <c r="RJJ2" s="213"/>
      <c r="RJK2" s="213"/>
      <c r="RJL2" s="213"/>
      <c r="RJM2" s="213"/>
      <c r="RJN2" s="213"/>
      <c r="RJO2" s="213"/>
      <c r="RJP2" s="213"/>
      <c r="RJQ2" s="213"/>
      <c r="RJR2" s="213"/>
      <c r="RJS2" s="213"/>
      <c r="RJT2" s="213"/>
      <c r="RJU2" s="213"/>
      <c r="RJV2" s="213"/>
      <c r="RJW2" s="213"/>
      <c r="RJX2" s="213"/>
      <c r="RJY2" s="213"/>
      <c r="RJZ2" s="213"/>
      <c r="RKA2" s="213"/>
      <c r="RKB2" s="213"/>
      <c r="RKC2" s="213"/>
      <c r="RKD2" s="213"/>
      <c r="RKE2" s="213"/>
      <c r="RKF2" s="213"/>
      <c r="RKG2" s="213"/>
      <c r="RKH2" s="213"/>
      <c r="RKI2" s="213"/>
      <c r="RKJ2" s="213"/>
      <c r="RKK2" s="213"/>
      <c r="RKL2" s="213"/>
      <c r="RKM2" s="213"/>
      <c r="RKN2" s="213"/>
      <c r="RKO2" s="213"/>
      <c r="RKP2" s="213"/>
      <c r="RKQ2" s="213"/>
      <c r="RKR2" s="213"/>
      <c r="RKS2" s="213"/>
      <c r="RKT2" s="213"/>
      <c r="RKU2" s="213"/>
      <c r="RKV2" s="213"/>
      <c r="RKW2" s="213"/>
      <c r="RKX2" s="213"/>
      <c r="RKY2" s="213"/>
      <c r="RKZ2" s="213"/>
      <c r="RLA2" s="213"/>
      <c r="RLB2" s="213"/>
      <c r="RLC2" s="213"/>
      <c r="RLD2" s="213"/>
      <c r="RLE2" s="213"/>
      <c r="RLF2" s="213"/>
      <c r="RLG2" s="213"/>
      <c r="RLH2" s="213"/>
      <c r="RLI2" s="213"/>
      <c r="RLJ2" s="213"/>
      <c r="RLK2" s="213"/>
      <c r="RLL2" s="213"/>
      <c r="RLM2" s="213"/>
      <c r="RLN2" s="213"/>
      <c r="RLO2" s="213"/>
      <c r="RLP2" s="213"/>
      <c r="RLQ2" s="213"/>
      <c r="RLR2" s="213"/>
      <c r="RLS2" s="213"/>
      <c r="RLT2" s="213"/>
      <c r="RLU2" s="213"/>
      <c r="RLV2" s="213"/>
      <c r="RLW2" s="213"/>
      <c r="RLX2" s="213"/>
      <c r="RLY2" s="213"/>
      <c r="RLZ2" s="213"/>
      <c r="RMA2" s="213"/>
      <c r="RMB2" s="213"/>
      <c r="RMC2" s="213"/>
      <c r="RMD2" s="213"/>
      <c r="RME2" s="213"/>
      <c r="RMF2" s="213"/>
      <c r="RMG2" s="213"/>
      <c r="RMH2" s="213"/>
      <c r="RMI2" s="213"/>
      <c r="RMJ2" s="213"/>
      <c r="RMK2" s="213"/>
      <c r="RML2" s="213"/>
      <c r="RMM2" s="213"/>
      <c r="RMN2" s="213"/>
      <c r="RMO2" s="213"/>
      <c r="RMP2" s="213"/>
      <c r="RMQ2" s="213"/>
      <c r="RMR2" s="213"/>
      <c r="RMS2" s="213"/>
      <c r="RMT2" s="213"/>
      <c r="RMU2" s="213"/>
      <c r="RMV2" s="213"/>
      <c r="RMW2" s="213"/>
      <c r="RMX2" s="213"/>
      <c r="RMY2" s="213"/>
      <c r="RMZ2" s="213"/>
      <c r="RNA2" s="213"/>
      <c r="RNB2" s="213"/>
      <c r="RNC2" s="213"/>
      <c r="RND2" s="213"/>
      <c r="RNE2" s="213"/>
      <c r="RNF2" s="213"/>
      <c r="RNG2" s="213"/>
      <c r="RNH2" s="213"/>
      <c r="RNI2" s="213"/>
      <c r="RNJ2" s="213"/>
      <c r="RNK2" s="213"/>
      <c r="RNL2" s="213"/>
      <c r="RNM2" s="213"/>
      <c r="RNN2" s="213"/>
      <c r="RNO2" s="213"/>
      <c r="RNP2" s="213"/>
      <c r="RNQ2" s="213"/>
      <c r="RNR2" s="213"/>
      <c r="RNS2" s="213"/>
      <c r="RNT2" s="213"/>
      <c r="RNU2" s="213"/>
      <c r="RNV2" s="213"/>
      <c r="RNW2" s="213"/>
      <c r="RNX2" s="213"/>
      <c r="RNY2" s="213"/>
      <c r="RNZ2" s="213"/>
      <c r="ROA2" s="213"/>
      <c r="ROB2" s="213"/>
      <c r="ROC2" s="213"/>
      <c r="ROD2" s="213"/>
      <c r="ROE2" s="213"/>
      <c r="ROF2" s="213"/>
      <c r="ROG2" s="213"/>
      <c r="ROH2" s="213"/>
      <c r="ROI2" s="213"/>
      <c r="ROJ2" s="213"/>
      <c r="ROK2" s="213"/>
      <c r="ROL2" s="213"/>
      <c r="ROM2" s="213"/>
      <c r="RON2" s="213"/>
      <c r="ROO2" s="213"/>
      <c r="ROP2" s="213"/>
      <c r="ROQ2" s="213"/>
      <c r="ROR2" s="213"/>
      <c r="ROS2" s="213"/>
      <c r="ROT2" s="213"/>
      <c r="ROU2" s="213"/>
      <c r="ROV2" s="213"/>
      <c r="ROW2" s="213"/>
      <c r="ROX2" s="213"/>
      <c r="ROY2" s="213"/>
      <c r="ROZ2" s="213"/>
      <c r="RPA2" s="213"/>
      <c r="RPB2" s="213"/>
      <c r="RPC2" s="213"/>
      <c r="RPD2" s="213"/>
      <c r="RPE2" s="213"/>
      <c r="RPF2" s="213"/>
      <c r="RPG2" s="213"/>
      <c r="RPH2" s="213"/>
      <c r="RPI2" s="213"/>
      <c r="RPJ2" s="213"/>
      <c r="RPK2" s="213"/>
      <c r="RPL2" s="213"/>
      <c r="RPM2" s="213"/>
      <c r="RPN2" s="213"/>
      <c r="RPO2" s="213"/>
      <c r="RPP2" s="213"/>
      <c r="RPQ2" s="213"/>
      <c r="RPR2" s="213"/>
      <c r="RPS2" s="213"/>
      <c r="RPT2" s="213"/>
      <c r="RPU2" s="213"/>
      <c r="RPV2" s="213"/>
      <c r="RPW2" s="213"/>
      <c r="RPX2" s="213"/>
      <c r="RPY2" s="213"/>
      <c r="RPZ2" s="213"/>
      <c r="RQA2" s="213"/>
      <c r="RQB2" s="213"/>
      <c r="RQC2" s="213"/>
      <c r="RQD2" s="213"/>
      <c r="RQE2" s="213"/>
      <c r="RQF2" s="213"/>
      <c r="RQG2" s="213"/>
      <c r="RQH2" s="213"/>
      <c r="RQI2" s="213"/>
      <c r="RQJ2" s="213"/>
      <c r="RQK2" s="213"/>
      <c r="RQL2" s="213"/>
      <c r="RQM2" s="213"/>
      <c r="RQN2" s="213"/>
      <c r="RQO2" s="213"/>
      <c r="RQP2" s="213"/>
      <c r="RQQ2" s="213"/>
      <c r="RQR2" s="213"/>
      <c r="RQS2" s="213"/>
      <c r="RQT2" s="213"/>
      <c r="RQU2" s="213"/>
      <c r="RQV2" s="213"/>
      <c r="RQW2" s="213"/>
      <c r="RQX2" s="213"/>
      <c r="RQY2" s="213"/>
      <c r="RQZ2" s="213"/>
      <c r="RRA2" s="213"/>
      <c r="RRB2" s="213"/>
      <c r="RRC2" s="213"/>
      <c r="RRD2" s="213"/>
      <c r="RRE2" s="213"/>
      <c r="RRF2" s="213"/>
      <c r="RRG2" s="213"/>
      <c r="RRH2" s="213"/>
      <c r="RRI2" s="213"/>
      <c r="RRJ2" s="213"/>
      <c r="RRK2" s="213"/>
      <c r="RRL2" s="213"/>
      <c r="RRM2" s="213"/>
      <c r="RRN2" s="213"/>
      <c r="RRO2" s="213"/>
      <c r="RRP2" s="213"/>
      <c r="RRQ2" s="213"/>
      <c r="RRR2" s="213"/>
      <c r="RRS2" s="213"/>
      <c r="RRT2" s="213"/>
      <c r="RRU2" s="213"/>
      <c r="RRV2" s="213"/>
      <c r="RRW2" s="213"/>
      <c r="RRX2" s="213"/>
      <c r="RRY2" s="213"/>
      <c r="RRZ2" s="213"/>
      <c r="RSA2" s="213"/>
      <c r="RSB2" s="213"/>
      <c r="RSC2" s="213"/>
      <c r="RSD2" s="213"/>
      <c r="RSE2" s="213"/>
      <c r="RSF2" s="213"/>
      <c r="RSG2" s="213"/>
      <c r="RSH2" s="213"/>
      <c r="RSI2" s="213"/>
      <c r="RSJ2" s="213"/>
      <c r="RSK2" s="213"/>
      <c r="RSL2" s="213"/>
      <c r="RSM2" s="213"/>
      <c r="RSN2" s="213"/>
      <c r="RSO2" s="213"/>
      <c r="RSP2" s="213"/>
      <c r="RSQ2" s="213"/>
      <c r="RSR2" s="213"/>
      <c r="RSS2" s="213"/>
      <c r="RST2" s="213"/>
      <c r="RSU2" s="213"/>
      <c r="RSV2" s="213"/>
      <c r="RSW2" s="213"/>
      <c r="RSX2" s="213"/>
      <c r="RSY2" s="213"/>
      <c r="RSZ2" s="213"/>
      <c r="RTA2" s="213"/>
      <c r="RTB2" s="213"/>
      <c r="RTC2" s="213"/>
      <c r="RTD2" s="213"/>
      <c r="RTE2" s="213"/>
      <c r="RTF2" s="213"/>
      <c r="RTG2" s="213"/>
      <c r="RTH2" s="213"/>
      <c r="RTI2" s="213"/>
      <c r="RTJ2" s="213"/>
      <c r="RTK2" s="213"/>
      <c r="RTL2" s="213"/>
      <c r="RTM2" s="213"/>
      <c r="RTN2" s="213"/>
      <c r="RTO2" s="213"/>
      <c r="RTP2" s="213"/>
      <c r="RTQ2" s="213"/>
      <c r="RTR2" s="213"/>
      <c r="RTS2" s="213"/>
      <c r="RTT2" s="213"/>
      <c r="RTU2" s="213"/>
      <c r="RTV2" s="213"/>
      <c r="RTW2" s="213"/>
      <c r="RTX2" s="213"/>
      <c r="RTY2" s="213"/>
      <c r="RTZ2" s="213"/>
      <c r="RUA2" s="213"/>
      <c r="RUB2" s="213"/>
      <c r="RUC2" s="213"/>
      <c r="RUD2" s="213"/>
      <c r="RUE2" s="213"/>
      <c r="RUF2" s="213"/>
      <c r="RUG2" s="213"/>
      <c r="RUH2" s="213"/>
      <c r="RUI2" s="213"/>
      <c r="RUJ2" s="213"/>
      <c r="RUK2" s="213"/>
      <c r="RUL2" s="213"/>
      <c r="RUM2" s="213"/>
      <c r="RUN2" s="213"/>
      <c r="RUO2" s="213"/>
      <c r="RUP2" s="213"/>
      <c r="RUQ2" s="213"/>
      <c r="RUR2" s="213"/>
      <c r="RUS2" s="213"/>
      <c r="RUT2" s="213"/>
      <c r="RUU2" s="213"/>
      <c r="RUV2" s="213"/>
      <c r="RUW2" s="213"/>
      <c r="RUX2" s="213"/>
      <c r="RUY2" s="213"/>
      <c r="RUZ2" s="213"/>
      <c r="RVA2" s="213"/>
      <c r="RVB2" s="213"/>
      <c r="RVC2" s="213"/>
      <c r="RVD2" s="213"/>
      <c r="RVE2" s="213"/>
      <c r="RVF2" s="213"/>
      <c r="RVG2" s="213"/>
      <c r="RVH2" s="213"/>
      <c r="RVI2" s="213"/>
      <c r="RVJ2" s="213"/>
      <c r="RVK2" s="213"/>
      <c r="RVL2" s="213"/>
      <c r="RVM2" s="213"/>
      <c r="RVN2" s="213"/>
      <c r="RVO2" s="213"/>
      <c r="RVP2" s="213"/>
      <c r="RVQ2" s="213"/>
      <c r="RVR2" s="213"/>
      <c r="RVS2" s="213"/>
      <c r="RVT2" s="213"/>
      <c r="RVU2" s="213"/>
      <c r="RVV2" s="213"/>
      <c r="RVW2" s="213"/>
      <c r="RVX2" s="213"/>
      <c r="RVY2" s="213"/>
      <c r="RVZ2" s="213"/>
      <c r="RWA2" s="213"/>
      <c r="RWB2" s="213"/>
      <c r="RWC2" s="213"/>
      <c r="RWD2" s="213"/>
      <c r="RWE2" s="213"/>
      <c r="RWF2" s="213"/>
      <c r="RWG2" s="213"/>
      <c r="RWH2" s="213"/>
      <c r="RWI2" s="213"/>
      <c r="RWJ2" s="213"/>
      <c r="RWK2" s="213"/>
      <c r="RWL2" s="213"/>
      <c r="RWM2" s="213"/>
      <c r="RWN2" s="213"/>
      <c r="RWO2" s="213"/>
      <c r="RWP2" s="213"/>
      <c r="RWQ2" s="213"/>
      <c r="RWR2" s="213"/>
      <c r="RWS2" s="213"/>
      <c r="RWT2" s="213"/>
      <c r="RWU2" s="213"/>
      <c r="RWV2" s="213"/>
      <c r="RWW2" s="213"/>
      <c r="RWX2" s="213"/>
      <c r="RWY2" s="213"/>
      <c r="RWZ2" s="213"/>
      <c r="RXA2" s="213"/>
      <c r="RXB2" s="213"/>
      <c r="RXC2" s="213"/>
      <c r="RXD2" s="213"/>
      <c r="RXE2" s="213"/>
      <c r="RXF2" s="213"/>
      <c r="RXG2" s="213"/>
      <c r="RXH2" s="213"/>
      <c r="RXI2" s="213"/>
      <c r="RXJ2" s="213"/>
      <c r="RXK2" s="213"/>
      <c r="RXL2" s="213"/>
      <c r="RXM2" s="213"/>
      <c r="RXN2" s="213"/>
      <c r="RXO2" s="213"/>
      <c r="RXP2" s="213"/>
      <c r="RXQ2" s="213"/>
      <c r="RXR2" s="213"/>
      <c r="RXS2" s="213"/>
      <c r="RXT2" s="213"/>
      <c r="RXU2" s="213"/>
      <c r="RXV2" s="213"/>
      <c r="RXW2" s="213"/>
      <c r="RXX2" s="213"/>
      <c r="RXY2" s="213"/>
      <c r="RXZ2" s="213"/>
      <c r="RYA2" s="213"/>
      <c r="RYB2" s="213"/>
      <c r="RYC2" s="213"/>
      <c r="RYD2" s="213"/>
      <c r="RYE2" s="213"/>
      <c r="RYF2" s="213"/>
      <c r="RYG2" s="213"/>
      <c r="RYH2" s="213"/>
      <c r="RYI2" s="213"/>
      <c r="RYJ2" s="213"/>
      <c r="RYK2" s="213"/>
      <c r="RYL2" s="213"/>
      <c r="RYM2" s="213"/>
      <c r="RYN2" s="213"/>
      <c r="RYO2" s="213"/>
      <c r="RYP2" s="213"/>
      <c r="RYQ2" s="213"/>
      <c r="RYR2" s="213"/>
      <c r="RYS2" s="213"/>
      <c r="RYT2" s="213"/>
      <c r="RYU2" s="213"/>
      <c r="RYV2" s="213"/>
      <c r="RYW2" s="213"/>
      <c r="RYX2" s="213"/>
      <c r="RYY2" s="213"/>
      <c r="RYZ2" s="213"/>
      <c r="RZA2" s="213"/>
      <c r="RZB2" s="213"/>
      <c r="RZC2" s="213"/>
      <c r="RZD2" s="213"/>
      <c r="RZE2" s="213"/>
      <c r="RZF2" s="213"/>
      <c r="RZG2" s="213"/>
      <c r="RZH2" s="213"/>
      <c r="RZI2" s="213"/>
      <c r="RZJ2" s="213"/>
      <c r="RZK2" s="213"/>
      <c r="RZL2" s="213"/>
      <c r="RZM2" s="213"/>
      <c r="RZN2" s="213"/>
      <c r="RZO2" s="213"/>
      <c r="RZP2" s="213"/>
      <c r="RZQ2" s="213"/>
      <c r="RZR2" s="213"/>
      <c r="RZS2" s="213"/>
      <c r="RZT2" s="213"/>
      <c r="RZU2" s="213"/>
      <c r="RZV2" s="213"/>
      <c r="RZW2" s="213"/>
      <c r="RZX2" s="213"/>
      <c r="RZY2" s="213"/>
      <c r="RZZ2" s="213"/>
      <c r="SAA2" s="213"/>
      <c r="SAB2" s="213"/>
      <c r="SAC2" s="213"/>
      <c r="SAD2" s="213"/>
      <c r="SAE2" s="213"/>
      <c r="SAF2" s="213"/>
      <c r="SAG2" s="213"/>
      <c r="SAH2" s="213"/>
      <c r="SAI2" s="213"/>
      <c r="SAJ2" s="213"/>
      <c r="SAK2" s="213"/>
      <c r="SAL2" s="213"/>
      <c r="SAM2" s="213"/>
      <c r="SAN2" s="213"/>
      <c r="SAO2" s="213"/>
      <c r="SAP2" s="213"/>
      <c r="SAQ2" s="213"/>
      <c r="SAR2" s="213"/>
      <c r="SAS2" s="213"/>
      <c r="SAT2" s="213"/>
      <c r="SAU2" s="213"/>
      <c r="SAV2" s="213"/>
      <c r="SAW2" s="213"/>
      <c r="SAX2" s="213"/>
      <c r="SAY2" s="213"/>
      <c r="SAZ2" s="213"/>
      <c r="SBA2" s="213"/>
      <c r="SBB2" s="213"/>
      <c r="SBC2" s="213"/>
      <c r="SBD2" s="213"/>
      <c r="SBE2" s="213"/>
      <c r="SBF2" s="213"/>
      <c r="SBG2" s="213"/>
      <c r="SBH2" s="213"/>
      <c r="SBI2" s="213"/>
      <c r="SBJ2" s="213"/>
      <c r="SBK2" s="213"/>
      <c r="SBL2" s="213"/>
      <c r="SBM2" s="213"/>
      <c r="SBN2" s="213"/>
      <c r="SBO2" s="213"/>
      <c r="SBP2" s="213"/>
      <c r="SBQ2" s="213"/>
      <c r="SBR2" s="213"/>
      <c r="SBS2" s="213"/>
      <c r="SBT2" s="213"/>
      <c r="SBU2" s="213"/>
      <c r="SBV2" s="213"/>
      <c r="SBW2" s="213"/>
      <c r="SBX2" s="213"/>
      <c r="SBY2" s="213"/>
      <c r="SBZ2" s="213"/>
      <c r="SCA2" s="213"/>
      <c r="SCB2" s="213"/>
      <c r="SCC2" s="213"/>
      <c r="SCD2" s="213"/>
      <c r="SCE2" s="213"/>
      <c r="SCF2" s="213"/>
      <c r="SCG2" s="213"/>
      <c r="SCH2" s="213"/>
      <c r="SCI2" s="213"/>
      <c r="SCJ2" s="213"/>
      <c r="SCK2" s="213"/>
      <c r="SCL2" s="213"/>
      <c r="SCM2" s="213"/>
      <c r="SCN2" s="213"/>
      <c r="SCO2" s="213"/>
      <c r="SCP2" s="213"/>
      <c r="SCQ2" s="213"/>
      <c r="SCR2" s="213"/>
      <c r="SCS2" s="213"/>
      <c r="SCT2" s="213"/>
      <c r="SCU2" s="213"/>
      <c r="SCV2" s="213"/>
      <c r="SCW2" s="213"/>
      <c r="SCX2" s="213"/>
      <c r="SCY2" s="213"/>
      <c r="SCZ2" s="213"/>
      <c r="SDA2" s="213"/>
      <c r="SDB2" s="213"/>
      <c r="SDC2" s="213"/>
      <c r="SDD2" s="213"/>
      <c r="SDE2" s="213"/>
      <c r="SDF2" s="213"/>
      <c r="SDG2" s="213"/>
      <c r="SDH2" s="213"/>
      <c r="SDI2" s="213"/>
      <c r="SDJ2" s="213"/>
      <c r="SDK2" s="213"/>
      <c r="SDL2" s="213"/>
      <c r="SDM2" s="213"/>
      <c r="SDN2" s="213"/>
      <c r="SDO2" s="213"/>
      <c r="SDP2" s="213"/>
      <c r="SDQ2" s="213"/>
      <c r="SDR2" s="213"/>
      <c r="SDS2" s="213"/>
      <c r="SDT2" s="213"/>
      <c r="SDU2" s="213"/>
      <c r="SDV2" s="213"/>
      <c r="SDW2" s="213"/>
      <c r="SDX2" s="213"/>
      <c r="SDY2" s="213"/>
      <c r="SDZ2" s="213"/>
      <c r="SEA2" s="213"/>
      <c r="SEB2" s="213"/>
      <c r="SEC2" s="213"/>
      <c r="SED2" s="213"/>
      <c r="SEE2" s="213"/>
      <c r="SEF2" s="213"/>
      <c r="SEG2" s="213"/>
      <c r="SEH2" s="213"/>
      <c r="SEI2" s="213"/>
      <c r="SEJ2" s="213"/>
      <c r="SEK2" s="213"/>
      <c r="SEL2" s="213"/>
      <c r="SEM2" s="213"/>
      <c r="SEN2" s="213"/>
      <c r="SEO2" s="213"/>
      <c r="SEP2" s="213"/>
      <c r="SEQ2" s="213"/>
      <c r="SER2" s="213"/>
      <c r="SES2" s="213"/>
      <c r="SET2" s="213"/>
      <c r="SEU2" s="213"/>
      <c r="SEV2" s="213"/>
      <c r="SEW2" s="213"/>
      <c r="SEX2" s="213"/>
      <c r="SEY2" s="213"/>
      <c r="SEZ2" s="213"/>
      <c r="SFA2" s="213"/>
      <c r="SFB2" s="213"/>
      <c r="SFC2" s="213"/>
      <c r="SFD2" s="213"/>
      <c r="SFE2" s="213"/>
      <c r="SFF2" s="213"/>
      <c r="SFG2" s="213"/>
      <c r="SFH2" s="213"/>
      <c r="SFI2" s="213"/>
      <c r="SFJ2" s="213"/>
      <c r="SFK2" s="213"/>
      <c r="SFL2" s="213"/>
      <c r="SFM2" s="213"/>
      <c r="SFN2" s="213"/>
      <c r="SFO2" s="213"/>
      <c r="SFP2" s="213"/>
      <c r="SFQ2" s="213"/>
      <c r="SFR2" s="213"/>
      <c r="SFS2" s="213"/>
      <c r="SFT2" s="213"/>
      <c r="SFU2" s="213"/>
      <c r="SFV2" s="213"/>
      <c r="SFW2" s="213"/>
      <c r="SFX2" s="213"/>
      <c r="SFY2" s="213"/>
      <c r="SFZ2" s="213"/>
      <c r="SGA2" s="213"/>
      <c r="SGB2" s="213"/>
      <c r="SGC2" s="213"/>
      <c r="SGD2" s="213"/>
      <c r="SGE2" s="213"/>
      <c r="SGF2" s="213"/>
      <c r="SGG2" s="213"/>
      <c r="SGH2" s="213"/>
      <c r="SGI2" s="213"/>
      <c r="SGJ2" s="213"/>
      <c r="SGK2" s="213"/>
      <c r="SGL2" s="213"/>
      <c r="SGM2" s="213"/>
      <c r="SGN2" s="213"/>
      <c r="SGO2" s="213"/>
      <c r="SGP2" s="213"/>
      <c r="SGQ2" s="213"/>
      <c r="SGR2" s="213"/>
      <c r="SGS2" s="213"/>
      <c r="SGT2" s="213"/>
      <c r="SGU2" s="213"/>
      <c r="SGV2" s="213"/>
      <c r="SGW2" s="213"/>
      <c r="SGX2" s="213"/>
      <c r="SGY2" s="213"/>
      <c r="SGZ2" s="213"/>
      <c r="SHA2" s="213"/>
      <c r="SHB2" s="213"/>
      <c r="SHC2" s="213"/>
      <c r="SHD2" s="213"/>
      <c r="SHE2" s="213"/>
      <c r="SHF2" s="213"/>
      <c r="SHG2" s="213"/>
      <c r="SHH2" s="213"/>
      <c r="SHI2" s="213"/>
      <c r="SHJ2" s="213"/>
      <c r="SHK2" s="213"/>
      <c r="SHL2" s="213"/>
      <c r="SHM2" s="213"/>
      <c r="SHN2" s="213"/>
      <c r="SHO2" s="213"/>
      <c r="SHP2" s="213"/>
      <c r="SHQ2" s="213"/>
      <c r="SHR2" s="213"/>
      <c r="SHS2" s="213"/>
      <c r="SHT2" s="213"/>
      <c r="SHU2" s="213"/>
      <c r="SHV2" s="213"/>
      <c r="SHW2" s="213"/>
      <c r="SHX2" s="213"/>
      <c r="SHY2" s="213"/>
      <c r="SHZ2" s="213"/>
      <c r="SIA2" s="213"/>
      <c r="SIB2" s="213"/>
      <c r="SIC2" s="213"/>
      <c r="SID2" s="213"/>
      <c r="SIE2" s="213"/>
      <c r="SIF2" s="213"/>
      <c r="SIG2" s="213"/>
      <c r="SIH2" s="213"/>
      <c r="SII2" s="213"/>
      <c r="SIJ2" s="213"/>
      <c r="SIK2" s="213"/>
      <c r="SIL2" s="213"/>
      <c r="SIM2" s="213"/>
      <c r="SIN2" s="213"/>
      <c r="SIO2" s="213"/>
      <c r="SIP2" s="213"/>
      <c r="SIQ2" s="213"/>
      <c r="SIR2" s="213"/>
      <c r="SIS2" s="213"/>
      <c r="SIT2" s="213"/>
      <c r="SIU2" s="213"/>
      <c r="SIV2" s="213"/>
      <c r="SIW2" s="213"/>
      <c r="SIX2" s="213"/>
      <c r="SIY2" s="213"/>
      <c r="SIZ2" s="213"/>
      <c r="SJA2" s="213"/>
      <c r="SJB2" s="213"/>
      <c r="SJC2" s="213"/>
      <c r="SJD2" s="213"/>
      <c r="SJE2" s="213"/>
      <c r="SJF2" s="213"/>
      <c r="SJG2" s="213"/>
      <c r="SJH2" s="213"/>
      <c r="SJI2" s="213"/>
      <c r="SJJ2" s="213"/>
      <c r="SJK2" s="213"/>
      <c r="SJL2" s="213"/>
      <c r="SJM2" s="213"/>
      <c r="SJN2" s="213"/>
      <c r="SJO2" s="213"/>
      <c r="SJP2" s="213"/>
      <c r="SJQ2" s="213"/>
      <c r="SJR2" s="213"/>
      <c r="SJS2" s="213"/>
      <c r="SJT2" s="213"/>
      <c r="SJU2" s="213"/>
      <c r="SJV2" s="213"/>
      <c r="SJW2" s="213"/>
      <c r="SJX2" s="213"/>
      <c r="SJY2" s="213"/>
      <c r="SJZ2" s="213"/>
      <c r="SKA2" s="213"/>
      <c r="SKB2" s="213"/>
      <c r="SKC2" s="213"/>
      <c r="SKD2" s="213"/>
      <c r="SKE2" s="213"/>
      <c r="SKF2" s="213"/>
      <c r="SKG2" s="213"/>
      <c r="SKH2" s="213"/>
      <c r="SKI2" s="213"/>
      <c r="SKJ2" s="213"/>
      <c r="SKK2" s="213"/>
      <c r="SKL2" s="213"/>
      <c r="SKM2" s="213"/>
      <c r="SKN2" s="213"/>
      <c r="SKO2" s="213"/>
      <c r="SKP2" s="213"/>
      <c r="SKQ2" s="213"/>
      <c r="SKR2" s="213"/>
      <c r="SKS2" s="213"/>
      <c r="SKT2" s="213"/>
      <c r="SKU2" s="213"/>
      <c r="SKV2" s="213"/>
      <c r="SKW2" s="213"/>
      <c r="SKX2" s="213"/>
      <c r="SKY2" s="213"/>
      <c r="SKZ2" s="213"/>
      <c r="SLA2" s="213"/>
      <c r="SLB2" s="213"/>
      <c r="SLC2" s="213"/>
      <c r="SLD2" s="213"/>
      <c r="SLE2" s="213"/>
      <c r="SLF2" s="213"/>
      <c r="SLG2" s="213"/>
      <c r="SLH2" s="213"/>
      <c r="SLI2" s="213"/>
      <c r="SLJ2" s="213"/>
      <c r="SLK2" s="213"/>
      <c r="SLL2" s="213"/>
      <c r="SLM2" s="213"/>
      <c r="SLN2" s="213"/>
      <c r="SLO2" s="213"/>
      <c r="SLP2" s="213"/>
      <c r="SLQ2" s="213"/>
      <c r="SLR2" s="213"/>
      <c r="SLS2" s="213"/>
      <c r="SLT2" s="213"/>
      <c r="SLU2" s="213"/>
      <c r="SLV2" s="213"/>
      <c r="SLW2" s="213"/>
      <c r="SLX2" s="213"/>
      <c r="SLY2" s="213"/>
      <c r="SLZ2" s="213"/>
      <c r="SMA2" s="213"/>
      <c r="SMB2" s="213"/>
      <c r="SMC2" s="213"/>
      <c r="SMD2" s="213"/>
      <c r="SME2" s="213"/>
      <c r="SMF2" s="213"/>
      <c r="SMG2" s="213"/>
      <c r="SMH2" s="213"/>
      <c r="SMI2" s="213"/>
      <c r="SMJ2" s="213"/>
      <c r="SMK2" s="213"/>
      <c r="SML2" s="213"/>
      <c r="SMM2" s="213"/>
      <c r="SMN2" s="213"/>
      <c r="SMO2" s="213"/>
      <c r="SMP2" s="213"/>
      <c r="SMQ2" s="213"/>
      <c r="SMR2" s="213"/>
      <c r="SMS2" s="213"/>
      <c r="SMT2" s="213"/>
      <c r="SMU2" s="213"/>
      <c r="SMV2" s="213"/>
      <c r="SMW2" s="213"/>
      <c r="SMX2" s="213"/>
      <c r="SMY2" s="213"/>
      <c r="SMZ2" s="213"/>
      <c r="SNA2" s="213"/>
      <c r="SNB2" s="213"/>
      <c r="SNC2" s="213"/>
      <c r="SND2" s="213"/>
      <c r="SNE2" s="213"/>
      <c r="SNF2" s="213"/>
      <c r="SNG2" s="213"/>
      <c r="SNH2" s="213"/>
      <c r="SNI2" s="213"/>
      <c r="SNJ2" s="213"/>
      <c r="SNK2" s="213"/>
      <c r="SNL2" s="213"/>
      <c r="SNM2" s="213"/>
      <c r="SNN2" s="213"/>
      <c r="SNO2" s="213"/>
      <c r="SNP2" s="213"/>
      <c r="SNQ2" s="213"/>
      <c r="SNR2" s="213"/>
      <c r="SNS2" s="213"/>
      <c r="SNT2" s="213"/>
      <c r="SNU2" s="213"/>
      <c r="SNV2" s="213"/>
      <c r="SNW2" s="213"/>
      <c r="SNX2" s="213"/>
      <c r="SNY2" s="213"/>
      <c r="SNZ2" s="213"/>
      <c r="SOA2" s="213"/>
      <c r="SOB2" s="213"/>
      <c r="SOC2" s="213"/>
      <c r="SOD2" s="213"/>
      <c r="SOE2" s="213"/>
      <c r="SOF2" s="213"/>
      <c r="SOG2" s="213"/>
      <c r="SOH2" s="213"/>
      <c r="SOI2" s="213"/>
      <c r="SOJ2" s="213"/>
      <c r="SOK2" s="213"/>
      <c r="SOL2" s="213"/>
      <c r="SOM2" s="213"/>
      <c r="SON2" s="213"/>
      <c r="SOO2" s="213"/>
      <c r="SOP2" s="213"/>
      <c r="SOQ2" s="213"/>
      <c r="SOR2" s="213"/>
      <c r="SOS2" s="213"/>
      <c r="SOT2" s="213"/>
      <c r="SOU2" s="213"/>
      <c r="SOV2" s="213"/>
      <c r="SOW2" s="213"/>
      <c r="SOX2" s="213"/>
      <c r="SOY2" s="213"/>
      <c r="SOZ2" s="213"/>
      <c r="SPA2" s="213"/>
      <c r="SPB2" s="213"/>
      <c r="SPC2" s="213"/>
      <c r="SPD2" s="213"/>
      <c r="SPE2" s="213"/>
      <c r="SPF2" s="213"/>
      <c r="SPG2" s="213"/>
      <c r="SPH2" s="213"/>
      <c r="SPI2" s="213"/>
      <c r="SPJ2" s="213"/>
      <c r="SPK2" s="213"/>
      <c r="SPL2" s="213"/>
      <c r="SPM2" s="213"/>
      <c r="SPN2" s="213"/>
      <c r="SPO2" s="213"/>
      <c r="SPP2" s="213"/>
      <c r="SPQ2" s="213"/>
      <c r="SPR2" s="213"/>
      <c r="SPS2" s="213"/>
      <c r="SPT2" s="213"/>
      <c r="SPU2" s="213"/>
      <c r="SPV2" s="213"/>
      <c r="SPW2" s="213"/>
      <c r="SPX2" s="213"/>
      <c r="SPY2" s="213"/>
      <c r="SPZ2" s="213"/>
      <c r="SQA2" s="213"/>
      <c r="SQB2" s="213"/>
      <c r="SQC2" s="213"/>
      <c r="SQD2" s="213"/>
      <c r="SQE2" s="213"/>
      <c r="SQF2" s="213"/>
      <c r="SQG2" s="213"/>
      <c r="SQH2" s="213"/>
      <c r="SQI2" s="213"/>
      <c r="SQJ2" s="213"/>
      <c r="SQK2" s="213"/>
      <c r="SQL2" s="213"/>
      <c r="SQM2" s="213"/>
      <c r="SQN2" s="213"/>
      <c r="SQO2" s="213"/>
      <c r="SQP2" s="213"/>
      <c r="SQQ2" s="213"/>
      <c r="SQR2" s="213"/>
      <c r="SQS2" s="213"/>
      <c r="SQT2" s="213"/>
      <c r="SQU2" s="213"/>
      <c r="SQV2" s="213"/>
      <c r="SQW2" s="213"/>
      <c r="SQX2" s="213"/>
      <c r="SQY2" s="213"/>
      <c r="SQZ2" s="213"/>
      <c r="SRA2" s="213"/>
      <c r="SRB2" s="213"/>
      <c r="SRC2" s="213"/>
      <c r="SRD2" s="213"/>
      <c r="SRE2" s="213"/>
      <c r="SRF2" s="213"/>
      <c r="SRG2" s="213"/>
      <c r="SRH2" s="213"/>
      <c r="SRI2" s="213"/>
      <c r="SRJ2" s="213"/>
      <c r="SRK2" s="213"/>
      <c r="SRL2" s="213"/>
      <c r="SRM2" s="213"/>
      <c r="SRN2" s="213"/>
      <c r="SRO2" s="213"/>
      <c r="SRP2" s="213"/>
      <c r="SRQ2" s="213"/>
      <c r="SRR2" s="213"/>
      <c r="SRS2" s="213"/>
      <c r="SRT2" s="213"/>
      <c r="SRU2" s="213"/>
      <c r="SRV2" s="213"/>
      <c r="SRW2" s="213"/>
      <c r="SRX2" s="213"/>
      <c r="SRY2" s="213"/>
      <c r="SRZ2" s="213"/>
      <c r="SSA2" s="213"/>
      <c r="SSB2" s="213"/>
      <c r="SSC2" s="213"/>
      <c r="SSD2" s="213"/>
      <c r="SSE2" s="213"/>
      <c r="SSF2" s="213"/>
      <c r="SSG2" s="213"/>
      <c r="SSH2" s="213"/>
      <c r="SSI2" s="213"/>
      <c r="SSJ2" s="213"/>
      <c r="SSK2" s="213"/>
      <c r="SSL2" s="213"/>
      <c r="SSM2" s="213"/>
      <c r="SSN2" s="213"/>
      <c r="SSO2" s="213"/>
      <c r="SSP2" s="213"/>
      <c r="SSQ2" s="213"/>
      <c r="SSR2" s="213"/>
      <c r="SSS2" s="213"/>
      <c r="SST2" s="213"/>
      <c r="SSU2" s="213"/>
      <c r="SSV2" s="213"/>
      <c r="SSW2" s="213"/>
      <c r="SSX2" s="213"/>
      <c r="SSY2" s="213"/>
      <c r="SSZ2" s="213"/>
      <c r="STA2" s="213"/>
      <c r="STB2" s="213"/>
      <c r="STC2" s="213"/>
      <c r="STD2" s="213"/>
      <c r="STE2" s="213"/>
      <c r="STF2" s="213"/>
      <c r="STG2" s="213"/>
      <c r="STH2" s="213"/>
      <c r="STI2" s="213"/>
      <c r="STJ2" s="213"/>
      <c r="STK2" s="213"/>
      <c r="STL2" s="213"/>
      <c r="STM2" s="213"/>
      <c r="STN2" s="213"/>
      <c r="STO2" s="213"/>
      <c r="STP2" s="213"/>
      <c r="STQ2" s="213"/>
      <c r="STR2" s="213"/>
      <c r="STS2" s="213"/>
      <c r="STT2" s="213"/>
      <c r="STU2" s="213"/>
      <c r="STV2" s="213"/>
      <c r="STW2" s="213"/>
      <c r="STX2" s="213"/>
      <c r="STY2" s="213"/>
      <c r="STZ2" s="213"/>
      <c r="SUA2" s="213"/>
      <c r="SUB2" s="213"/>
      <c r="SUC2" s="213"/>
      <c r="SUD2" s="213"/>
      <c r="SUE2" s="213"/>
      <c r="SUF2" s="213"/>
      <c r="SUG2" s="213"/>
      <c r="SUH2" s="213"/>
      <c r="SUI2" s="213"/>
      <c r="SUJ2" s="213"/>
      <c r="SUK2" s="213"/>
      <c r="SUL2" s="213"/>
      <c r="SUM2" s="213"/>
      <c r="SUN2" s="213"/>
      <c r="SUO2" s="213"/>
      <c r="SUP2" s="213"/>
      <c r="SUQ2" s="213"/>
      <c r="SUR2" s="213"/>
      <c r="SUS2" s="213"/>
      <c r="SUT2" s="213"/>
      <c r="SUU2" s="213"/>
      <c r="SUV2" s="213"/>
      <c r="SUW2" s="213"/>
      <c r="SUX2" s="213"/>
      <c r="SUY2" s="213"/>
      <c r="SUZ2" s="213"/>
      <c r="SVA2" s="213"/>
      <c r="SVB2" s="213"/>
      <c r="SVC2" s="213"/>
      <c r="SVD2" s="213"/>
      <c r="SVE2" s="213"/>
      <c r="SVF2" s="213"/>
      <c r="SVG2" s="213"/>
      <c r="SVH2" s="213"/>
      <c r="SVI2" s="213"/>
      <c r="SVJ2" s="213"/>
      <c r="SVK2" s="213"/>
      <c r="SVL2" s="213"/>
      <c r="SVM2" s="213"/>
      <c r="SVN2" s="213"/>
      <c r="SVO2" s="213"/>
      <c r="SVP2" s="213"/>
      <c r="SVQ2" s="213"/>
      <c r="SVR2" s="213"/>
      <c r="SVS2" s="213"/>
      <c r="SVT2" s="213"/>
      <c r="SVU2" s="213"/>
      <c r="SVV2" s="213"/>
      <c r="SVW2" s="213"/>
      <c r="SVX2" s="213"/>
      <c r="SVY2" s="213"/>
      <c r="SVZ2" s="213"/>
      <c r="SWA2" s="213"/>
      <c r="SWB2" s="213"/>
      <c r="SWC2" s="213"/>
      <c r="SWD2" s="213"/>
      <c r="SWE2" s="213"/>
      <c r="SWF2" s="213"/>
      <c r="SWG2" s="213"/>
      <c r="SWH2" s="213"/>
      <c r="SWI2" s="213"/>
      <c r="SWJ2" s="213"/>
      <c r="SWK2" s="213"/>
      <c r="SWL2" s="213"/>
      <c r="SWM2" s="213"/>
      <c r="SWN2" s="213"/>
      <c r="SWO2" s="213"/>
      <c r="SWP2" s="213"/>
      <c r="SWQ2" s="213"/>
      <c r="SWR2" s="213"/>
      <c r="SWS2" s="213"/>
      <c r="SWT2" s="213"/>
      <c r="SWU2" s="213"/>
      <c r="SWV2" s="213"/>
      <c r="SWW2" s="213"/>
      <c r="SWX2" s="213"/>
      <c r="SWY2" s="213"/>
      <c r="SWZ2" s="213"/>
      <c r="SXA2" s="213"/>
      <c r="SXB2" s="213"/>
      <c r="SXC2" s="213"/>
      <c r="SXD2" s="213"/>
      <c r="SXE2" s="213"/>
      <c r="SXF2" s="213"/>
      <c r="SXG2" s="213"/>
      <c r="SXH2" s="213"/>
      <c r="SXI2" s="213"/>
      <c r="SXJ2" s="213"/>
      <c r="SXK2" s="213"/>
      <c r="SXL2" s="213"/>
      <c r="SXM2" s="213"/>
      <c r="SXN2" s="213"/>
      <c r="SXO2" s="213"/>
      <c r="SXP2" s="213"/>
      <c r="SXQ2" s="213"/>
      <c r="SXR2" s="213"/>
      <c r="SXS2" s="213"/>
      <c r="SXT2" s="213"/>
      <c r="SXU2" s="213"/>
      <c r="SXV2" s="213"/>
      <c r="SXW2" s="213"/>
      <c r="SXX2" s="213"/>
      <c r="SXY2" s="213"/>
      <c r="SXZ2" s="213"/>
      <c r="SYA2" s="213"/>
      <c r="SYB2" s="213"/>
      <c r="SYC2" s="213"/>
      <c r="SYD2" s="213"/>
      <c r="SYE2" s="213"/>
      <c r="SYF2" s="213"/>
      <c r="SYG2" s="213"/>
      <c r="SYH2" s="213"/>
      <c r="SYI2" s="213"/>
      <c r="SYJ2" s="213"/>
      <c r="SYK2" s="213"/>
      <c r="SYL2" s="213"/>
      <c r="SYM2" s="213"/>
      <c r="SYN2" s="213"/>
      <c r="SYO2" s="213"/>
      <c r="SYP2" s="213"/>
      <c r="SYQ2" s="213"/>
      <c r="SYR2" s="213"/>
      <c r="SYS2" s="213"/>
      <c r="SYT2" s="213"/>
      <c r="SYU2" s="213"/>
      <c r="SYV2" s="213"/>
      <c r="SYW2" s="213"/>
      <c r="SYX2" s="213"/>
      <c r="SYY2" s="213"/>
      <c r="SYZ2" s="213"/>
      <c r="SZA2" s="213"/>
      <c r="SZB2" s="213"/>
      <c r="SZC2" s="213"/>
      <c r="SZD2" s="213"/>
      <c r="SZE2" s="213"/>
      <c r="SZF2" s="213"/>
      <c r="SZG2" s="213"/>
      <c r="SZH2" s="213"/>
      <c r="SZI2" s="213"/>
      <c r="SZJ2" s="213"/>
      <c r="SZK2" s="213"/>
      <c r="SZL2" s="213"/>
      <c r="SZM2" s="213"/>
      <c r="SZN2" s="213"/>
      <c r="SZO2" s="213"/>
      <c r="SZP2" s="213"/>
      <c r="SZQ2" s="213"/>
      <c r="SZR2" s="213"/>
      <c r="SZS2" s="213"/>
      <c r="SZT2" s="213"/>
      <c r="SZU2" s="213"/>
      <c r="SZV2" s="213"/>
      <c r="SZW2" s="213"/>
      <c r="SZX2" s="213"/>
      <c r="SZY2" s="213"/>
      <c r="SZZ2" s="213"/>
      <c r="TAA2" s="213"/>
      <c r="TAB2" s="213"/>
      <c r="TAC2" s="213"/>
      <c r="TAD2" s="213"/>
      <c r="TAE2" s="213"/>
      <c r="TAF2" s="213"/>
      <c r="TAG2" s="213"/>
      <c r="TAH2" s="213"/>
      <c r="TAI2" s="213"/>
      <c r="TAJ2" s="213"/>
      <c r="TAK2" s="213"/>
      <c r="TAL2" s="213"/>
      <c r="TAM2" s="213"/>
      <c r="TAN2" s="213"/>
      <c r="TAO2" s="213"/>
      <c r="TAP2" s="213"/>
      <c r="TAQ2" s="213"/>
      <c r="TAR2" s="213"/>
      <c r="TAS2" s="213"/>
      <c r="TAT2" s="213"/>
      <c r="TAU2" s="213"/>
      <c r="TAV2" s="213"/>
      <c r="TAW2" s="213"/>
      <c r="TAX2" s="213"/>
      <c r="TAY2" s="213"/>
      <c r="TAZ2" s="213"/>
      <c r="TBA2" s="213"/>
      <c r="TBB2" s="213"/>
      <c r="TBC2" s="213"/>
      <c r="TBD2" s="213"/>
      <c r="TBE2" s="213"/>
      <c r="TBF2" s="213"/>
      <c r="TBG2" s="213"/>
      <c r="TBH2" s="213"/>
      <c r="TBI2" s="213"/>
      <c r="TBJ2" s="213"/>
      <c r="TBK2" s="213"/>
      <c r="TBL2" s="213"/>
      <c r="TBM2" s="213"/>
      <c r="TBN2" s="213"/>
      <c r="TBO2" s="213"/>
      <c r="TBP2" s="213"/>
      <c r="TBQ2" s="213"/>
      <c r="TBR2" s="213"/>
      <c r="TBS2" s="213"/>
      <c r="TBT2" s="213"/>
      <c r="TBU2" s="213"/>
      <c r="TBV2" s="213"/>
      <c r="TBW2" s="213"/>
      <c r="TBX2" s="213"/>
      <c r="TBY2" s="213"/>
      <c r="TBZ2" s="213"/>
      <c r="TCA2" s="213"/>
      <c r="TCB2" s="213"/>
      <c r="TCC2" s="213"/>
      <c r="TCD2" s="213"/>
      <c r="TCE2" s="213"/>
      <c r="TCF2" s="213"/>
      <c r="TCG2" s="213"/>
      <c r="TCH2" s="213"/>
      <c r="TCI2" s="213"/>
      <c r="TCJ2" s="213"/>
      <c r="TCK2" s="213"/>
      <c r="TCL2" s="213"/>
      <c r="TCM2" s="213"/>
      <c r="TCN2" s="213"/>
      <c r="TCO2" s="213"/>
      <c r="TCP2" s="213"/>
      <c r="TCQ2" s="213"/>
      <c r="TCR2" s="213"/>
      <c r="TCS2" s="213"/>
      <c r="TCT2" s="213"/>
      <c r="TCU2" s="213"/>
      <c r="TCV2" s="213"/>
      <c r="TCW2" s="213"/>
      <c r="TCX2" s="213"/>
      <c r="TCY2" s="213"/>
      <c r="TCZ2" s="213"/>
      <c r="TDA2" s="213"/>
      <c r="TDB2" s="213"/>
      <c r="TDC2" s="213"/>
      <c r="TDD2" s="213"/>
      <c r="TDE2" s="213"/>
      <c r="TDF2" s="213"/>
      <c r="TDG2" s="213"/>
      <c r="TDH2" s="213"/>
      <c r="TDI2" s="213"/>
      <c r="TDJ2" s="213"/>
      <c r="TDK2" s="213"/>
      <c r="TDL2" s="213"/>
      <c r="TDM2" s="213"/>
      <c r="TDN2" s="213"/>
      <c r="TDO2" s="213"/>
      <c r="TDP2" s="213"/>
      <c r="TDQ2" s="213"/>
      <c r="TDR2" s="213"/>
      <c r="TDS2" s="213"/>
      <c r="TDT2" s="213"/>
      <c r="TDU2" s="213"/>
      <c r="TDV2" s="213"/>
      <c r="TDW2" s="213"/>
      <c r="TDX2" s="213"/>
      <c r="TDY2" s="213"/>
      <c r="TDZ2" s="213"/>
      <c r="TEA2" s="213"/>
      <c r="TEB2" s="213"/>
      <c r="TEC2" s="213"/>
      <c r="TED2" s="213"/>
      <c r="TEE2" s="213"/>
      <c r="TEF2" s="213"/>
      <c r="TEG2" s="213"/>
      <c r="TEH2" s="213"/>
      <c r="TEI2" s="213"/>
      <c r="TEJ2" s="213"/>
      <c r="TEK2" s="213"/>
      <c r="TEL2" s="213"/>
      <c r="TEM2" s="213"/>
      <c r="TEN2" s="213"/>
      <c r="TEO2" s="213"/>
      <c r="TEP2" s="213"/>
      <c r="TEQ2" s="213"/>
      <c r="TER2" s="213"/>
      <c r="TES2" s="213"/>
      <c r="TET2" s="213"/>
      <c r="TEU2" s="213"/>
      <c r="TEV2" s="213"/>
      <c r="TEW2" s="213"/>
      <c r="TEX2" s="213"/>
      <c r="TEY2" s="213"/>
      <c r="TEZ2" s="213"/>
      <c r="TFA2" s="213"/>
      <c r="TFB2" s="213"/>
      <c r="TFC2" s="213"/>
      <c r="TFD2" s="213"/>
      <c r="TFE2" s="213"/>
      <c r="TFF2" s="213"/>
      <c r="TFG2" s="213"/>
      <c r="TFH2" s="213"/>
      <c r="TFI2" s="213"/>
      <c r="TFJ2" s="213"/>
      <c r="TFK2" s="213"/>
      <c r="TFL2" s="213"/>
      <c r="TFM2" s="213"/>
      <c r="TFN2" s="213"/>
      <c r="TFO2" s="213"/>
      <c r="TFP2" s="213"/>
      <c r="TFQ2" s="213"/>
      <c r="TFR2" s="213"/>
      <c r="TFS2" s="213"/>
      <c r="TFT2" s="213"/>
      <c r="TFU2" s="213"/>
      <c r="TFV2" s="213"/>
      <c r="TFW2" s="213"/>
      <c r="TFX2" s="213"/>
      <c r="TFY2" s="213"/>
      <c r="TFZ2" s="213"/>
      <c r="TGA2" s="213"/>
      <c r="TGB2" s="213"/>
      <c r="TGC2" s="213"/>
      <c r="TGD2" s="213"/>
      <c r="TGE2" s="213"/>
      <c r="TGF2" s="213"/>
      <c r="TGG2" s="213"/>
      <c r="TGH2" s="213"/>
      <c r="TGI2" s="213"/>
      <c r="TGJ2" s="213"/>
      <c r="TGK2" s="213"/>
      <c r="TGL2" s="213"/>
      <c r="TGM2" s="213"/>
      <c r="TGN2" s="213"/>
      <c r="TGO2" s="213"/>
      <c r="TGP2" s="213"/>
      <c r="TGQ2" s="213"/>
      <c r="TGR2" s="213"/>
      <c r="TGS2" s="213"/>
      <c r="TGT2" s="213"/>
      <c r="TGU2" s="213"/>
      <c r="TGV2" s="213"/>
      <c r="TGW2" s="213"/>
      <c r="TGX2" s="213"/>
      <c r="TGY2" s="213"/>
      <c r="TGZ2" s="213"/>
      <c r="THA2" s="213"/>
      <c r="THB2" s="213"/>
      <c r="THC2" s="213"/>
      <c r="THD2" s="213"/>
      <c r="THE2" s="213"/>
      <c r="THF2" s="213"/>
      <c r="THG2" s="213"/>
      <c r="THH2" s="213"/>
      <c r="THI2" s="213"/>
      <c r="THJ2" s="213"/>
      <c r="THK2" s="213"/>
      <c r="THL2" s="213"/>
      <c r="THM2" s="213"/>
      <c r="THN2" s="213"/>
      <c r="THO2" s="213"/>
      <c r="THP2" s="213"/>
      <c r="THQ2" s="213"/>
      <c r="THR2" s="213"/>
      <c r="THS2" s="213"/>
      <c r="THT2" s="213"/>
      <c r="THU2" s="213"/>
      <c r="THV2" s="213"/>
      <c r="THW2" s="213"/>
      <c r="THX2" s="213"/>
      <c r="THY2" s="213"/>
      <c r="THZ2" s="213"/>
      <c r="TIA2" s="213"/>
      <c r="TIB2" s="213"/>
      <c r="TIC2" s="213"/>
      <c r="TID2" s="213"/>
      <c r="TIE2" s="213"/>
      <c r="TIF2" s="213"/>
      <c r="TIG2" s="213"/>
      <c r="TIH2" s="213"/>
      <c r="TII2" s="213"/>
      <c r="TIJ2" s="213"/>
      <c r="TIK2" s="213"/>
      <c r="TIL2" s="213"/>
      <c r="TIM2" s="213"/>
      <c r="TIN2" s="213"/>
      <c r="TIO2" s="213"/>
      <c r="TIP2" s="213"/>
      <c r="TIQ2" s="213"/>
      <c r="TIR2" s="213"/>
      <c r="TIS2" s="213"/>
      <c r="TIT2" s="213"/>
      <c r="TIU2" s="213"/>
      <c r="TIV2" s="213"/>
      <c r="TIW2" s="213"/>
      <c r="TIX2" s="213"/>
      <c r="TIY2" s="213"/>
      <c r="TIZ2" s="213"/>
      <c r="TJA2" s="213"/>
      <c r="TJB2" s="213"/>
      <c r="TJC2" s="213"/>
      <c r="TJD2" s="213"/>
      <c r="TJE2" s="213"/>
      <c r="TJF2" s="213"/>
      <c r="TJG2" s="213"/>
      <c r="TJH2" s="213"/>
      <c r="TJI2" s="213"/>
      <c r="TJJ2" s="213"/>
      <c r="TJK2" s="213"/>
      <c r="TJL2" s="213"/>
      <c r="TJM2" s="213"/>
      <c r="TJN2" s="213"/>
      <c r="TJO2" s="213"/>
      <c r="TJP2" s="213"/>
      <c r="TJQ2" s="213"/>
      <c r="TJR2" s="213"/>
      <c r="TJS2" s="213"/>
      <c r="TJT2" s="213"/>
      <c r="TJU2" s="213"/>
      <c r="TJV2" s="213"/>
      <c r="TJW2" s="213"/>
      <c r="TJX2" s="213"/>
      <c r="TJY2" s="213"/>
      <c r="TJZ2" s="213"/>
      <c r="TKA2" s="213"/>
      <c r="TKB2" s="213"/>
      <c r="TKC2" s="213"/>
      <c r="TKD2" s="213"/>
      <c r="TKE2" s="213"/>
      <c r="TKF2" s="213"/>
      <c r="TKG2" s="213"/>
      <c r="TKH2" s="213"/>
      <c r="TKI2" s="213"/>
      <c r="TKJ2" s="213"/>
      <c r="TKK2" s="213"/>
      <c r="TKL2" s="213"/>
      <c r="TKM2" s="213"/>
      <c r="TKN2" s="213"/>
      <c r="TKO2" s="213"/>
      <c r="TKP2" s="213"/>
      <c r="TKQ2" s="213"/>
      <c r="TKR2" s="213"/>
      <c r="TKS2" s="213"/>
      <c r="TKT2" s="213"/>
      <c r="TKU2" s="213"/>
      <c r="TKV2" s="213"/>
      <c r="TKW2" s="213"/>
      <c r="TKX2" s="213"/>
      <c r="TKY2" s="213"/>
      <c r="TKZ2" s="213"/>
      <c r="TLA2" s="213"/>
      <c r="TLB2" s="213"/>
      <c r="TLC2" s="213"/>
      <c r="TLD2" s="213"/>
      <c r="TLE2" s="213"/>
      <c r="TLF2" s="213"/>
      <c r="TLG2" s="213"/>
      <c r="TLH2" s="213"/>
      <c r="TLI2" s="213"/>
      <c r="TLJ2" s="213"/>
      <c r="TLK2" s="213"/>
      <c r="TLL2" s="213"/>
      <c r="TLM2" s="213"/>
      <c r="TLN2" s="213"/>
      <c r="TLO2" s="213"/>
      <c r="TLP2" s="213"/>
      <c r="TLQ2" s="213"/>
      <c r="TLR2" s="213"/>
      <c r="TLS2" s="213"/>
      <c r="TLT2" s="213"/>
      <c r="TLU2" s="213"/>
      <c r="TLV2" s="213"/>
      <c r="TLW2" s="213"/>
      <c r="TLX2" s="213"/>
      <c r="TLY2" s="213"/>
      <c r="TLZ2" s="213"/>
      <c r="TMA2" s="213"/>
      <c r="TMB2" s="213"/>
      <c r="TMC2" s="213"/>
      <c r="TMD2" s="213"/>
      <c r="TME2" s="213"/>
      <c r="TMF2" s="213"/>
      <c r="TMG2" s="213"/>
      <c r="TMH2" s="213"/>
      <c r="TMI2" s="213"/>
      <c r="TMJ2" s="213"/>
      <c r="TMK2" s="213"/>
      <c r="TML2" s="213"/>
      <c r="TMM2" s="213"/>
      <c r="TMN2" s="213"/>
      <c r="TMO2" s="213"/>
      <c r="TMP2" s="213"/>
      <c r="TMQ2" s="213"/>
      <c r="TMR2" s="213"/>
      <c r="TMS2" s="213"/>
      <c r="TMT2" s="213"/>
      <c r="TMU2" s="213"/>
      <c r="TMV2" s="213"/>
      <c r="TMW2" s="213"/>
      <c r="TMX2" s="213"/>
      <c r="TMY2" s="213"/>
      <c r="TMZ2" s="213"/>
      <c r="TNA2" s="213"/>
      <c r="TNB2" s="213"/>
      <c r="TNC2" s="213"/>
      <c r="TND2" s="213"/>
      <c r="TNE2" s="213"/>
      <c r="TNF2" s="213"/>
      <c r="TNG2" s="213"/>
      <c r="TNH2" s="213"/>
      <c r="TNI2" s="213"/>
      <c r="TNJ2" s="213"/>
      <c r="TNK2" s="213"/>
      <c r="TNL2" s="213"/>
      <c r="TNM2" s="213"/>
      <c r="TNN2" s="213"/>
      <c r="TNO2" s="213"/>
      <c r="TNP2" s="213"/>
      <c r="TNQ2" s="213"/>
      <c r="TNR2" s="213"/>
      <c r="TNS2" s="213"/>
      <c r="TNT2" s="213"/>
      <c r="TNU2" s="213"/>
      <c r="TNV2" s="213"/>
      <c r="TNW2" s="213"/>
      <c r="TNX2" s="213"/>
      <c r="TNY2" s="213"/>
      <c r="TNZ2" s="213"/>
      <c r="TOA2" s="213"/>
      <c r="TOB2" s="213"/>
      <c r="TOC2" s="213"/>
      <c r="TOD2" s="213"/>
      <c r="TOE2" s="213"/>
      <c r="TOF2" s="213"/>
      <c r="TOG2" s="213"/>
      <c r="TOH2" s="213"/>
      <c r="TOI2" s="213"/>
      <c r="TOJ2" s="213"/>
      <c r="TOK2" s="213"/>
      <c r="TOL2" s="213"/>
      <c r="TOM2" s="213"/>
      <c r="TON2" s="213"/>
      <c r="TOO2" s="213"/>
      <c r="TOP2" s="213"/>
      <c r="TOQ2" s="213"/>
      <c r="TOR2" s="213"/>
      <c r="TOS2" s="213"/>
      <c r="TOT2" s="213"/>
      <c r="TOU2" s="213"/>
      <c r="TOV2" s="213"/>
      <c r="TOW2" s="213"/>
      <c r="TOX2" s="213"/>
      <c r="TOY2" s="213"/>
      <c r="TOZ2" s="213"/>
      <c r="TPA2" s="213"/>
      <c r="TPB2" s="213"/>
      <c r="TPC2" s="213"/>
      <c r="TPD2" s="213"/>
      <c r="TPE2" s="213"/>
      <c r="TPF2" s="213"/>
      <c r="TPG2" s="213"/>
      <c r="TPH2" s="213"/>
      <c r="TPI2" s="213"/>
      <c r="TPJ2" s="213"/>
      <c r="TPK2" s="213"/>
      <c r="TPL2" s="213"/>
      <c r="TPM2" s="213"/>
      <c r="TPN2" s="213"/>
      <c r="TPO2" s="213"/>
      <c r="TPP2" s="213"/>
      <c r="TPQ2" s="213"/>
      <c r="TPR2" s="213"/>
      <c r="TPS2" s="213"/>
      <c r="TPT2" s="213"/>
      <c r="TPU2" s="213"/>
      <c r="TPV2" s="213"/>
      <c r="TPW2" s="213"/>
      <c r="TPX2" s="213"/>
      <c r="TPY2" s="213"/>
      <c r="TPZ2" s="213"/>
      <c r="TQA2" s="213"/>
      <c r="TQB2" s="213"/>
      <c r="TQC2" s="213"/>
      <c r="TQD2" s="213"/>
      <c r="TQE2" s="213"/>
      <c r="TQF2" s="213"/>
      <c r="TQG2" s="213"/>
      <c r="TQH2" s="213"/>
      <c r="TQI2" s="213"/>
      <c r="TQJ2" s="213"/>
      <c r="TQK2" s="213"/>
      <c r="TQL2" s="213"/>
      <c r="TQM2" s="213"/>
      <c r="TQN2" s="213"/>
      <c r="TQO2" s="213"/>
      <c r="TQP2" s="213"/>
      <c r="TQQ2" s="213"/>
      <c r="TQR2" s="213"/>
      <c r="TQS2" s="213"/>
      <c r="TQT2" s="213"/>
      <c r="TQU2" s="213"/>
      <c r="TQV2" s="213"/>
      <c r="TQW2" s="213"/>
      <c r="TQX2" s="213"/>
      <c r="TQY2" s="213"/>
      <c r="TQZ2" s="213"/>
      <c r="TRA2" s="213"/>
      <c r="TRB2" s="213"/>
      <c r="TRC2" s="213"/>
      <c r="TRD2" s="213"/>
      <c r="TRE2" s="213"/>
      <c r="TRF2" s="213"/>
      <c r="TRG2" s="213"/>
      <c r="TRH2" s="213"/>
      <c r="TRI2" s="213"/>
      <c r="TRJ2" s="213"/>
      <c r="TRK2" s="213"/>
      <c r="TRL2" s="213"/>
      <c r="TRM2" s="213"/>
      <c r="TRN2" s="213"/>
      <c r="TRO2" s="213"/>
      <c r="TRP2" s="213"/>
      <c r="TRQ2" s="213"/>
      <c r="TRR2" s="213"/>
      <c r="TRS2" s="213"/>
      <c r="TRT2" s="213"/>
      <c r="TRU2" s="213"/>
      <c r="TRV2" s="213"/>
      <c r="TRW2" s="213"/>
      <c r="TRX2" s="213"/>
      <c r="TRY2" s="213"/>
      <c r="TRZ2" s="213"/>
      <c r="TSA2" s="213"/>
      <c r="TSB2" s="213"/>
      <c r="TSC2" s="213"/>
      <c r="TSD2" s="213"/>
      <c r="TSE2" s="213"/>
      <c r="TSF2" s="213"/>
      <c r="TSG2" s="213"/>
      <c r="TSH2" s="213"/>
      <c r="TSI2" s="213"/>
      <c r="TSJ2" s="213"/>
      <c r="TSK2" s="213"/>
      <c r="TSL2" s="213"/>
      <c r="TSM2" s="213"/>
      <c r="TSN2" s="213"/>
      <c r="TSO2" s="213"/>
      <c r="TSP2" s="213"/>
      <c r="TSQ2" s="213"/>
      <c r="TSR2" s="213"/>
      <c r="TSS2" s="213"/>
      <c r="TST2" s="213"/>
      <c r="TSU2" s="213"/>
      <c r="TSV2" s="213"/>
      <c r="TSW2" s="213"/>
      <c r="TSX2" s="213"/>
      <c r="TSY2" s="213"/>
      <c r="TSZ2" s="213"/>
      <c r="TTA2" s="213"/>
      <c r="TTB2" s="213"/>
      <c r="TTC2" s="213"/>
      <c r="TTD2" s="213"/>
      <c r="TTE2" s="213"/>
      <c r="TTF2" s="213"/>
      <c r="TTG2" s="213"/>
      <c r="TTH2" s="213"/>
      <c r="TTI2" s="213"/>
      <c r="TTJ2" s="213"/>
      <c r="TTK2" s="213"/>
      <c r="TTL2" s="213"/>
      <c r="TTM2" s="213"/>
      <c r="TTN2" s="213"/>
      <c r="TTO2" s="213"/>
      <c r="TTP2" s="213"/>
      <c r="TTQ2" s="213"/>
      <c r="TTR2" s="213"/>
      <c r="TTS2" s="213"/>
      <c r="TTT2" s="213"/>
      <c r="TTU2" s="213"/>
      <c r="TTV2" s="213"/>
      <c r="TTW2" s="213"/>
      <c r="TTX2" s="213"/>
      <c r="TTY2" s="213"/>
      <c r="TTZ2" s="213"/>
      <c r="TUA2" s="213"/>
      <c r="TUB2" s="213"/>
      <c r="TUC2" s="213"/>
      <c r="TUD2" s="213"/>
      <c r="TUE2" s="213"/>
      <c r="TUF2" s="213"/>
      <c r="TUG2" s="213"/>
      <c r="TUH2" s="213"/>
      <c r="TUI2" s="213"/>
      <c r="TUJ2" s="213"/>
      <c r="TUK2" s="213"/>
      <c r="TUL2" s="213"/>
      <c r="TUM2" s="213"/>
      <c r="TUN2" s="213"/>
      <c r="TUO2" s="213"/>
      <c r="TUP2" s="213"/>
      <c r="TUQ2" s="213"/>
      <c r="TUR2" s="213"/>
      <c r="TUS2" s="213"/>
      <c r="TUT2" s="213"/>
      <c r="TUU2" s="213"/>
      <c r="TUV2" s="213"/>
      <c r="TUW2" s="213"/>
      <c r="TUX2" s="213"/>
      <c r="TUY2" s="213"/>
      <c r="TUZ2" s="213"/>
      <c r="TVA2" s="213"/>
      <c r="TVB2" s="213"/>
      <c r="TVC2" s="213"/>
      <c r="TVD2" s="213"/>
      <c r="TVE2" s="213"/>
      <c r="TVF2" s="213"/>
      <c r="TVG2" s="213"/>
      <c r="TVH2" s="213"/>
      <c r="TVI2" s="213"/>
      <c r="TVJ2" s="213"/>
      <c r="TVK2" s="213"/>
      <c r="TVL2" s="213"/>
      <c r="TVM2" s="213"/>
      <c r="TVN2" s="213"/>
      <c r="TVO2" s="213"/>
      <c r="TVP2" s="213"/>
      <c r="TVQ2" s="213"/>
      <c r="TVR2" s="213"/>
      <c r="TVS2" s="213"/>
      <c r="TVT2" s="213"/>
      <c r="TVU2" s="213"/>
      <c r="TVV2" s="213"/>
      <c r="TVW2" s="213"/>
      <c r="TVX2" s="213"/>
      <c r="TVY2" s="213"/>
      <c r="TVZ2" s="213"/>
      <c r="TWA2" s="213"/>
      <c r="TWB2" s="213"/>
      <c r="TWC2" s="213"/>
      <c r="TWD2" s="213"/>
      <c r="TWE2" s="213"/>
      <c r="TWF2" s="213"/>
      <c r="TWG2" s="213"/>
      <c r="TWH2" s="213"/>
      <c r="TWI2" s="213"/>
      <c r="TWJ2" s="213"/>
      <c r="TWK2" s="213"/>
      <c r="TWL2" s="213"/>
      <c r="TWM2" s="213"/>
      <c r="TWN2" s="213"/>
      <c r="TWO2" s="213"/>
      <c r="TWP2" s="213"/>
      <c r="TWQ2" s="213"/>
      <c r="TWR2" s="213"/>
      <c r="TWS2" s="213"/>
      <c r="TWT2" s="213"/>
      <c r="TWU2" s="213"/>
      <c r="TWV2" s="213"/>
      <c r="TWW2" s="213"/>
      <c r="TWX2" s="213"/>
      <c r="TWY2" s="213"/>
      <c r="TWZ2" s="213"/>
      <c r="TXA2" s="213"/>
      <c r="TXB2" s="213"/>
      <c r="TXC2" s="213"/>
      <c r="TXD2" s="213"/>
      <c r="TXE2" s="213"/>
      <c r="TXF2" s="213"/>
      <c r="TXG2" s="213"/>
      <c r="TXH2" s="213"/>
      <c r="TXI2" s="213"/>
      <c r="TXJ2" s="213"/>
      <c r="TXK2" s="213"/>
      <c r="TXL2" s="213"/>
      <c r="TXM2" s="213"/>
      <c r="TXN2" s="213"/>
      <c r="TXO2" s="213"/>
      <c r="TXP2" s="213"/>
      <c r="TXQ2" s="213"/>
      <c r="TXR2" s="213"/>
      <c r="TXS2" s="213"/>
      <c r="TXT2" s="213"/>
      <c r="TXU2" s="213"/>
      <c r="TXV2" s="213"/>
      <c r="TXW2" s="213"/>
      <c r="TXX2" s="213"/>
      <c r="TXY2" s="213"/>
      <c r="TXZ2" s="213"/>
      <c r="TYA2" s="213"/>
      <c r="TYB2" s="213"/>
      <c r="TYC2" s="213"/>
      <c r="TYD2" s="213"/>
      <c r="TYE2" s="213"/>
      <c r="TYF2" s="213"/>
      <c r="TYG2" s="213"/>
      <c r="TYH2" s="213"/>
      <c r="TYI2" s="213"/>
      <c r="TYJ2" s="213"/>
      <c r="TYK2" s="213"/>
      <c r="TYL2" s="213"/>
      <c r="TYM2" s="213"/>
      <c r="TYN2" s="213"/>
      <c r="TYO2" s="213"/>
      <c r="TYP2" s="213"/>
      <c r="TYQ2" s="213"/>
      <c r="TYR2" s="213"/>
      <c r="TYS2" s="213"/>
      <c r="TYT2" s="213"/>
      <c r="TYU2" s="213"/>
      <c r="TYV2" s="213"/>
      <c r="TYW2" s="213"/>
      <c r="TYX2" s="213"/>
      <c r="TYY2" s="213"/>
      <c r="TYZ2" s="213"/>
      <c r="TZA2" s="213"/>
      <c r="TZB2" s="213"/>
      <c r="TZC2" s="213"/>
      <c r="TZD2" s="213"/>
      <c r="TZE2" s="213"/>
      <c r="TZF2" s="213"/>
      <c r="TZG2" s="213"/>
      <c r="TZH2" s="213"/>
      <c r="TZI2" s="213"/>
      <c r="TZJ2" s="213"/>
      <c r="TZK2" s="213"/>
      <c r="TZL2" s="213"/>
      <c r="TZM2" s="213"/>
      <c r="TZN2" s="213"/>
      <c r="TZO2" s="213"/>
      <c r="TZP2" s="213"/>
      <c r="TZQ2" s="213"/>
      <c r="TZR2" s="213"/>
      <c r="TZS2" s="213"/>
      <c r="TZT2" s="213"/>
      <c r="TZU2" s="213"/>
      <c r="TZV2" s="213"/>
      <c r="TZW2" s="213"/>
      <c r="TZX2" s="213"/>
      <c r="TZY2" s="213"/>
      <c r="TZZ2" s="213"/>
      <c r="UAA2" s="213"/>
      <c r="UAB2" s="213"/>
      <c r="UAC2" s="213"/>
      <c r="UAD2" s="213"/>
      <c r="UAE2" s="213"/>
      <c r="UAF2" s="213"/>
      <c r="UAG2" s="213"/>
      <c r="UAH2" s="213"/>
      <c r="UAI2" s="213"/>
      <c r="UAJ2" s="213"/>
      <c r="UAK2" s="213"/>
      <c r="UAL2" s="213"/>
      <c r="UAM2" s="213"/>
      <c r="UAN2" s="213"/>
      <c r="UAO2" s="213"/>
      <c r="UAP2" s="213"/>
      <c r="UAQ2" s="213"/>
      <c r="UAR2" s="213"/>
      <c r="UAS2" s="213"/>
      <c r="UAT2" s="213"/>
      <c r="UAU2" s="213"/>
      <c r="UAV2" s="213"/>
      <c r="UAW2" s="213"/>
      <c r="UAX2" s="213"/>
      <c r="UAY2" s="213"/>
      <c r="UAZ2" s="213"/>
      <c r="UBA2" s="213"/>
      <c r="UBB2" s="213"/>
      <c r="UBC2" s="213"/>
      <c r="UBD2" s="213"/>
      <c r="UBE2" s="213"/>
      <c r="UBF2" s="213"/>
      <c r="UBG2" s="213"/>
      <c r="UBH2" s="213"/>
      <c r="UBI2" s="213"/>
      <c r="UBJ2" s="213"/>
      <c r="UBK2" s="213"/>
      <c r="UBL2" s="213"/>
      <c r="UBM2" s="213"/>
      <c r="UBN2" s="213"/>
      <c r="UBO2" s="213"/>
      <c r="UBP2" s="213"/>
      <c r="UBQ2" s="213"/>
      <c r="UBR2" s="213"/>
      <c r="UBS2" s="213"/>
      <c r="UBT2" s="213"/>
      <c r="UBU2" s="213"/>
      <c r="UBV2" s="213"/>
      <c r="UBW2" s="213"/>
      <c r="UBX2" s="213"/>
      <c r="UBY2" s="213"/>
      <c r="UBZ2" s="213"/>
      <c r="UCA2" s="213"/>
      <c r="UCB2" s="213"/>
      <c r="UCC2" s="213"/>
      <c r="UCD2" s="213"/>
      <c r="UCE2" s="213"/>
      <c r="UCF2" s="213"/>
      <c r="UCG2" s="213"/>
      <c r="UCH2" s="213"/>
      <c r="UCI2" s="213"/>
      <c r="UCJ2" s="213"/>
      <c r="UCK2" s="213"/>
      <c r="UCL2" s="213"/>
      <c r="UCM2" s="213"/>
      <c r="UCN2" s="213"/>
      <c r="UCO2" s="213"/>
      <c r="UCP2" s="213"/>
      <c r="UCQ2" s="213"/>
      <c r="UCR2" s="213"/>
      <c r="UCS2" s="213"/>
      <c r="UCT2" s="213"/>
      <c r="UCU2" s="213"/>
      <c r="UCV2" s="213"/>
      <c r="UCW2" s="213"/>
      <c r="UCX2" s="213"/>
      <c r="UCY2" s="213"/>
      <c r="UCZ2" s="213"/>
      <c r="UDA2" s="213"/>
      <c r="UDB2" s="213"/>
      <c r="UDC2" s="213"/>
      <c r="UDD2" s="213"/>
      <c r="UDE2" s="213"/>
      <c r="UDF2" s="213"/>
      <c r="UDG2" s="213"/>
      <c r="UDH2" s="213"/>
      <c r="UDI2" s="213"/>
      <c r="UDJ2" s="213"/>
      <c r="UDK2" s="213"/>
      <c r="UDL2" s="213"/>
      <c r="UDM2" s="213"/>
      <c r="UDN2" s="213"/>
      <c r="UDO2" s="213"/>
      <c r="UDP2" s="213"/>
      <c r="UDQ2" s="213"/>
      <c r="UDR2" s="213"/>
      <c r="UDS2" s="213"/>
      <c r="UDT2" s="213"/>
      <c r="UDU2" s="213"/>
      <c r="UDV2" s="213"/>
      <c r="UDW2" s="213"/>
      <c r="UDX2" s="213"/>
      <c r="UDY2" s="213"/>
      <c r="UDZ2" s="213"/>
      <c r="UEA2" s="213"/>
      <c r="UEB2" s="213"/>
      <c r="UEC2" s="213"/>
      <c r="UED2" s="213"/>
      <c r="UEE2" s="213"/>
      <c r="UEF2" s="213"/>
      <c r="UEG2" s="213"/>
      <c r="UEH2" s="213"/>
      <c r="UEI2" s="213"/>
      <c r="UEJ2" s="213"/>
      <c r="UEK2" s="213"/>
      <c r="UEL2" s="213"/>
      <c r="UEM2" s="213"/>
      <c r="UEN2" s="213"/>
      <c r="UEO2" s="213"/>
      <c r="UEP2" s="213"/>
      <c r="UEQ2" s="213"/>
      <c r="UER2" s="213"/>
      <c r="UES2" s="213"/>
      <c r="UET2" s="213"/>
      <c r="UEU2" s="213"/>
      <c r="UEV2" s="213"/>
      <c r="UEW2" s="213"/>
      <c r="UEX2" s="213"/>
      <c r="UEY2" s="213"/>
      <c r="UEZ2" s="213"/>
      <c r="UFA2" s="213"/>
      <c r="UFB2" s="213"/>
      <c r="UFC2" s="213"/>
      <c r="UFD2" s="213"/>
      <c r="UFE2" s="213"/>
      <c r="UFF2" s="213"/>
      <c r="UFG2" s="213"/>
      <c r="UFH2" s="213"/>
      <c r="UFI2" s="213"/>
      <c r="UFJ2" s="213"/>
      <c r="UFK2" s="213"/>
      <c r="UFL2" s="213"/>
      <c r="UFM2" s="213"/>
      <c r="UFN2" s="213"/>
      <c r="UFO2" s="213"/>
      <c r="UFP2" s="213"/>
      <c r="UFQ2" s="213"/>
      <c r="UFR2" s="213"/>
      <c r="UFS2" s="213"/>
      <c r="UFT2" s="213"/>
      <c r="UFU2" s="213"/>
      <c r="UFV2" s="213"/>
      <c r="UFW2" s="213"/>
      <c r="UFX2" s="213"/>
      <c r="UFY2" s="213"/>
      <c r="UFZ2" s="213"/>
      <c r="UGA2" s="213"/>
      <c r="UGB2" s="213"/>
      <c r="UGC2" s="213"/>
      <c r="UGD2" s="213"/>
      <c r="UGE2" s="213"/>
      <c r="UGF2" s="213"/>
      <c r="UGG2" s="213"/>
      <c r="UGH2" s="213"/>
      <c r="UGI2" s="213"/>
      <c r="UGJ2" s="213"/>
      <c r="UGK2" s="213"/>
      <c r="UGL2" s="213"/>
      <c r="UGM2" s="213"/>
      <c r="UGN2" s="213"/>
      <c r="UGO2" s="213"/>
      <c r="UGP2" s="213"/>
      <c r="UGQ2" s="213"/>
      <c r="UGR2" s="213"/>
      <c r="UGS2" s="213"/>
      <c r="UGT2" s="213"/>
      <c r="UGU2" s="213"/>
      <c r="UGV2" s="213"/>
      <c r="UGW2" s="213"/>
      <c r="UGX2" s="213"/>
      <c r="UGY2" s="213"/>
      <c r="UGZ2" s="213"/>
      <c r="UHA2" s="213"/>
      <c r="UHB2" s="213"/>
      <c r="UHC2" s="213"/>
      <c r="UHD2" s="213"/>
      <c r="UHE2" s="213"/>
      <c r="UHF2" s="213"/>
      <c r="UHG2" s="213"/>
      <c r="UHH2" s="213"/>
      <c r="UHI2" s="213"/>
      <c r="UHJ2" s="213"/>
      <c r="UHK2" s="213"/>
      <c r="UHL2" s="213"/>
      <c r="UHM2" s="213"/>
      <c r="UHN2" s="213"/>
      <c r="UHO2" s="213"/>
      <c r="UHP2" s="213"/>
      <c r="UHQ2" s="213"/>
      <c r="UHR2" s="213"/>
      <c r="UHS2" s="213"/>
      <c r="UHT2" s="213"/>
      <c r="UHU2" s="213"/>
      <c r="UHV2" s="213"/>
      <c r="UHW2" s="213"/>
      <c r="UHX2" s="213"/>
      <c r="UHY2" s="213"/>
      <c r="UHZ2" s="213"/>
      <c r="UIA2" s="213"/>
      <c r="UIB2" s="213"/>
      <c r="UIC2" s="213"/>
      <c r="UID2" s="213"/>
      <c r="UIE2" s="213"/>
      <c r="UIF2" s="213"/>
      <c r="UIG2" s="213"/>
      <c r="UIH2" s="213"/>
      <c r="UII2" s="213"/>
      <c r="UIJ2" s="213"/>
      <c r="UIK2" s="213"/>
      <c r="UIL2" s="213"/>
      <c r="UIM2" s="213"/>
      <c r="UIN2" s="213"/>
      <c r="UIO2" s="213"/>
      <c r="UIP2" s="213"/>
      <c r="UIQ2" s="213"/>
      <c r="UIR2" s="213"/>
      <c r="UIS2" s="213"/>
      <c r="UIT2" s="213"/>
      <c r="UIU2" s="213"/>
      <c r="UIV2" s="213"/>
      <c r="UIW2" s="213"/>
      <c r="UIX2" s="213"/>
      <c r="UIY2" s="213"/>
      <c r="UIZ2" s="213"/>
      <c r="UJA2" s="213"/>
      <c r="UJB2" s="213"/>
      <c r="UJC2" s="213"/>
      <c r="UJD2" s="213"/>
      <c r="UJE2" s="213"/>
      <c r="UJF2" s="213"/>
      <c r="UJG2" s="213"/>
      <c r="UJH2" s="213"/>
      <c r="UJI2" s="213"/>
      <c r="UJJ2" s="213"/>
      <c r="UJK2" s="213"/>
      <c r="UJL2" s="213"/>
      <c r="UJM2" s="213"/>
      <c r="UJN2" s="213"/>
      <c r="UJO2" s="213"/>
      <c r="UJP2" s="213"/>
      <c r="UJQ2" s="213"/>
      <c r="UJR2" s="213"/>
      <c r="UJS2" s="213"/>
      <c r="UJT2" s="213"/>
      <c r="UJU2" s="213"/>
      <c r="UJV2" s="213"/>
      <c r="UJW2" s="213"/>
      <c r="UJX2" s="213"/>
      <c r="UJY2" s="213"/>
      <c r="UJZ2" s="213"/>
      <c r="UKA2" s="213"/>
      <c r="UKB2" s="213"/>
      <c r="UKC2" s="213"/>
      <c r="UKD2" s="213"/>
      <c r="UKE2" s="213"/>
      <c r="UKF2" s="213"/>
      <c r="UKG2" s="213"/>
      <c r="UKH2" s="213"/>
      <c r="UKI2" s="213"/>
      <c r="UKJ2" s="213"/>
      <c r="UKK2" s="213"/>
      <c r="UKL2" s="213"/>
      <c r="UKM2" s="213"/>
      <c r="UKN2" s="213"/>
      <c r="UKO2" s="213"/>
      <c r="UKP2" s="213"/>
      <c r="UKQ2" s="213"/>
      <c r="UKR2" s="213"/>
      <c r="UKS2" s="213"/>
      <c r="UKT2" s="213"/>
      <c r="UKU2" s="213"/>
      <c r="UKV2" s="213"/>
      <c r="UKW2" s="213"/>
      <c r="UKX2" s="213"/>
      <c r="UKY2" s="213"/>
      <c r="UKZ2" s="213"/>
      <c r="ULA2" s="213"/>
      <c r="ULB2" s="213"/>
      <c r="ULC2" s="213"/>
      <c r="ULD2" s="213"/>
      <c r="ULE2" s="213"/>
      <c r="ULF2" s="213"/>
      <c r="ULG2" s="213"/>
      <c r="ULH2" s="213"/>
      <c r="ULI2" s="213"/>
      <c r="ULJ2" s="213"/>
      <c r="ULK2" s="213"/>
      <c r="ULL2" s="213"/>
      <c r="ULM2" s="213"/>
      <c r="ULN2" s="213"/>
      <c r="ULO2" s="213"/>
      <c r="ULP2" s="213"/>
      <c r="ULQ2" s="213"/>
      <c r="ULR2" s="213"/>
      <c r="ULS2" s="213"/>
      <c r="ULT2" s="213"/>
      <c r="ULU2" s="213"/>
      <c r="ULV2" s="213"/>
      <c r="ULW2" s="213"/>
      <c r="ULX2" s="213"/>
      <c r="ULY2" s="213"/>
      <c r="ULZ2" s="213"/>
      <c r="UMA2" s="213"/>
      <c r="UMB2" s="213"/>
      <c r="UMC2" s="213"/>
      <c r="UMD2" s="213"/>
      <c r="UME2" s="213"/>
      <c r="UMF2" s="213"/>
      <c r="UMG2" s="213"/>
      <c r="UMH2" s="213"/>
      <c r="UMI2" s="213"/>
      <c r="UMJ2" s="213"/>
      <c r="UMK2" s="213"/>
      <c r="UML2" s="213"/>
      <c r="UMM2" s="213"/>
      <c r="UMN2" s="213"/>
      <c r="UMO2" s="213"/>
      <c r="UMP2" s="213"/>
      <c r="UMQ2" s="213"/>
      <c r="UMR2" s="213"/>
      <c r="UMS2" s="213"/>
      <c r="UMT2" s="213"/>
      <c r="UMU2" s="213"/>
      <c r="UMV2" s="213"/>
      <c r="UMW2" s="213"/>
      <c r="UMX2" s="213"/>
      <c r="UMY2" s="213"/>
      <c r="UMZ2" s="213"/>
      <c r="UNA2" s="213"/>
      <c r="UNB2" s="213"/>
      <c r="UNC2" s="213"/>
      <c r="UND2" s="213"/>
      <c r="UNE2" s="213"/>
      <c r="UNF2" s="213"/>
      <c r="UNG2" s="213"/>
      <c r="UNH2" s="213"/>
      <c r="UNI2" s="213"/>
      <c r="UNJ2" s="213"/>
      <c r="UNK2" s="213"/>
      <c r="UNL2" s="213"/>
      <c r="UNM2" s="213"/>
      <c r="UNN2" s="213"/>
      <c r="UNO2" s="213"/>
      <c r="UNP2" s="213"/>
      <c r="UNQ2" s="213"/>
      <c r="UNR2" s="213"/>
      <c r="UNS2" s="213"/>
      <c r="UNT2" s="213"/>
      <c r="UNU2" s="213"/>
      <c r="UNV2" s="213"/>
      <c r="UNW2" s="213"/>
      <c r="UNX2" s="213"/>
      <c r="UNY2" s="213"/>
      <c r="UNZ2" s="213"/>
      <c r="UOA2" s="213"/>
      <c r="UOB2" s="213"/>
      <c r="UOC2" s="213"/>
      <c r="UOD2" s="213"/>
      <c r="UOE2" s="213"/>
      <c r="UOF2" s="213"/>
      <c r="UOG2" s="213"/>
      <c r="UOH2" s="213"/>
      <c r="UOI2" s="213"/>
      <c r="UOJ2" s="213"/>
      <c r="UOK2" s="213"/>
      <c r="UOL2" s="213"/>
      <c r="UOM2" s="213"/>
      <c r="UON2" s="213"/>
      <c r="UOO2" s="213"/>
      <c r="UOP2" s="213"/>
      <c r="UOQ2" s="213"/>
      <c r="UOR2" s="213"/>
      <c r="UOS2" s="213"/>
      <c r="UOT2" s="213"/>
      <c r="UOU2" s="213"/>
      <c r="UOV2" s="213"/>
      <c r="UOW2" s="213"/>
      <c r="UOX2" s="213"/>
      <c r="UOY2" s="213"/>
      <c r="UOZ2" s="213"/>
      <c r="UPA2" s="213"/>
      <c r="UPB2" s="213"/>
      <c r="UPC2" s="213"/>
      <c r="UPD2" s="213"/>
      <c r="UPE2" s="213"/>
      <c r="UPF2" s="213"/>
      <c r="UPG2" s="213"/>
      <c r="UPH2" s="213"/>
      <c r="UPI2" s="213"/>
      <c r="UPJ2" s="213"/>
      <c r="UPK2" s="213"/>
      <c r="UPL2" s="213"/>
      <c r="UPM2" s="213"/>
      <c r="UPN2" s="213"/>
      <c r="UPO2" s="213"/>
      <c r="UPP2" s="213"/>
      <c r="UPQ2" s="213"/>
      <c r="UPR2" s="213"/>
      <c r="UPS2" s="213"/>
      <c r="UPT2" s="213"/>
      <c r="UPU2" s="213"/>
      <c r="UPV2" s="213"/>
      <c r="UPW2" s="213"/>
      <c r="UPX2" s="213"/>
      <c r="UPY2" s="213"/>
      <c r="UPZ2" s="213"/>
      <c r="UQA2" s="213"/>
      <c r="UQB2" s="213"/>
      <c r="UQC2" s="213"/>
      <c r="UQD2" s="213"/>
      <c r="UQE2" s="213"/>
      <c r="UQF2" s="213"/>
      <c r="UQG2" s="213"/>
      <c r="UQH2" s="213"/>
      <c r="UQI2" s="213"/>
      <c r="UQJ2" s="213"/>
      <c r="UQK2" s="213"/>
      <c r="UQL2" s="213"/>
      <c r="UQM2" s="213"/>
      <c r="UQN2" s="213"/>
      <c r="UQO2" s="213"/>
      <c r="UQP2" s="213"/>
      <c r="UQQ2" s="213"/>
      <c r="UQR2" s="213"/>
      <c r="UQS2" s="213"/>
      <c r="UQT2" s="213"/>
      <c r="UQU2" s="213"/>
      <c r="UQV2" s="213"/>
      <c r="UQW2" s="213"/>
      <c r="UQX2" s="213"/>
      <c r="UQY2" s="213"/>
      <c r="UQZ2" s="213"/>
      <c r="URA2" s="213"/>
      <c r="URB2" s="213"/>
      <c r="URC2" s="213"/>
      <c r="URD2" s="213"/>
      <c r="URE2" s="213"/>
      <c r="URF2" s="213"/>
      <c r="URG2" s="213"/>
      <c r="URH2" s="213"/>
      <c r="URI2" s="213"/>
      <c r="URJ2" s="213"/>
      <c r="URK2" s="213"/>
      <c r="URL2" s="213"/>
      <c r="URM2" s="213"/>
      <c r="URN2" s="213"/>
      <c r="URO2" s="213"/>
      <c r="URP2" s="213"/>
      <c r="URQ2" s="213"/>
      <c r="URR2" s="213"/>
      <c r="URS2" s="213"/>
      <c r="URT2" s="213"/>
      <c r="URU2" s="213"/>
      <c r="URV2" s="213"/>
      <c r="URW2" s="213"/>
      <c r="URX2" s="213"/>
      <c r="URY2" s="213"/>
      <c r="URZ2" s="213"/>
      <c r="USA2" s="213"/>
      <c r="USB2" s="213"/>
      <c r="USC2" s="213"/>
      <c r="USD2" s="213"/>
      <c r="USE2" s="213"/>
      <c r="USF2" s="213"/>
      <c r="USG2" s="213"/>
      <c r="USH2" s="213"/>
      <c r="USI2" s="213"/>
      <c r="USJ2" s="213"/>
      <c r="USK2" s="213"/>
      <c r="USL2" s="213"/>
      <c r="USM2" s="213"/>
      <c r="USN2" s="213"/>
      <c r="USO2" s="213"/>
      <c r="USP2" s="213"/>
      <c r="USQ2" s="213"/>
      <c r="USR2" s="213"/>
      <c r="USS2" s="213"/>
      <c r="UST2" s="213"/>
      <c r="USU2" s="213"/>
      <c r="USV2" s="213"/>
      <c r="USW2" s="213"/>
      <c r="USX2" s="213"/>
      <c r="USY2" s="213"/>
      <c r="USZ2" s="213"/>
      <c r="UTA2" s="213"/>
      <c r="UTB2" s="213"/>
      <c r="UTC2" s="213"/>
      <c r="UTD2" s="213"/>
      <c r="UTE2" s="213"/>
      <c r="UTF2" s="213"/>
      <c r="UTG2" s="213"/>
      <c r="UTH2" s="213"/>
      <c r="UTI2" s="213"/>
      <c r="UTJ2" s="213"/>
      <c r="UTK2" s="213"/>
      <c r="UTL2" s="213"/>
      <c r="UTM2" s="213"/>
      <c r="UTN2" s="213"/>
      <c r="UTO2" s="213"/>
      <c r="UTP2" s="213"/>
      <c r="UTQ2" s="213"/>
      <c r="UTR2" s="213"/>
      <c r="UTS2" s="213"/>
      <c r="UTT2" s="213"/>
      <c r="UTU2" s="213"/>
      <c r="UTV2" s="213"/>
      <c r="UTW2" s="213"/>
      <c r="UTX2" s="213"/>
      <c r="UTY2" s="213"/>
      <c r="UTZ2" s="213"/>
      <c r="UUA2" s="213"/>
      <c r="UUB2" s="213"/>
      <c r="UUC2" s="213"/>
      <c r="UUD2" s="213"/>
      <c r="UUE2" s="213"/>
      <c r="UUF2" s="213"/>
      <c r="UUG2" s="213"/>
      <c r="UUH2" s="213"/>
      <c r="UUI2" s="213"/>
      <c r="UUJ2" s="213"/>
      <c r="UUK2" s="213"/>
      <c r="UUL2" s="213"/>
      <c r="UUM2" s="213"/>
      <c r="UUN2" s="213"/>
      <c r="UUO2" s="213"/>
      <c r="UUP2" s="213"/>
      <c r="UUQ2" s="213"/>
      <c r="UUR2" s="213"/>
      <c r="UUS2" s="213"/>
      <c r="UUT2" s="213"/>
      <c r="UUU2" s="213"/>
      <c r="UUV2" s="213"/>
      <c r="UUW2" s="213"/>
      <c r="UUX2" s="213"/>
      <c r="UUY2" s="213"/>
      <c r="UUZ2" s="213"/>
      <c r="UVA2" s="213"/>
      <c r="UVB2" s="213"/>
      <c r="UVC2" s="213"/>
      <c r="UVD2" s="213"/>
      <c r="UVE2" s="213"/>
      <c r="UVF2" s="213"/>
      <c r="UVG2" s="213"/>
      <c r="UVH2" s="213"/>
      <c r="UVI2" s="213"/>
      <c r="UVJ2" s="213"/>
      <c r="UVK2" s="213"/>
      <c r="UVL2" s="213"/>
      <c r="UVM2" s="213"/>
      <c r="UVN2" s="213"/>
      <c r="UVO2" s="213"/>
      <c r="UVP2" s="213"/>
      <c r="UVQ2" s="213"/>
      <c r="UVR2" s="213"/>
      <c r="UVS2" s="213"/>
      <c r="UVT2" s="213"/>
      <c r="UVU2" s="213"/>
      <c r="UVV2" s="213"/>
      <c r="UVW2" s="213"/>
      <c r="UVX2" s="213"/>
      <c r="UVY2" s="213"/>
      <c r="UVZ2" s="213"/>
      <c r="UWA2" s="213"/>
      <c r="UWB2" s="213"/>
      <c r="UWC2" s="213"/>
      <c r="UWD2" s="213"/>
      <c r="UWE2" s="213"/>
      <c r="UWF2" s="213"/>
      <c r="UWG2" s="213"/>
      <c r="UWH2" s="213"/>
      <c r="UWI2" s="213"/>
      <c r="UWJ2" s="213"/>
      <c r="UWK2" s="213"/>
      <c r="UWL2" s="213"/>
      <c r="UWM2" s="213"/>
      <c r="UWN2" s="213"/>
      <c r="UWO2" s="213"/>
      <c r="UWP2" s="213"/>
      <c r="UWQ2" s="213"/>
      <c r="UWR2" s="213"/>
      <c r="UWS2" s="213"/>
      <c r="UWT2" s="213"/>
      <c r="UWU2" s="213"/>
      <c r="UWV2" s="213"/>
      <c r="UWW2" s="213"/>
      <c r="UWX2" s="213"/>
      <c r="UWY2" s="213"/>
      <c r="UWZ2" s="213"/>
      <c r="UXA2" s="213"/>
      <c r="UXB2" s="213"/>
      <c r="UXC2" s="213"/>
      <c r="UXD2" s="213"/>
      <c r="UXE2" s="213"/>
      <c r="UXF2" s="213"/>
      <c r="UXG2" s="213"/>
      <c r="UXH2" s="213"/>
      <c r="UXI2" s="213"/>
      <c r="UXJ2" s="213"/>
      <c r="UXK2" s="213"/>
      <c r="UXL2" s="213"/>
      <c r="UXM2" s="213"/>
      <c r="UXN2" s="213"/>
      <c r="UXO2" s="213"/>
      <c r="UXP2" s="213"/>
      <c r="UXQ2" s="213"/>
      <c r="UXR2" s="213"/>
      <c r="UXS2" s="213"/>
      <c r="UXT2" s="213"/>
      <c r="UXU2" s="213"/>
      <c r="UXV2" s="213"/>
      <c r="UXW2" s="213"/>
      <c r="UXX2" s="213"/>
      <c r="UXY2" s="213"/>
      <c r="UXZ2" s="213"/>
      <c r="UYA2" s="213"/>
      <c r="UYB2" s="213"/>
      <c r="UYC2" s="213"/>
      <c r="UYD2" s="213"/>
      <c r="UYE2" s="213"/>
      <c r="UYF2" s="213"/>
      <c r="UYG2" s="213"/>
      <c r="UYH2" s="213"/>
      <c r="UYI2" s="213"/>
      <c r="UYJ2" s="213"/>
      <c r="UYK2" s="213"/>
      <c r="UYL2" s="213"/>
      <c r="UYM2" s="213"/>
      <c r="UYN2" s="213"/>
      <c r="UYO2" s="213"/>
      <c r="UYP2" s="213"/>
      <c r="UYQ2" s="213"/>
      <c r="UYR2" s="213"/>
      <c r="UYS2" s="213"/>
      <c r="UYT2" s="213"/>
      <c r="UYU2" s="213"/>
      <c r="UYV2" s="213"/>
      <c r="UYW2" s="213"/>
      <c r="UYX2" s="213"/>
      <c r="UYY2" s="213"/>
      <c r="UYZ2" s="213"/>
      <c r="UZA2" s="213"/>
      <c r="UZB2" s="213"/>
      <c r="UZC2" s="213"/>
      <c r="UZD2" s="213"/>
      <c r="UZE2" s="213"/>
      <c r="UZF2" s="213"/>
      <c r="UZG2" s="213"/>
      <c r="UZH2" s="213"/>
      <c r="UZI2" s="213"/>
      <c r="UZJ2" s="213"/>
      <c r="UZK2" s="213"/>
      <c r="UZL2" s="213"/>
      <c r="UZM2" s="213"/>
      <c r="UZN2" s="213"/>
      <c r="UZO2" s="213"/>
      <c r="UZP2" s="213"/>
      <c r="UZQ2" s="213"/>
      <c r="UZR2" s="213"/>
      <c r="UZS2" s="213"/>
      <c r="UZT2" s="213"/>
      <c r="UZU2" s="213"/>
      <c r="UZV2" s="213"/>
      <c r="UZW2" s="213"/>
      <c r="UZX2" s="213"/>
      <c r="UZY2" s="213"/>
      <c r="UZZ2" s="213"/>
      <c r="VAA2" s="213"/>
      <c r="VAB2" s="213"/>
      <c r="VAC2" s="213"/>
      <c r="VAD2" s="213"/>
      <c r="VAE2" s="213"/>
      <c r="VAF2" s="213"/>
      <c r="VAG2" s="213"/>
      <c r="VAH2" s="213"/>
      <c r="VAI2" s="213"/>
      <c r="VAJ2" s="213"/>
      <c r="VAK2" s="213"/>
      <c r="VAL2" s="213"/>
      <c r="VAM2" s="213"/>
      <c r="VAN2" s="213"/>
      <c r="VAO2" s="213"/>
      <c r="VAP2" s="213"/>
      <c r="VAQ2" s="213"/>
      <c r="VAR2" s="213"/>
      <c r="VAS2" s="213"/>
      <c r="VAT2" s="213"/>
      <c r="VAU2" s="213"/>
      <c r="VAV2" s="213"/>
      <c r="VAW2" s="213"/>
      <c r="VAX2" s="213"/>
      <c r="VAY2" s="213"/>
      <c r="VAZ2" s="213"/>
      <c r="VBA2" s="213"/>
      <c r="VBB2" s="213"/>
      <c r="VBC2" s="213"/>
      <c r="VBD2" s="213"/>
      <c r="VBE2" s="213"/>
      <c r="VBF2" s="213"/>
      <c r="VBG2" s="213"/>
      <c r="VBH2" s="213"/>
      <c r="VBI2" s="213"/>
      <c r="VBJ2" s="213"/>
      <c r="VBK2" s="213"/>
      <c r="VBL2" s="213"/>
      <c r="VBM2" s="213"/>
      <c r="VBN2" s="213"/>
      <c r="VBO2" s="213"/>
      <c r="VBP2" s="213"/>
      <c r="VBQ2" s="213"/>
      <c r="VBR2" s="213"/>
      <c r="VBS2" s="213"/>
      <c r="VBT2" s="213"/>
      <c r="VBU2" s="213"/>
      <c r="VBV2" s="213"/>
      <c r="VBW2" s="213"/>
      <c r="VBX2" s="213"/>
      <c r="VBY2" s="213"/>
      <c r="VBZ2" s="213"/>
      <c r="VCA2" s="213"/>
      <c r="VCB2" s="213"/>
      <c r="VCC2" s="213"/>
      <c r="VCD2" s="213"/>
      <c r="VCE2" s="213"/>
      <c r="VCF2" s="213"/>
      <c r="VCG2" s="213"/>
      <c r="VCH2" s="213"/>
      <c r="VCI2" s="213"/>
      <c r="VCJ2" s="213"/>
      <c r="VCK2" s="213"/>
      <c r="VCL2" s="213"/>
      <c r="VCM2" s="213"/>
      <c r="VCN2" s="213"/>
      <c r="VCO2" s="213"/>
      <c r="VCP2" s="213"/>
      <c r="VCQ2" s="213"/>
      <c r="VCR2" s="213"/>
      <c r="VCS2" s="213"/>
      <c r="VCT2" s="213"/>
      <c r="VCU2" s="213"/>
      <c r="VCV2" s="213"/>
      <c r="VCW2" s="213"/>
      <c r="VCX2" s="213"/>
      <c r="VCY2" s="213"/>
      <c r="VCZ2" s="213"/>
      <c r="VDA2" s="213"/>
      <c r="VDB2" s="213"/>
      <c r="VDC2" s="213"/>
      <c r="VDD2" s="213"/>
      <c r="VDE2" s="213"/>
      <c r="VDF2" s="213"/>
      <c r="VDG2" s="213"/>
      <c r="VDH2" s="213"/>
      <c r="VDI2" s="213"/>
      <c r="VDJ2" s="213"/>
      <c r="VDK2" s="213"/>
      <c r="VDL2" s="213"/>
      <c r="VDM2" s="213"/>
      <c r="VDN2" s="213"/>
      <c r="VDO2" s="213"/>
      <c r="VDP2" s="213"/>
      <c r="VDQ2" s="213"/>
      <c r="VDR2" s="213"/>
      <c r="VDS2" s="213"/>
      <c r="VDT2" s="213"/>
      <c r="VDU2" s="213"/>
      <c r="VDV2" s="213"/>
      <c r="VDW2" s="213"/>
      <c r="VDX2" s="213"/>
      <c r="VDY2" s="213"/>
      <c r="VDZ2" s="213"/>
      <c r="VEA2" s="213"/>
      <c r="VEB2" s="213"/>
      <c r="VEC2" s="213"/>
      <c r="VED2" s="213"/>
      <c r="VEE2" s="213"/>
      <c r="VEF2" s="213"/>
      <c r="VEG2" s="213"/>
      <c r="VEH2" s="213"/>
      <c r="VEI2" s="213"/>
      <c r="VEJ2" s="213"/>
      <c r="VEK2" s="213"/>
      <c r="VEL2" s="213"/>
      <c r="VEM2" s="213"/>
      <c r="VEN2" s="213"/>
      <c r="VEO2" s="213"/>
      <c r="VEP2" s="213"/>
      <c r="VEQ2" s="213"/>
      <c r="VER2" s="213"/>
      <c r="VES2" s="213"/>
      <c r="VET2" s="213"/>
      <c r="VEU2" s="213"/>
      <c r="VEV2" s="213"/>
      <c r="VEW2" s="213"/>
      <c r="VEX2" s="213"/>
      <c r="VEY2" s="213"/>
      <c r="VEZ2" s="213"/>
      <c r="VFA2" s="213"/>
      <c r="VFB2" s="213"/>
      <c r="VFC2" s="213"/>
      <c r="VFD2" s="213"/>
      <c r="VFE2" s="213"/>
      <c r="VFF2" s="213"/>
      <c r="VFG2" s="213"/>
      <c r="VFH2" s="213"/>
      <c r="VFI2" s="213"/>
      <c r="VFJ2" s="213"/>
      <c r="VFK2" s="213"/>
      <c r="VFL2" s="213"/>
      <c r="VFM2" s="213"/>
      <c r="VFN2" s="213"/>
      <c r="VFO2" s="213"/>
      <c r="VFP2" s="213"/>
      <c r="VFQ2" s="213"/>
      <c r="VFR2" s="213"/>
      <c r="VFS2" s="213"/>
      <c r="VFT2" s="213"/>
      <c r="VFU2" s="213"/>
      <c r="VFV2" s="213"/>
      <c r="VFW2" s="213"/>
      <c r="VFX2" s="213"/>
      <c r="VFY2" s="213"/>
      <c r="VFZ2" s="213"/>
      <c r="VGA2" s="213"/>
      <c r="VGB2" s="213"/>
      <c r="VGC2" s="213"/>
      <c r="VGD2" s="213"/>
      <c r="VGE2" s="213"/>
      <c r="VGF2" s="213"/>
      <c r="VGG2" s="213"/>
      <c r="VGH2" s="213"/>
      <c r="VGI2" s="213"/>
      <c r="VGJ2" s="213"/>
      <c r="VGK2" s="213"/>
      <c r="VGL2" s="213"/>
      <c r="VGM2" s="213"/>
      <c r="VGN2" s="213"/>
      <c r="VGO2" s="213"/>
      <c r="VGP2" s="213"/>
      <c r="VGQ2" s="213"/>
      <c r="VGR2" s="213"/>
      <c r="VGS2" s="213"/>
      <c r="VGT2" s="213"/>
      <c r="VGU2" s="213"/>
      <c r="VGV2" s="213"/>
      <c r="VGW2" s="213"/>
      <c r="VGX2" s="213"/>
      <c r="VGY2" s="213"/>
      <c r="VGZ2" s="213"/>
      <c r="VHA2" s="213"/>
      <c r="VHB2" s="213"/>
      <c r="VHC2" s="213"/>
      <c r="VHD2" s="213"/>
      <c r="VHE2" s="213"/>
      <c r="VHF2" s="213"/>
      <c r="VHG2" s="213"/>
      <c r="VHH2" s="213"/>
      <c r="VHI2" s="213"/>
      <c r="VHJ2" s="213"/>
      <c r="VHK2" s="213"/>
      <c r="VHL2" s="213"/>
      <c r="VHM2" s="213"/>
      <c r="VHN2" s="213"/>
      <c r="VHO2" s="213"/>
      <c r="VHP2" s="213"/>
      <c r="VHQ2" s="213"/>
      <c r="VHR2" s="213"/>
      <c r="VHS2" s="213"/>
      <c r="VHT2" s="213"/>
      <c r="VHU2" s="213"/>
      <c r="VHV2" s="213"/>
      <c r="VHW2" s="213"/>
      <c r="VHX2" s="213"/>
      <c r="VHY2" s="213"/>
      <c r="VHZ2" s="213"/>
      <c r="VIA2" s="213"/>
      <c r="VIB2" s="213"/>
      <c r="VIC2" s="213"/>
      <c r="VID2" s="213"/>
      <c r="VIE2" s="213"/>
      <c r="VIF2" s="213"/>
      <c r="VIG2" s="213"/>
      <c r="VIH2" s="213"/>
      <c r="VII2" s="213"/>
      <c r="VIJ2" s="213"/>
      <c r="VIK2" s="213"/>
      <c r="VIL2" s="213"/>
      <c r="VIM2" s="213"/>
      <c r="VIN2" s="213"/>
      <c r="VIO2" s="213"/>
      <c r="VIP2" s="213"/>
      <c r="VIQ2" s="213"/>
      <c r="VIR2" s="213"/>
      <c r="VIS2" s="213"/>
      <c r="VIT2" s="213"/>
      <c r="VIU2" s="213"/>
      <c r="VIV2" s="213"/>
      <c r="VIW2" s="213"/>
      <c r="VIX2" s="213"/>
      <c r="VIY2" s="213"/>
      <c r="VIZ2" s="213"/>
      <c r="VJA2" s="213"/>
      <c r="VJB2" s="213"/>
      <c r="VJC2" s="213"/>
      <c r="VJD2" s="213"/>
      <c r="VJE2" s="213"/>
      <c r="VJF2" s="213"/>
      <c r="VJG2" s="213"/>
      <c r="VJH2" s="213"/>
      <c r="VJI2" s="213"/>
      <c r="VJJ2" s="213"/>
      <c r="VJK2" s="213"/>
      <c r="VJL2" s="213"/>
      <c r="VJM2" s="213"/>
      <c r="VJN2" s="213"/>
      <c r="VJO2" s="213"/>
      <c r="VJP2" s="213"/>
      <c r="VJQ2" s="213"/>
      <c r="VJR2" s="213"/>
      <c r="VJS2" s="213"/>
      <c r="VJT2" s="213"/>
      <c r="VJU2" s="213"/>
      <c r="VJV2" s="213"/>
      <c r="VJW2" s="213"/>
      <c r="VJX2" s="213"/>
      <c r="VJY2" s="213"/>
      <c r="VJZ2" s="213"/>
      <c r="VKA2" s="213"/>
      <c r="VKB2" s="213"/>
      <c r="VKC2" s="213"/>
      <c r="VKD2" s="213"/>
      <c r="VKE2" s="213"/>
      <c r="VKF2" s="213"/>
      <c r="VKG2" s="213"/>
      <c r="VKH2" s="213"/>
      <c r="VKI2" s="213"/>
      <c r="VKJ2" s="213"/>
      <c r="VKK2" s="213"/>
      <c r="VKL2" s="213"/>
      <c r="VKM2" s="213"/>
      <c r="VKN2" s="213"/>
      <c r="VKO2" s="213"/>
      <c r="VKP2" s="213"/>
      <c r="VKQ2" s="213"/>
      <c r="VKR2" s="213"/>
      <c r="VKS2" s="213"/>
      <c r="VKT2" s="213"/>
      <c r="VKU2" s="213"/>
      <c r="VKV2" s="213"/>
      <c r="VKW2" s="213"/>
      <c r="VKX2" s="213"/>
      <c r="VKY2" s="213"/>
      <c r="VKZ2" s="213"/>
      <c r="VLA2" s="213"/>
      <c r="VLB2" s="213"/>
      <c r="VLC2" s="213"/>
      <c r="VLD2" s="213"/>
      <c r="VLE2" s="213"/>
      <c r="VLF2" s="213"/>
      <c r="VLG2" s="213"/>
      <c r="VLH2" s="213"/>
      <c r="VLI2" s="213"/>
      <c r="VLJ2" s="213"/>
      <c r="VLK2" s="213"/>
      <c r="VLL2" s="213"/>
      <c r="VLM2" s="213"/>
      <c r="VLN2" s="213"/>
      <c r="VLO2" s="213"/>
      <c r="VLP2" s="213"/>
      <c r="VLQ2" s="213"/>
      <c r="VLR2" s="213"/>
      <c r="VLS2" s="213"/>
      <c r="VLT2" s="213"/>
      <c r="VLU2" s="213"/>
      <c r="VLV2" s="213"/>
      <c r="VLW2" s="213"/>
      <c r="VLX2" s="213"/>
      <c r="VLY2" s="213"/>
      <c r="VLZ2" s="213"/>
      <c r="VMA2" s="213"/>
      <c r="VMB2" s="213"/>
      <c r="VMC2" s="213"/>
      <c r="VMD2" s="213"/>
      <c r="VME2" s="213"/>
      <c r="VMF2" s="213"/>
      <c r="VMG2" s="213"/>
      <c r="VMH2" s="213"/>
      <c r="VMI2" s="213"/>
      <c r="VMJ2" s="213"/>
      <c r="VMK2" s="213"/>
      <c r="VML2" s="213"/>
      <c r="VMM2" s="213"/>
      <c r="VMN2" s="213"/>
      <c r="VMO2" s="213"/>
      <c r="VMP2" s="213"/>
      <c r="VMQ2" s="213"/>
      <c r="VMR2" s="213"/>
      <c r="VMS2" s="213"/>
      <c r="VMT2" s="213"/>
      <c r="VMU2" s="213"/>
      <c r="VMV2" s="213"/>
      <c r="VMW2" s="213"/>
      <c r="VMX2" s="213"/>
      <c r="VMY2" s="213"/>
      <c r="VMZ2" s="213"/>
      <c r="VNA2" s="213"/>
      <c r="VNB2" s="213"/>
      <c r="VNC2" s="213"/>
      <c r="VND2" s="213"/>
      <c r="VNE2" s="213"/>
      <c r="VNF2" s="213"/>
      <c r="VNG2" s="213"/>
      <c r="VNH2" s="213"/>
      <c r="VNI2" s="213"/>
      <c r="VNJ2" s="213"/>
      <c r="VNK2" s="213"/>
      <c r="VNL2" s="213"/>
      <c r="VNM2" s="213"/>
      <c r="VNN2" s="213"/>
      <c r="VNO2" s="213"/>
      <c r="VNP2" s="213"/>
      <c r="VNQ2" s="213"/>
      <c r="VNR2" s="213"/>
      <c r="VNS2" s="213"/>
      <c r="VNT2" s="213"/>
      <c r="VNU2" s="213"/>
      <c r="VNV2" s="213"/>
      <c r="VNW2" s="213"/>
      <c r="VNX2" s="213"/>
      <c r="VNY2" s="213"/>
      <c r="VNZ2" s="213"/>
      <c r="VOA2" s="213"/>
      <c r="VOB2" s="213"/>
      <c r="VOC2" s="213"/>
      <c r="VOD2" s="213"/>
      <c r="VOE2" s="213"/>
      <c r="VOF2" s="213"/>
      <c r="VOG2" s="213"/>
      <c r="VOH2" s="213"/>
      <c r="VOI2" s="213"/>
      <c r="VOJ2" s="213"/>
      <c r="VOK2" s="213"/>
      <c r="VOL2" s="213"/>
      <c r="VOM2" s="213"/>
      <c r="VON2" s="213"/>
      <c r="VOO2" s="213"/>
      <c r="VOP2" s="213"/>
      <c r="VOQ2" s="213"/>
      <c r="VOR2" s="213"/>
      <c r="VOS2" s="213"/>
      <c r="VOT2" s="213"/>
      <c r="VOU2" s="213"/>
      <c r="VOV2" s="213"/>
      <c r="VOW2" s="213"/>
      <c r="VOX2" s="213"/>
      <c r="VOY2" s="213"/>
      <c r="VOZ2" s="213"/>
      <c r="VPA2" s="213"/>
      <c r="VPB2" s="213"/>
      <c r="VPC2" s="213"/>
      <c r="VPD2" s="213"/>
      <c r="VPE2" s="213"/>
      <c r="VPF2" s="213"/>
      <c r="VPG2" s="213"/>
      <c r="VPH2" s="213"/>
      <c r="VPI2" s="213"/>
      <c r="VPJ2" s="213"/>
      <c r="VPK2" s="213"/>
      <c r="VPL2" s="213"/>
      <c r="VPM2" s="213"/>
      <c r="VPN2" s="213"/>
      <c r="VPO2" s="213"/>
      <c r="VPP2" s="213"/>
      <c r="VPQ2" s="213"/>
      <c r="VPR2" s="213"/>
      <c r="VPS2" s="213"/>
      <c r="VPT2" s="213"/>
      <c r="VPU2" s="213"/>
      <c r="VPV2" s="213"/>
      <c r="VPW2" s="213"/>
      <c r="VPX2" s="213"/>
      <c r="VPY2" s="213"/>
      <c r="VPZ2" s="213"/>
      <c r="VQA2" s="213"/>
      <c r="VQB2" s="213"/>
      <c r="VQC2" s="213"/>
      <c r="VQD2" s="213"/>
      <c r="VQE2" s="213"/>
      <c r="VQF2" s="213"/>
      <c r="VQG2" s="213"/>
      <c r="VQH2" s="213"/>
      <c r="VQI2" s="213"/>
      <c r="VQJ2" s="213"/>
      <c r="VQK2" s="213"/>
      <c r="VQL2" s="213"/>
      <c r="VQM2" s="213"/>
      <c r="VQN2" s="213"/>
      <c r="VQO2" s="213"/>
      <c r="VQP2" s="213"/>
      <c r="VQQ2" s="213"/>
      <c r="VQR2" s="213"/>
      <c r="VQS2" s="213"/>
      <c r="VQT2" s="213"/>
      <c r="VQU2" s="213"/>
      <c r="VQV2" s="213"/>
      <c r="VQW2" s="213"/>
      <c r="VQX2" s="213"/>
      <c r="VQY2" s="213"/>
      <c r="VQZ2" s="213"/>
      <c r="VRA2" s="213"/>
      <c r="VRB2" s="213"/>
      <c r="VRC2" s="213"/>
      <c r="VRD2" s="213"/>
      <c r="VRE2" s="213"/>
      <c r="VRF2" s="213"/>
      <c r="VRG2" s="213"/>
      <c r="VRH2" s="213"/>
      <c r="VRI2" s="213"/>
      <c r="VRJ2" s="213"/>
      <c r="VRK2" s="213"/>
      <c r="VRL2" s="213"/>
      <c r="VRM2" s="213"/>
      <c r="VRN2" s="213"/>
      <c r="VRO2" s="213"/>
      <c r="VRP2" s="213"/>
      <c r="VRQ2" s="213"/>
      <c r="VRR2" s="213"/>
      <c r="VRS2" s="213"/>
      <c r="VRT2" s="213"/>
      <c r="VRU2" s="213"/>
      <c r="VRV2" s="213"/>
      <c r="VRW2" s="213"/>
      <c r="VRX2" s="213"/>
      <c r="VRY2" s="213"/>
      <c r="VRZ2" s="213"/>
      <c r="VSA2" s="213"/>
      <c r="VSB2" s="213"/>
      <c r="VSC2" s="213"/>
      <c r="VSD2" s="213"/>
      <c r="VSE2" s="213"/>
      <c r="VSF2" s="213"/>
      <c r="VSG2" s="213"/>
      <c r="VSH2" s="213"/>
      <c r="VSI2" s="213"/>
      <c r="VSJ2" s="213"/>
      <c r="VSK2" s="213"/>
      <c r="VSL2" s="213"/>
      <c r="VSM2" s="213"/>
      <c r="VSN2" s="213"/>
      <c r="VSO2" s="213"/>
      <c r="VSP2" s="213"/>
      <c r="VSQ2" s="213"/>
      <c r="VSR2" s="213"/>
      <c r="VSS2" s="213"/>
      <c r="VST2" s="213"/>
      <c r="VSU2" s="213"/>
      <c r="VSV2" s="213"/>
      <c r="VSW2" s="213"/>
      <c r="VSX2" s="213"/>
      <c r="VSY2" s="213"/>
      <c r="VSZ2" s="213"/>
      <c r="VTA2" s="213"/>
      <c r="VTB2" s="213"/>
      <c r="VTC2" s="213"/>
      <c r="VTD2" s="213"/>
      <c r="VTE2" s="213"/>
      <c r="VTF2" s="213"/>
      <c r="VTG2" s="213"/>
      <c r="VTH2" s="213"/>
      <c r="VTI2" s="213"/>
      <c r="VTJ2" s="213"/>
      <c r="VTK2" s="213"/>
      <c r="VTL2" s="213"/>
      <c r="VTM2" s="213"/>
      <c r="VTN2" s="213"/>
      <c r="VTO2" s="213"/>
      <c r="VTP2" s="213"/>
      <c r="VTQ2" s="213"/>
      <c r="VTR2" s="213"/>
      <c r="VTS2" s="213"/>
      <c r="VTT2" s="213"/>
      <c r="VTU2" s="213"/>
      <c r="VTV2" s="213"/>
      <c r="VTW2" s="213"/>
      <c r="VTX2" s="213"/>
      <c r="VTY2" s="213"/>
      <c r="VTZ2" s="213"/>
      <c r="VUA2" s="213"/>
      <c r="VUB2" s="213"/>
      <c r="VUC2" s="213"/>
      <c r="VUD2" s="213"/>
      <c r="VUE2" s="213"/>
      <c r="VUF2" s="213"/>
      <c r="VUG2" s="213"/>
      <c r="VUH2" s="213"/>
      <c r="VUI2" s="213"/>
      <c r="VUJ2" s="213"/>
      <c r="VUK2" s="213"/>
      <c r="VUL2" s="213"/>
      <c r="VUM2" s="213"/>
      <c r="VUN2" s="213"/>
      <c r="VUO2" s="213"/>
      <c r="VUP2" s="213"/>
      <c r="VUQ2" s="213"/>
      <c r="VUR2" s="213"/>
      <c r="VUS2" s="213"/>
      <c r="VUT2" s="213"/>
      <c r="VUU2" s="213"/>
      <c r="VUV2" s="213"/>
      <c r="VUW2" s="213"/>
      <c r="VUX2" s="213"/>
      <c r="VUY2" s="213"/>
      <c r="VUZ2" s="213"/>
      <c r="VVA2" s="213"/>
      <c r="VVB2" s="213"/>
      <c r="VVC2" s="213"/>
      <c r="VVD2" s="213"/>
      <c r="VVE2" s="213"/>
      <c r="VVF2" s="213"/>
      <c r="VVG2" s="213"/>
      <c r="VVH2" s="213"/>
      <c r="VVI2" s="213"/>
      <c r="VVJ2" s="213"/>
      <c r="VVK2" s="213"/>
      <c r="VVL2" s="213"/>
      <c r="VVM2" s="213"/>
      <c r="VVN2" s="213"/>
      <c r="VVO2" s="213"/>
      <c r="VVP2" s="213"/>
      <c r="VVQ2" s="213"/>
      <c r="VVR2" s="213"/>
      <c r="VVS2" s="213"/>
      <c r="VVT2" s="213"/>
      <c r="VVU2" s="213"/>
      <c r="VVV2" s="213"/>
      <c r="VVW2" s="213"/>
      <c r="VVX2" s="213"/>
      <c r="VVY2" s="213"/>
      <c r="VVZ2" s="213"/>
      <c r="VWA2" s="213"/>
      <c r="VWB2" s="213"/>
      <c r="VWC2" s="213"/>
      <c r="VWD2" s="213"/>
      <c r="VWE2" s="213"/>
      <c r="VWF2" s="213"/>
      <c r="VWG2" s="213"/>
      <c r="VWH2" s="213"/>
      <c r="VWI2" s="213"/>
      <c r="VWJ2" s="213"/>
      <c r="VWK2" s="213"/>
      <c r="VWL2" s="213"/>
      <c r="VWM2" s="213"/>
      <c r="VWN2" s="213"/>
      <c r="VWO2" s="213"/>
      <c r="VWP2" s="213"/>
      <c r="VWQ2" s="213"/>
      <c r="VWR2" s="213"/>
      <c r="VWS2" s="213"/>
      <c r="VWT2" s="213"/>
      <c r="VWU2" s="213"/>
      <c r="VWV2" s="213"/>
      <c r="VWW2" s="213"/>
      <c r="VWX2" s="213"/>
      <c r="VWY2" s="213"/>
      <c r="VWZ2" s="213"/>
      <c r="VXA2" s="213"/>
      <c r="VXB2" s="213"/>
      <c r="VXC2" s="213"/>
      <c r="VXD2" s="213"/>
      <c r="VXE2" s="213"/>
      <c r="VXF2" s="213"/>
      <c r="VXG2" s="213"/>
      <c r="VXH2" s="213"/>
      <c r="VXI2" s="213"/>
      <c r="VXJ2" s="213"/>
      <c r="VXK2" s="213"/>
      <c r="VXL2" s="213"/>
      <c r="VXM2" s="213"/>
      <c r="VXN2" s="213"/>
      <c r="VXO2" s="213"/>
      <c r="VXP2" s="213"/>
      <c r="VXQ2" s="213"/>
      <c r="VXR2" s="213"/>
      <c r="VXS2" s="213"/>
      <c r="VXT2" s="213"/>
      <c r="VXU2" s="213"/>
      <c r="VXV2" s="213"/>
      <c r="VXW2" s="213"/>
      <c r="VXX2" s="213"/>
      <c r="VXY2" s="213"/>
      <c r="VXZ2" s="213"/>
      <c r="VYA2" s="213"/>
      <c r="VYB2" s="213"/>
      <c r="VYC2" s="213"/>
      <c r="VYD2" s="213"/>
      <c r="VYE2" s="213"/>
      <c r="VYF2" s="213"/>
      <c r="VYG2" s="213"/>
      <c r="VYH2" s="213"/>
      <c r="VYI2" s="213"/>
      <c r="VYJ2" s="213"/>
      <c r="VYK2" s="213"/>
      <c r="VYL2" s="213"/>
      <c r="VYM2" s="213"/>
      <c r="VYN2" s="213"/>
      <c r="VYO2" s="213"/>
      <c r="VYP2" s="213"/>
      <c r="VYQ2" s="213"/>
      <c r="VYR2" s="213"/>
      <c r="VYS2" s="213"/>
      <c r="VYT2" s="213"/>
      <c r="VYU2" s="213"/>
      <c r="VYV2" s="213"/>
      <c r="VYW2" s="213"/>
      <c r="VYX2" s="213"/>
      <c r="VYY2" s="213"/>
      <c r="VYZ2" s="213"/>
      <c r="VZA2" s="213"/>
      <c r="VZB2" s="213"/>
      <c r="VZC2" s="213"/>
      <c r="VZD2" s="213"/>
      <c r="VZE2" s="213"/>
      <c r="VZF2" s="213"/>
      <c r="VZG2" s="213"/>
      <c r="VZH2" s="213"/>
      <c r="VZI2" s="213"/>
      <c r="VZJ2" s="213"/>
      <c r="VZK2" s="213"/>
      <c r="VZL2" s="213"/>
      <c r="VZM2" s="213"/>
      <c r="VZN2" s="213"/>
      <c r="VZO2" s="213"/>
      <c r="VZP2" s="213"/>
      <c r="VZQ2" s="213"/>
      <c r="VZR2" s="213"/>
      <c r="VZS2" s="213"/>
      <c r="VZT2" s="213"/>
      <c r="VZU2" s="213"/>
      <c r="VZV2" s="213"/>
      <c r="VZW2" s="213"/>
      <c r="VZX2" s="213"/>
      <c r="VZY2" s="213"/>
      <c r="VZZ2" s="213"/>
      <c r="WAA2" s="213"/>
      <c r="WAB2" s="213"/>
      <c r="WAC2" s="213"/>
      <c r="WAD2" s="213"/>
      <c r="WAE2" s="213"/>
      <c r="WAF2" s="213"/>
      <c r="WAG2" s="213"/>
      <c r="WAH2" s="213"/>
      <c r="WAI2" s="213"/>
      <c r="WAJ2" s="213"/>
      <c r="WAK2" s="213"/>
      <c r="WAL2" s="213"/>
      <c r="WAM2" s="213"/>
      <c r="WAN2" s="213"/>
      <c r="WAO2" s="213"/>
      <c r="WAP2" s="213"/>
      <c r="WAQ2" s="213"/>
      <c r="WAR2" s="213"/>
      <c r="WAS2" s="213"/>
      <c r="WAT2" s="213"/>
      <c r="WAU2" s="213"/>
      <c r="WAV2" s="213"/>
      <c r="WAW2" s="213"/>
      <c r="WAX2" s="213"/>
      <c r="WAY2" s="213"/>
      <c r="WAZ2" s="213"/>
      <c r="WBA2" s="213"/>
      <c r="WBB2" s="213"/>
      <c r="WBC2" s="213"/>
      <c r="WBD2" s="213"/>
      <c r="WBE2" s="213"/>
      <c r="WBF2" s="213"/>
      <c r="WBG2" s="213"/>
      <c r="WBH2" s="213"/>
      <c r="WBI2" s="213"/>
      <c r="WBJ2" s="213"/>
      <c r="WBK2" s="213"/>
      <c r="WBL2" s="213"/>
      <c r="WBM2" s="213"/>
      <c r="WBN2" s="213"/>
      <c r="WBO2" s="213"/>
      <c r="WBP2" s="213"/>
      <c r="WBQ2" s="213"/>
      <c r="WBR2" s="213"/>
      <c r="WBS2" s="213"/>
      <c r="WBT2" s="213"/>
      <c r="WBU2" s="213"/>
      <c r="WBV2" s="213"/>
      <c r="WBW2" s="213"/>
      <c r="WBX2" s="213"/>
      <c r="WBY2" s="213"/>
      <c r="WBZ2" s="213"/>
      <c r="WCA2" s="213"/>
      <c r="WCB2" s="213"/>
      <c r="WCC2" s="213"/>
      <c r="WCD2" s="213"/>
      <c r="WCE2" s="213"/>
      <c r="WCF2" s="213"/>
      <c r="WCG2" s="213"/>
      <c r="WCH2" s="213"/>
      <c r="WCI2" s="213"/>
      <c r="WCJ2" s="213"/>
      <c r="WCK2" s="213"/>
      <c r="WCL2" s="213"/>
      <c r="WCM2" s="213"/>
      <c r="WCN2" s="213"/>
      <c r="WCO2" s="213"/>
      <c r="WCP2" s="213"/>
      <c r="WCQ2" s="213"/>
      <c r="WCR2" s="213"/>
      <c r="WCS2" s="213"/>
      <c r="WCT2" s="213"/>
      <c r="WCU2" s="213"/>
      <c r="WCV2" s="213"/>
      <c r="WCW2" s="213"/>
      <c r="WCX2" s="213"/>
      <c r="WCY2" s="213"/>
      <c r="WCZ2" s="213"/>
      <c r="WDA2" s="213"/>
      <c r="WDB2" s="213"/>
      <c r="WDC2" s="213"/>
      <c r="WDD2" s="213"/>
      <c r="WDE2" s="213"/>
      <c r="WDF2" s="213"/>
      <c r="WDG2" s="213"/>
      <c r="WDH2" s="213"/>
      <c r="WDI2" s="213"/>
      <c r="WDJ2" s="213"/>
      <c r="WDK2" s="213"/>
      <c r="WDL2" s="213"/>
      <c r="WDM2" s="213"/>
      <c r="WDN2" s="213"/>
      <c r="WDO2" s="213"/>
      <c r="WDP2" s="213"/>
      <c r="WDQ2" s="213"/>
      <c r="WDR2" s="213"/>
      <c r="WDS2" s="213"/>
      <c r="WDT2" s="213"/>
      <c r="WDU2" s="213"/>
      <c r="WDV2" s="213"/>
      <c r="WDW2" s="213"/>
      <c r="WDX2" s="213"/>
      <c r="WDY2" s="213"/>
      <c r="WDZ2" s="213"/>
      <c r="WEA2" s="213"/>
      <c r="WEB2" s="213"/>
      <c r="WEC2" s="213"/>
      <c r="WED2" s="213"/>
      <c r="WEE2" s="213"/>
      <c r="WEF2" s="213"/>
      <c r="WEG2" s="213"/>
      <c r="WEH2" s="213"/>
      <c r="WEI2" s="213"/>
      <c r="WEJ2" s="213"/>
      <c r="WEK2" s="213"/>
      <c r="WEL2" s="213"/>
      <c r="WEM2" s="213"/>
      <c r="WEN2" s="213"/>
      <c r="WEO2" s="213"/>
      <c r="WEP2" s="213"/>
      <c r="WEQ2" s="213"/>
      <c r="WER2" s="213"/>
      <c r="WES2" s="213"/>
      <c r="WET2" s="213"/>
      <c r="WEU2" s="213"/>
      <c r="WEV2" s="213"/>
      <c r="WEW2" s="213"/>
      <c r="WEX2" s="213"/>
      <c r="WEY2" s="213"/>
      <c r="WEZ2" s="213"/>
      <c r="WFA2" s="213"/>
      <c r="WFB2" s="213"/>
      <c r="WFC2" s="213"/>
      <c r="WFD2" s="213"/>
      <c r="WFE2" s="213"/>
      <c r="WFF2" s="213"/>
      <c r="WFG2" s="213"/>
      <c r="WFH2" s="213"/>
      <c r="WFI2" s="213"/>
      <c r="WFJ2" s="213"/>
      <c r="WFK2" s="213"/>
      <c r="WFL2" s="213"/>
      <c r="WFM2" s="213"/>
      <c r="WFN2" s="213"/>
      <c r="WFO2" s="213"/>
      <c r="WFP2" s="213"/>
      <c r="WFQ2" s="213"/>
      <c r="WFR2" s="213"/>
      <c r="WFS2" s="213"/>
      <c r="WFT2" s="213"/>
      <c r="WFU2" s="213"/>
      <c r="WFV2" s="213"/>
      <c r="WFW2" s="213"/>
      <c r="WFX2" s="213"/>
      <c r="WFY2" s="213"/>
      <c r="WFZ2" s="213"/>
      <c r="WGA2" s="213"/>
      <c r="WGB2" s="213"/>
      <c r="WGC2" s="213"/>
      <c r="WGD2" s="213"/>
      <c r="WGE2" s="213"/>
      <c r="WGF2" s="213"/>
      <c r="WGG2" s="213"/>
      <c r="WGH2" s="213"/>
      <c r="WGI2" s="213"/>
      <c r="WGJ2" s="213"/>
      <c r="WGK2" s="213"/>
      <c r="WGL2" s="213"/>
      <c r="WGM2" s="213"/>
      <c r="WGN2" s="213"/>
      <c r="WGO2" s="213"/>
      <c r="WGP2" s="213"/>
      <c r="WGQ2" s="213"/>
      <c r="WGR2" s="213"/>
      <c r="WGS2" s="213"/>
      <c r="WGT2" s="213"/>
      <c r="WGU2" s="213"/>
      <c r="WGV2" s="213"/>
      <c r="WGW2" s="213"/>
      <c r="WGX2" s="213"/>
      <c r="WGY2" s="213"/>
      <c r="WGZ2" s="213"/>
      <c r="WHA2" s="213"/>
      <c r="WHB2" s="213"/>
      <c r="WHC2" s="213"/>
      <c r="WHD2" s="213"/>
      <c r="WHE2" s="213"/>
      <c r="WHF2" s="213"/>
      <c r="WHG2" s="213"/>
      <c r="WHH2" s="213"/>
      <c r="WHI2" s="213"/>
      <c r="WHJ2" s="213"/>
      <c r="WHK2" s="213"/>
      <c r="WHL2" s="213"/>
      <c r="WHM2" s="213"/>
      <c r="WHN2" s="213"/>
      <c r="WHO2" s="213"/>
      <c r="WHP2" s="213"/>
      <c r="WHQ2" s="213"/>
      <c r="WHR2" s="213"/>
      <c r="WHS2" s="213"/>
      <c r="WHT2" s="213"/>
      <c r="WHU2" s="213"/>
      <c r="WHV2" s="213"/>
      <c r="WHW2" s="213"/>
      <c r="WHX2" s="213"/>
      <c r="WHY2" s="213"/>
      <c r="WHZ2" s="213"/>
      <c r="WIA2" s="213"/>
      <c r="WIB2" s="213"/>
      <c r="WIC2" s="213"/>
      <c r="WID2" s="213"/>
      <c r="WIE2" s="213"/>
      <c r="WIF2" s="213"/>
      <c r="WIG2" s="213"/>
      <c r="WIH2" s="213"/>
      <c r="WII2" s="213"/>
      <c r="WIJ2" s="213"/>
      <c r="WIK2" s="213"/>
      <c r="WIL2" s="213"/>
      <c r="WIM2" s="213"/>
      <c r="WIN2" s="213"/>
      <c r="WIO2" s="213"/>
      <c r="WIP2" s="213"/>
      <c r="WIQ2" s="213"/>
      <c r="WIR2" s="213"/>
      <c r="WIS2" s="213"/>
      <c r="WIT2" s="213"/>
      <c r="WIU2" s="213"/>
      <c r="WIV2" s="213"/>
      <c r="WIW2" s="213"/>
      <c r="WIX2" s="213"/>
      <c r="WIY2" s="213"/>
      <c r="WIZ2" s="213"/>
      <c r="WJA2" s="213"/>
      <c r="WJB2" s="213"/>
      <c r="WJC2" s="213"/>
      <c r="WJD2" s="213"/>
      <c r="WJE2" s="213"/>
      <c r="WJF2" s="213"/>
      <c r="WJG2" s="213"/>
      <c r="WJH2" s="213"/>
      <c r="WJI2" s="213"/>
      <c r="WJJ2" s="213"/>
      <c r="WJK2" s="213"/>
      <c r="WJL2" s="213"/>
      <c r="WJM2" s="213"/>
      <c r="WJN2" s="213"/>
      <c r="WJO2" s="213"/>
      <c r="WJP2" s="213"/>
      <c r="WJQ2" s="213"/>
      <c r="WJR2" s="213"/>
      <c r="WJS2" s="213"/>
      <c r="WJT2" s="213"/>
      <c r="WJU2" s="213"/>
      <c r="WJV2" s="213"/>
      <c r="WJW2" s="213"/>
      <c r="WJX2" s="213"/>
      <c r="WJY2" s="213"/>
      <c r="WJZ2" s="213"/>
      <c r="WKA2" s="213"/>
      <c r="WKB2" s="213"/>
      <c r="WKC2" s="213"/>
      <c r="WKD2" s="213"/>
      <c r="WKE2" s="213"/>
      <c r="WKF2" s="213"/>
      <c r="WKG2" s="213"/>
      <c r="WKH2" s="213"/>
      <c r="WKI2" s="213"/>
      <c r="WKJ2" s="213"/>
      <c r="WKK2" s="213"/>
      <c r="WKL2" s="213"/>
      <c r="WKM2" s="213"/>
      <c r="WKN2" s="213"/>
      <c r="WKO2" s="213"/>
      <c r="WKP2" s="213"/>
      <c r="WKQ2" s="213"/>
      <c r="WKR2" s="213"/>
      <c r="WKS2" s="213"/>
      <c r="WKT2" s="213"/>
      <c r="WKU2" s="213"/>
      <c r="WKV2" s="213"/>
      <c r="WKW2" s="213"/>
      <c r="WKX2" s="213"/>
      <c r="WKY2" s="213"/>
      <c r="WKZ2" s="213"/>
      <c r="WLA2" s="213"/>
      <c r="WLB2" s="213"/>
      <c r="WLC2" s="213"/>
      <c r="WLD2" s="213"/>
      <c r="WLE2" s="213"/>
      <c r="WLF2" s="213"/>
      <c r="WLG2" s="213"/>
      <c r="WLH2" s="213"/>
      <c r="WLI2" s="213"/>
      <c r="WLJ2" s="213"/>
      <c r="WLK2" s="213"/>
      <c r="WLL2" s="213"/>
      <c r="WLM2" s="213"/>
      <c r="WLN2" s="213"/>
      <c r="WLO2" s="213"/>
      <c r="WLP2" s="213"/>
      <c r="WLQ2" s="213"/>
      <c r="WLR2" s="213"/>
      <c r="WLS2" s="213"/>
      <c r="WLT2" s="213"/>
      <c r="WLU2" s="213"/>
      <c r="WLV2" s="213"/>
      <c r="WLW2" s="213"/>
      <c r="WLX2" s="213"/>
      <c r="WLY2" s="213"/>
      <c r="WLZ2" s="213"/>
      <c r="WMA2" s="213"/>
      <c r="WMB2" s="213"/>
      <c r="WMC2" s="213"/>
      <c r="WMD2" s="213"/>
      <c r="WME2" s="213"/>
      <c r="WMF2" s="213"/>
      <c r="WMG2" s="213"/>
      <c r="WMH2" s="213"/>
      <c r="WMI2" s="213"/>
      <c r="WMJ2" s="213"/>
      <c r="WMK2" s="213"/>
      <c r="WML2" s="213"/>
      <c r="WMM2" s="213"/>
      <c r="WMN2" s="213"/>
      <c r="WMO2" s="213"/>
      <c r="WMP2" s="213"/>
      <c r="WMQ2" s="213"/>
      <c r="WMR2" s="213"/>
      <c r="WMS2" s="213"/>
      <c r="WMT2" s="213"/>
      <c r="WMU2" s="213"/>
      <c r="WMV2" s="213"/>
      <c r="WMW2" s="213"/>
      <c r="WMX2" s="213"/>
      <c r="WMY2" s="213"/>
      <c r="WMZ2" s="213"/>
      <c r="WNA2" s="213"/>
      <c r="WNB2" s="213"/>
      <c r="WNC2" s="213"/>
      <c r="WND2" s="213"/>
      <c r="WNE2" s="213"/>
      <c r="WNF2" s="213"/>
      <c r="WNG2" s="213"/>
      <c r="WNH2" s="213"/>
      <c r="WNI2" s="213"/>
      <c r="WNJ2" s="213"/>
      <c r="WNK2" s="213"/>
      <c r="WNL2" s="213"/>
      <c r="WNM2" s="213"/>
      <c r="WNN2" s="213"/>
      <c r="WNO2" s="213"/>
      <c r="WNP2" s="213"/>
      <c r="WNQ2" s="213"/>
      <c r="WNR2" s="213"/>
      <c r="WNS2" s="213"/>
      <c r="WNT2" s="213"/>
      <c r="WNU2" s="213"/>
      <c r="WNV2" s="213"/>
      <c r="WNW2" s="213"/>
      <c r="WNX2" s="213"/>
      <c r="WNY2" s="213"/>
      <c r="WNZ2" s="213"/>
      <c r="WOA2" s="213"/>
      <c r="WOB2" s="213"/>
      <c r="WOC2" s="213"/>
      <c r="WOD2" s="213"/>
      <c r="WOE2" s="213"/>
      <c r="WOF2" s="213"/>
      <c r="WOG2" s="213"/>
      <c r="WOH2" s="213"/>
      <c r="WOI2" s="213"/>
      <c r="WOJ2" s="213"/>
      <c r="WOK2" s="213"/>
      <c r="WOL2" s="213"/>
      <c r="WOM2" s="213"/>
      <c r="WON2" s="213"/>
      <c r="WOO2" s="213"/>
      <c r="WOP2" s="213"/>
      <c r="WOQ2" s="213"/>
      <c r="WOR2" s="213"/>
      <c r="WOS2" s="213"/>
      <c r="WOT2" s="213"/>
      <c r="WOU2" s="213"/>
      <c r="WOV2" s="213"/>
      <c r="WOW2" s="213"/>
      <c r="WOX2" s="213"/>
      <c r="WOY2" s="213"/>
      <c r="WOZ2" s="213"/>
      <c r="WPA2" s="213"/>
      <c r="WPB2" s="213"/>
      <c r="WPC2" s="213"/>
      <c r="WPD2" s="213"/>
      <c r="WPE2" s="213"/>
      <c r="WPF2" s="213"/>
      <c r="WPG2" s="213"/>
      <c r="WPH2" s="213"/>
      <c r="WPI2" s="213"/>
      <c r="WPJ2" s="213"/>
      <c r="WPK2" s="213"/>
      <c r="WPL2" s="213"/>
      <c r="WPM2" s="213"/>
      <c r="WPN2" s="213"/>
      <c r="WPO2" s="213"/>
      <c r="WPP2" s="213"/>
      <c r="WPQ2" s="213"/>
      <c r="WPR2" s="213"/>
      <c r="WPS2" s="213"/>
      <c r="WPT2" s="213"/>
      <c r="WPU2" s="213"/>
      <c r="WPV2" s="213"/>
      <c r="WPW2" s="213"/>
      <c r="WPX2" s="213"/>
      <c r="WPY2" s="213"/>
      <c r="WPZ2" s="213"/>
      <c r="WQA2" s="213"/>
      <c r="WQB2" s="213"/>
      <c r="WQC2" s="213"/>
      <c r="WQD2" s="213"/>
      <c r="WQE2" s="213"/>
      <c r="WQF2" s="213"/>
      <c r="WQG2" s="213"/>
      <c r="WQH2" s="213"/>
      <c r="WQI2" s="213"/>
      <c r="WQJ2" s="213"/>
      <c r="WQK2" s="213"/>
      <c r="WQL2" s="213"/>
      <c r="WQM2" s="213"/>
      <c r="WQN2" s="213"/>
      <c r="WQO2" s="213"/>
      <c r="WQP2" s="213"/>
      <c r="WQQ2" s="213"/>
      <c r="WQR2" s="213"/>
      <c r="WQS2" s="213"/>
      <c r="WQT2" s="213"/>
      <c r="WQU2" s="213"/>
      <c r="WQV2" s="213"/>
      <c r="WQW2" s="213"/>
      <c r="WQX2" s="213"/>
      <c r="WQY2" s="213"/>
      <c r="WQZ2" s="213"/>
      <c r="WRA2" s="213"/>
      <c r="WRB2" s="213"/>
      <c r="WRC2" s="213"/>
      <c r="WRD2" s="213"/>
      <c r="WRE2" s="213"/>
      <c r="WRF2" s="213"/>
      <c r="WRG2" s="213"/>
      <c r="WRH2" s="213"/>
      <c r="WRI2" s="213"/>
      <c r="WRJ2" s="213"/>
      <c r="WRK2" s="213"/>
      <c r="WRL2" s="213"/>
      <c r="WRM2" s="213"/>
      <c r="WRN2" s="213"/>
      <c r="WRO2" s="213"/>
      <c r="WRP2" s="213"/>
      <c r="WRQ2" s="213"/>
      <c r="WRR2" s="213"/>
      <c r="WRS2" s="213"/>
      <c r="WRT2" s="213"/>
      <c r="WRU2" s="213"/>
      <c r="WRV2" s="213"/>
      <c r="WRW2" s="213"/>
      <c r="WRX2" s="213"/>
      <c r="WRY2" s="213"/>
      <c r="WRZ2" s="213"/>
      <c r="WSA2" s="213"/>
      <c r="WSB2" s="213"/>
      <c r="WSC2" s="213"/>
      <c r="WSD2" s="213"/>
      <c r="WSE2" s="213"/>
      <c r="WSF2" s="213"/>
      <c r="WSG2" s="213"/>
      <c r="WSH2" s="213"/>
      <c r="WSI2" s="213"/>
      <c r="WSJ2" s="213"/>
      <c r="WSK2" s="213"/>
      <c r="WSL2" s="213"/>
      <c r="WSM2" s="213"/>
      <c r="WSN2" s="213"/>
      <c r="WSO2" s="213"/>
      <c r="WSP2" s="213"/>
      <c r="WSQ2" s="213"/>
      <c r="WSR2" s="213"/>
      <c r="WSS2" s="213"/>
      <c r="WST2" s="213"/>
      <c r="WSU2" s="213"/>
      <c r="WSV2" s="213"/>
      <c r="WSW2" s="213"/>
      <c r="WSX2" s="213"/>
      <c r="WSY2" s="213"/>
      <c r="WSZ2" s="213"/>
      <c r="WTA2" s="213"/>
      <c r="WTB2" s="213"/>
      <c r="WTC2" s="213"/>
      <c r="WTD2" s="213"/>
      <c r="WTE2" s="213"/>
      <c r="WTF2" s="213"/>
      <c r="WTG2" s="213"/>
      <c r="WTH2" s="213"/>
      <c r="WTI2" s="213"/>
      <c r="WTJ2" s="213"/>
      <c r="WTK2" s="213"/>
      <c r="WTL2" s="213"/>
      <c r="WTM2" s="213"/>
      <c r="WTN2" s="213"/>
      <c r="WTO2" s="213"/>
      <c r="WTP2" s="213"/>
      <c r="WTQ2" s="213"/>
      <c r="WTR2" s="213"/>
      <c r="WTS2" s="213"/>
      <c r="WTT2" s="213"/>
      <c r="WTU2" s="213"/>
      <c r="WTV2" s="213"/>
      <c r="WTW2" s="213"/>
      <c r="WTX2" s="213"/>
      <c r="WTY2" s="213"/>
      <c r="WTZ2" s="213"/>
      <c r="WUA2" s="213"/>
      <c r="WUB2" s="213"/>
      <c r="WUC2" s="213"/>
      <c r="WUD2" s="213"/>
      <c r="WUE2" s="213"/>
      <c r="WUF2" s="213"/>
      <c r="WUG2" s="213"/>
      <c r="WUH2" s="213"/>
      <c r="WUI2" s="213"/>
      <c r="WUJ2" s="213"/>
      <c r="WUK2" s="213"/>
      <c r="WUL2" s="213"/>
      <c r="WUM2" s="213"/>
      <c r="WUN2" s="213"/>
      <c r="WUO2" s="213"/>
      <c r="WUP2" s="213"/>
      <c r="WUQ2" s="213"/>
      <c r="WUR2" s="213"/>
      <c r="WUS2" s="213"/>
      <c r="WUT2" s="213"/>
      <c r="WUU2" s="213"/>
      <c r="WUV2" s="213"/>
      <c r="WUW2" s="213"/>
      <c r="WUX2" s="213"/>
      <c r="WUY2" s="213"/>
      <c r="WUZ2" s="213"/>
      <c r="WVA2" s="213"/>
      <c r="WVB2" s="213"/>
      <c r="WVC2" s="213"/>
      <c r="WVD2" s="213"/>
      <c r="WVE2" s="213"/>
      <c r="WVF2" s="213"/>
      <c r="WVG2" s="213"/>
      <c r="WVH2" s="213"/>
      <c r="WVI2" s="213"/>
      <c r="WVJ2" s="213"/>
      <c r="WVK2" s="213"/>
      <c r="WVL2" s="213"/>
      <c r="WVM2" s="213"/>
      <c r="WVN2" s="213"/>
      <c r="WVO2" s="213"/>
      <c r="WVP2" s="213"/>
      <c r="WVQ2" s="213"/>
      <c r="WVR2" s="213"/>
      <c r="WVS2" s="213"/>
      <c r="WVT2" s="213"/>
      <c r="WVU2" s="213"/>
      <c r="WVV2" s="213"/>
      <c r="WVW2" s="213"/>
      <c r="WVX2" s="213"/>
      <c r="WVY2" s="213"/>
      <c r="WVZ2" s="213"/>
      <c r="WWA2" s="213"/>
      <c r="WWB2" s="213"/>
      <c r="WWC2" s="213"/>
      <c r="WWD2" s="213"/>
      <c r="WWE2" s="213"/>
      <c r="WWF2" s="213"/>
      <c r="WWG2" s="213"/>
      <c r="WWH2" s="213"/>
      <c r="WWI2" s="213"/>
      <c r="WWJ2" s="213"/>
      <c r="WWK2" s="213"/>
      <c r="WWL2" s="213"/>
      <c r="WWM2" s="213"/>
      <c r="WWN2" s="213"/>
      <c r="WWO2" s="213"/>
      <c r="WWP2" s="213"/>
      <c r="WWQ2" s="213"/>
      <c r="WWR2" s="213"/>
      <c r="WWS2" s="213"/>
      <c r="WWT2" s="213"/>
      <c r="WWU2" s="213"/>
      <c r="WWV2" s="213"/>
      <c r="WWW2" s="213"/>
      <c r="WWX2" s="213"/>
      <c r="WWY2" s="213"/>
      <c r="WWZ2" s="213"/>
      <c r="WXA2" s="213"/>
      <c r="WXB2" s="213"/>
      <c r="WXC2" s="213"/>
      <c r="WXD2" s="213"/>
      <c r="WXE2" s="213"/>
      <c r="WXF2" s="213"/>
      <c r="WXG2" s="213"/>
      <c r="WXH2" s="213"/>
      <c r="WXI2" s="213"/>
      <c r="WXJ2" s="213"/>
      <c r="WXK2" s="213"/>
      <c r="WXL2" s="213"/>
      <c r="WXM2" s="213"/>
      <c r="WXN2" s="213"/>
      <c r="WXO2" s="213"/>
      <c r="WXP2" s="213"/>
      <c r="WXQ2" s="213"/>
      <c r="WXR2" s="213"/>
      <c r="WXS2" s="213"/>
      <c r="WXT2" s="213"/>
      <c r="WXU2" s="213"/>
      <c r="WXV2" s="213"/>
      <c r="WXW2" s="213"/>
      <c r="WXX2" s="213"/>
      <c r="WXY2" s="213"/>
      <c r="WXZ2" s="213"/>
      <c r="WYA2" s="213"/>
      <c r="WYB2" s="213"/>
      <c r="WYC2" s="213"/>
      <c r="WYD2" s="213"/>
      <c r="WYE2" s="213"/>
      <c r="WYF2" s="213"/>
      <c r="WYG2" s="213"/>
      <c r="WYH2" s="213"/>
      <c r="WYI2" s="213"/>
      <c r="WYJ2" s="213"/>
      <c r="WYK2" s="213"/>
      <c r="WYL2" s="213"/>
      <c r="WYM2" s="213"/>
      <c r="WYN2" s="213"/>
      <c r="WYO2" s="213"/>
      <c r="WYP2" s="213"/>
      <c r="WYQ2" s="213"/>
      <c r="WYR2" s="213"/>
      <c r="WYS2" s="213"/>
      <c r="WYT2" s="213"/>
      <c r="WYU2" s="213"/>
      <c r="WYV2" s="213"/>
      <c r="WYW2" s="213"/>
      <c r="WYX2" s="213"/>
      <c r="WYY2" s="213"/>
      <c r="WYZ2" s="213"/>
      <c r="WZA2" s="213"/>
      <c r="WZB2" s="213"/>
      <c r="WZC2" s="213"/>
      <c r="WZD2" s="213"/>
      <c r="WZE2" s="213"/>
      <c r="WZF2" s="213"/>
      <c r="WZG2" s="213"/>
      <c r="WZH2" s="213"/>
      <c r="WZI2" s="213"/>
      <c r="WZJ2" s="213"/>
      <c r="WZK2" s="213"/>
      <c r="WZL2" s="213"/>
      <c r="WZM2" s="213"/>
      <c r="WZN2" s="213"/>
      <c r="WZO2" s="213"/>
      <c r="WZP2" s="213"/>
      <c r="WZQ2" s="213"/>
      <c r="WZR2" s="213"/>
      <c r="WZS2" s="213"/>
      <c r="WZT2" s="213"/>
      <c r="WZU2" s="213"/>
      <c r="WZV2" s="213"/>
      <c r="WZW2" s="213"/>
      <c r="WZX2" s="213"/>
      <c r="WZY2" s="213"/>
      <c r="WZZ2" s="213"/>
      <c r="XAA2" s="213"/>
      <c r="XAB2" s="213"/>
      <c r="XAC2" s="213"/>
      <c r="XAD2" s="213"/>
      <c r="XAE2" s="213"/>
      <c r="XAF2" s="213"/>
      <c r="XAG2" s="213"/>
      <c r="XAH2" s="213"/>
      <c r="XAI2" s="213"/>
      <c r="XAJ2" s="213"/>
      <c r="XAK2" s="213"/>
      <c r="XAL2" s="213"/>
      <c r="XAM2" s="213"/>
      <c r="XAN2" s="213"/>
      <c r="XAO2" s="213"/>
      <c r="XAP2" s="213"/>
      <c r="XAQ2" s="213"/>
      <c r="XAR2" s="213"/>
      <c r="XAS2" s="213"/>
      <c r="XAT2" s="213"/>
      <c r="XAU2" s="213"/>
      <c r="XAV2" s="213"/>
      <c r="XAW2" s="213"/>
      <c r="XAX2" s="213"/>
      <c r="XAY2" s="213"/>
      <c r="XAZ2" s="213"/>
      <c r="XBA2" s="213"/>
      <c r="XBB2" s="213"/>
      <c r="XBC2" s="213"/>
      <c r="XBD2" s="213"/>
      <c r="XBE2" s="213"/>
      <c r="XBF2" s="213"/>
      <c r="XBG2" s="213"/>
      <c r="XBH2" s="213"/>
      <c r="XBI2" s="213"/>
      <c r="XBJ2" s="213"/>
      <c r="XBK2" s="213"/>
      <c r="XBL2" s="213"/>
      <c r="XBM2" s="213"/>
      <c r="XBN2" s="213"/>
      <c r="XBO2" s="213"/>
      <c r="XBP2" s="213"/>
      <c r="XBQ2" s="213"/>
      <c r="XBR2" s="213"/>
      <c r="XBS2" s="213"/>
      <c r="XBT2" s="213"/>
      <c r="XBU2" s="213"/>
      <c r="XBV2" s="213"/>
      <c r="XBW2" s="213"/>
      <c r="XBX2" s="213"/>
      <c r="XBY2" s="213"/>
      <c r="XBZ2" s="213"/>
      <c r="XCA2" s="213"/>
      <c r="XCB2" s="213"/>
      <c r="XCC2" s="213"/>
      <c r="XCD2" s="213"/>
      <c r="XCE2" s="213"/>
      <c r="XCF2" s="213"/>
      <c r="XCG2" s="213"/>
      <c r="XCH2" s="213"/>
      <c r="XCI2" s="213"/>
      <c r="XCJ2" s="213"/>
      <c r="XCK2" s="213"/>
      <c r="XCL2" s="213"/>
      <c r="XCM2" s="213"/>
      <c r="XCN2" s="213"/>
      <c r="XCO2" s="213"/>
      <c r="XCP2" s="213"/>
      <c r="XCQ2" s="213"/>
      <c r="XCR2" s="213"/>
      <c r="XCS2" s="213"/>
      <c r="XCT2" s="213"/>
      <c r="XCU2" s="213"/>
      <c r="XCV2" s="213"/>
      <c r="XCW2" s="213"/>
      <c r="XCX2" s="213"/>
      <c r="XCY2" s="213"/>
      <c r="XCZ2" s="213"/>
      <c r="XDA2" s="213"/>
      <c r="XDB2" s="213"/>
      <c r="XDC2" s="213"/>
      <c r="XDD2" s="213"/>
      <c r="XDE2" s="213"/>
      <c r="XDF2" s="213"/>
      <c r="XDG2" s="213"/>
      <c r="XDH2" s="213"/>
      <c r="XDI2" s="213"/>
      <c r="XDJ2" s="213"/>
      <c r="XDK2" s="213"/>
      <c r="XDL2" s="213"/>
      <c r="XDM2" s="213"/>
      <c r="XDN2" s="213"/>
      <c r="XDO2" s="213"/>
      <c r="XDP2" s="213"/>
      <c r="XDQ2" s="213"/>
      <c r="XDR2" s="213"/>
      <c r="XDS2" s="213"/>
      <c r="XDT2" s="213"/>
      <c r="XDU2" s="213"/>
      <c r="XDV2" s="213"/>
      <c r="XDW2" s="213"/>
      <c r="XDX2" s="213"/>
      <c r="XDY2" s="213"/>
      <c r="XDZ2" s="213"/>
      <c r="XEA2" s="213"/>
      <c r="XEB2" s="213"/>
      <c r="XEC2" s="213"/>
      <c r="XED2" s="213"/>
      <c r="XEE2" s="213"/>
      <c r="XEF2" s="213"/>
      <c r="XEG2" s="213"/>
      <c r="XEH2" s="213"/>
      <c r="XEI2" s="213"/>
      <c r="XEJ2" s="213"/>
      <c r="XEK2" s="213"/>
      <c r="XEL2" s="213"/>
      <c r="XEM2" s="213"/>
      <c r="XEN2" s="213"/>
      <c r="XEO2" s="213"/>
      <c r="XEP2" s="213"/>
      <c r="XEQ2" s="213"/>
      <c r="XER2" s="213"/>
      <c r="XES2" s="213"/>
      <c r="XET2" s="213"/>
      <c r="XEU2" s="213"/>
      <c r="XEV2" s="213"/>
      <c r="XEW2" s="213"/>
    </row>
    <row r="3" spans="1:16377" s="1" customFormat="1" ht="20.100000000000001" customHeight="1">
      <c r="A3" s="1" t="s">
        <v>56</v>
      </c>
      <c r="D3" s="10"/>
      <c r="E3" s="10"/>
    </row>
    <row r="4" spans="1:16377" s="1" customFormat="1" ht="20.100000000000001" customHeight="1">
      <c r="A4" s="1" t="s">
        <v>91</v>
      </c>
      <c r="D4" s="10"/>
      <c r="E4" s="10"/>
    </row>
    <row r="5" spans="1:16377" s="1" customFormat="1" ht="20.100000000000001" customHeight="1">
      <c r="A5" s="1" t="s">
        <v>243</v>
      </c>
      <c r="D5" s="10"/>
      <c r="E5" s="10"/>
    </row>
    <row r="6" spans="1:16377" s="1" customFormat="1" ht="20.100000000000001" customHeight="1">
      <c r="D6" s="10"/>
      <c r="E6" s="10"/>
    </row>
    <row r="7" spans="1:16377" s="1" customFormat="1" ht="20.100000000000001" customHeight="1">
      <c r="D7" s="10"/>
      <c r="E7" s="10"/>
      <c r="F7" s="302" t="s">
        <v>175</v>
      </c>
      <c r="G7" s="302"/>
      <c r="H7" s="302"/>
      <c r="I7" s="302"/>
      <c r="J7" s="302"/>
      <c r="K7" s="302"/>
      <c r="L7" s="302"/>
    </row>
    <row r="8" spans="1:16377" s="1" customFormat="1" ht="20.100000000000001" customHeight="1">
      <c r="D8" s="10"/>
      <c r="E8" s="10"/>
      <c r="F8" s="298" t="s">
        <v>57</v>
      </c>
      <c r="G8" s="298"/>
      <c r="H8" s="298"/>
      <c r="I8" s="5"/>
      <c r="J8" s="299" t="s">
        <v>59</v>
      </c>
      <c r="K8" s="299"/>
      <c r="L8" s="299"/>
    </row>
    <row r="9" spans="1:16377" s="1" customFormat="1" ht="20.100000000000001" customHeight="1">
      <c r="D9" s="10"/>
      <c r="E9" s="10"/>
      <c r="F9" s="300" t="s">
        <v>58</v>
      </c>
      <c r="G9" s="300"/>
      <c r="H9" s="300"/>
      <c r="I9" s="5"/>
      <c r="J9" s="301" t="s">
        <v>60</v>
      </c>
      <c r="K9" s="301"/>
      <c r="L9" s="301"/>
    </row>
    <row r="10" spans="1:16377" ht="20.100000000000001" customHeight="1">
      <c r="A10" s="2"/>
      <c r="D10" s="49" t="s">
        <v>102</v>
      </c>
      <c r="F10" s="126">
        <v>2022</v>
      </c>
      <c r="H10" s="126">
        <v>2021</v>
      </c>
      <c r="J10" s="126">
        <v>2022</v>
      </c>
      <c r="L10" s="126">
        <v>2021</v>
      </c>
    </row>
    <row r="11" spans="1:16377" ht="20.100000000000001" customHeight="1">
      <c r="A11" s="2" t="s">
        <v>47</v>
      </c>
    </row>
    <row r="12" spans="1:16377" ht="20.100000000000001" customHeight="1">
      <c r="A12" s="3" t="s">
        <v>48</v>
      </c>
      <c r="F12" s="214">
        <v>54518</v>
      </c>
      <c r="G12" s="129"/>
      <c r="H12" s="129">
        <v>44161</v>
      </c>
      <c r="I12" s="6"/>
      <c r="J12" s="214">
        <v>31198</v>
      </c>
      <c r="K12" s="6"/>
      <c r="L12" s="214">
        <v>38962</v>
      </c>
    </row>
    <row r="13" spans="1:16377" ht="20.100000000000001" customHeight="1">
      <c r="A13" s="3" t="s">
        <v>52</v>
      </c>
      <c r="F13" s="214">
        <v>26545</v>
      </c>
      <c r="G13" s="129"/>
      <c r="H13" s="129">
        <v>16827</v>
      </c>
      <c r="I13" s="6"/>
      <c r="J13" s="214">
        <v>10674</v>
      </c>
      <c r="K13" s="6"/>
      <c r="L13" s="214">
        <v>239</v>
      </c>
    </row>
    <row r="14" spans="1:16377" ht="20.100000000000001" customHeight="1">
      <c r="A14" s="3" t="s">
        <v>24</v>
      </c>
      <c r="D14" s="4">
        <v>19</v>
      </c>
      <c r="F14" s="215">
        <v>3875</v>
      </c>
      <c r="G14" s="129"/>
      <c r="H14" s="129">
        <v>3944</v>
      </c>
      <c r="I14" s="6"/>
      <c r="J14" s="214">
        <v>3099</v>
      </c>
      <c r="K14" s="6"/>
      <c r="L14" s="214">
        <v>2655</v>
      </c>
    </row>
    <row r="15" spans="1:16377" ht="20.100000000000001" customHeight="1">
      <c r="A15" s="2" t="s">
        <v>49</v>
      </c>
      <c r="F15" s="217">
        <f>SUM(F12:F14)</f>
        <v>84938</v>
      </c>
      <c r="H15" s="217">
        <f>SUM(H12:H14)</f>
        <v>64932</v>
      </c>
      <c r="J15" s="216">
        <f>SUM(J12:J14)</f>
        <v>44971</v>
      </c>
      <c r="L15" s="216">
        <f>SUM(L12:L14)</f>
        <v>41856</v>
      </c>
    </row>
    <row r="16" spans="1:16377" ht="20.100000000000001" customHeight="1">
      <c r="A16" s="2"/>
    </row>
    <row r="17" spans="1:12" ht="20.100000000000001" customHeight="1">
      <c r="A17" s="2" t="s">
        <v>25</v>
      </c>
    </row>
    <row r="18" spans="1:12" ht="20.100000000000001" customHeight="1">
      <c r="A18" s="3" t="s">
        <v>100</v>
      </c>
      <c r="D18" s="3"/>
      <c r="F18" s="215">
        <v>52296</v>
      </c>
      <c r="G18" s="129"/>
      <c r="H18" s="215">
        <v>34903</v>
      </c>
      <c r="I18" s="6"/>
      <c r="J18" s="214">
        <v>37018</v>
      </c>
      <c r="K18" s="6"/>
      <c r="L18" s="214">
        <v>32188</v>
      </c>
    </row>
    <row r="19" spans="1:12" ht="20.100000000000001" customHeight="1">
      <c r="A19" s="3" t="s">
        <v>101</v>
      </c>
      <c r="D19" s="3"/>
      <c r="F19" s="215">
        <v>13093</v>
      </c>
      <c r="G19" s="129"/>
      <c r="H19" s="215">
        <v>11939</v>
      </c>
      <c r="I19" s="6"/>
      <c r="J19" s="152">
        <v>0</v>
      </c>
      <c r="K19" s="6"/>
      <c r="L19" s="152">
        <v>0</v>
      </c>
    </row>
    <row r="20" spans="1:12" ht="20.100000000000001" customHeight="1">
      <c r="A20" s="3" t="s">
        <v>63</v>
      </c>
      <c r="D20" s="218"/>
      <c r="F20" s="215">
        <v>10018</v>
      </c>
      <c r="G20" s="129"/>
      <c r="H20" s="215">
        <v>13777</v>
      </c>
      <c r="I20" s="6"/>
      <c r="J20" s="214">
        <v>4716</v>
      </c>
      <c r="K20" s="6"/>
      <c r="L20" s="214">
        <v>10047</v>
      </c>
    </row>
    <row r="21" spans="1:12" ht="20.100000000000001" customHeight="1">
      <c r="A21" s="3" t="s">
        <v>26</v>
      </c>
      <c r="F21" s="215">
        <v>34515</v>
      </c>
      <c r="G21" s="129"/>
      <c r="H21" s="215">
        <v>27434</v>
      </c>
      <c r="I21" s="6"/>
      <c r="J21" s="214">
        <v>31691</v>
      </c>
      <c r="K21" s="6"/>
      <c r="L21" s="214">
        <v>22984</v>
      </c>
    </row>
    <row r="22" spans="1:12" ht="20.100000000000001" customHeight="1">
      <c r="A22" s="3" t="s">
        <v>27</v>
      </c>
      <c r="F22" s="271">
        <v>578</v>
      </c>
      <c r="G22" s="130"/>
      <c r="H22" s="219">
        <v>188</v>
      </c>
      <c r="I22" s="6"/>
      <c r="J22" s="270">
        <v>25</v>
      </c>
      <c r="K22" s="6"/>
      <c r="L22" s="214">
        <v>96</v>
      </c>
    </row>
    <row r="23" spans="1:12" ht="20.100000000000001" customHeight="1">
      <c r="A23" s="2" t="s">
        <v>28</v>
      </c>
      <c r="F23" s="15">
        <f>SUM(F18:F22)</f>
        <v>110500</v>
      </c>
      <c r="G23" s="147"/>
      <c r="H23" s="231">
        <f>SUM(H18:H22)</f>
        <v>88241</v>
      </c>
      <c r="I23" s="147"/>
      <c r="J23" s="15">
        <f>SUM(J18:J22)</f>
        <v>73450</v>
      </c>
      <c r="K23" s="147"/>
      <c r="L23" s="231">
        <f>SUM(L18:L22)</f>
        <v>65315</v>
      </c>
    </row>
    <row r="24" spans="1:12" ht="20.100000000000001" customHeight="1">
      <c r="A24" s="3" t="s">
        <v>115</v>
      </c>
      <c r="F24" s="159">
        <v>0</v>
      </c>
      <c r="H24" s="159">
        <v>-1184</v>
      </c>
      <c r="I24" s="14"/>
      <c r="J24" s="220">
        <v>0</v>
      </c>
      <c r="K24" s="14"/>
      <c r="L24" s="220">
        <v>0</v>
      </c>
    </row>
    <row r="25" spans="1:12" ht="20.100000000000001" customHeight="1">
      <c r="A25" s="2" t="s">
        <v>116</v>
      </c>
      <c r="B25" s="2"/>
      <c r="F25" s="15">
        <f>F15-F23+F24</f>
        <v>-25562</v>
      </c>
      <c r="G25" s="7"/>
      <c r="H25" s="15">
        <f>H15-H23+H24</f>
        <v>-24493</v>
      </c>
      <c r="I25" s="7"/>
      <c r="J25" s="15">
        <f>J15-J23+J24</f>
        <v>-28479</v>
      </c>
      <c r="K25" s="7"/>
      <c r="L25" s="147">
        <f>L15-L23</f>
        <v>-23459</v>
      </c>
    </row>
    <row r="26" spans="1:12" ht="20.100000000000001" customHeight="1">
      <c r="A26" s="3" t="s">
        <v>54</v>
      </c>
      <c r="F26" s="214">
        <v>198</v>
      </c>
      <c r="G26" s="22"/>
      <c r="H26" s="214">
        <v>-24</v>
      </c>
      <c r="I26" s="22"/>
      <c r="J26" s="220">
        <v>0</v>
      </c>
      <c r="K26" s="22"/>
      <c r="L26" s="220">
        <v>0</v>
      </c>
    </row>
    <row r="27" spans="1:12" ht="20.100000000000001" customHeight="1" thickBot="1">
      <c r="A27" s="2" t="s">
        <v>185</v>
      </c>
      <c r="B27" s="2"/>
      <c r="F27" s="16">
        <f>SUM(F25:F26)</f>
        <v>-25364</v>
      </c>
      <c r="H27" s="16">
        <f>SUM(H25:H26)</f>
        <v>-24517</v>
      </c>
      <c r="I27" s="7"/>
      <c r="J27" s="16">
        <f>SUM(J25:J26)</f>
        <v>-28479</v>
      </c>
      <c r="K27" s="7"/>
      <c r="L27" s="16">
        <f>SUM(L25:L26)</f>
        <v>-23459</v>
      </c>
    </row>
    <row r="28" spans="1:12" ht="20.100000000000001" customHeight="1" thickTop="1">
      <c r="A28" s="2"/>
      <c r="J28" s="7"/>
      <c r="L28" s="7"/>
    </row>
    <row r="29" spans="1:12" ht="20.100000000000001" customHeight="1">
      <c r="A29" s="3" t="s">
        <v>92</v>
      </c>
      <c r="C29" s="2"/>
      <c r="J29" s="7"/>
      <c r="L29" s="7"/>
    </row>
    <row r="30" spans="1:12" ht="20.100000000000001" customHeight="1">
      <c r="A30" s="3" t="s">
        <v>213</v>
      </c>
      <c r="C30" s="2"/>
      <c r="D30" s="4">
        <v>7</v>
      </c>
      <c r="F30" s="220">
        <v>0</v>
      </c>
      <c r="H30" s="286">
        <v>0</v>
      </c>
      <c r="I30" s="14"/>
      <c r="J30" s="220">
        <v>0</v>
      </c>
      <c r="K30" s="14"/>
      <c r="L30" s="220">
        <v>0</v>
      </c>
    </row>
    <row r="31" spans="1:12" ht="20.100000000000001" customHeight="1" thickBot="1">
      <c r="A31" s="2" t="s">
        <v>183</v>
      </c>
      <c r="C31" s="2"/>
      <c r="F31" s="53">
        <f>+F27+F30</f>
        <v>-25364</v>
      </c>
      <c r="G31" s="15">
        <f t="shared" ref="G31:K31" si="0">G27</f>
        <v>0</v>
      </c>
      <c r="H31" s="53">
        <f>+H27+H30</f>
        <v>-24517</v>
      </c>
      <c r="I31" s="15">
        <f t="shared" si="0"/>
        <v>0</v>
      </c>
      <c r="J31" s="53">
        <f>+J27+J30</f>
        <v>-28479</v>
      </c>
      <c r="K31" s="15">
        <f t="shared" si="0"/>
        <v>0</v>
      </c>
      <c r="L31" s="53">
        <f>+L27+L30</f>
        <v>-23459</v>
      </c>
    </row>
    <row r="32" spans="1:12" ht="20.100000000000001" customHeight="1" thickTop="1">
      <c r="A32" s="50"/>
      <c r="B32" s="2"/>
      <c r="C32" s="2"/>
      <c r="F32" s="7"/>
      <c r="G32" s="2"/>
      <c r="H32" s="7"/>
      <c r="I32" s="2"/>
      <c r="J32" s="7"/>
      <c r="K32" s="2"/>
      <c r="L32" s="7"/>
    </row>
    <row r="33" spans="1:16377" ht="20.100000000000001" customHeight="1">
      <c r="D33" s="3"/>
      <c r="E33" s="3"/>
      <c r="L33" s="189" t="s">
        <v>176</v>
      </c>
    </row>
    <row r="34" spans="1:16377" ht="20.100000000000001" customHeight="1">
      <c r="A34" s="213"/>
      <c r="B34" s="213"/>
      <c r="C34" s="213"/>
      <c r="D34" s="213"/>
      <c r="E34" s="213"/>
      <c r="F34" s="213"/>
      <c r="G34" s="213"/>
      <c r="H34" s="213"/>
      <c r="I34" s="213"/>
      <c r="J34" s="213"/>
      <c r="K34" s="213"/>
      <c r="L34" s="190" t="s">
        <v>177</v>
      </c>
      <c r="M34" s="213"/>
      <c r="N34" s="213"/>
      <c r="O34" s="213"/>
      <c r="P34" s="213"/>
      <c r="Q34" s="213"/>
      <c r="R34" s="213"/>
      <c r="S34" s="213"/>
      <c r="T34" s="213"/>
      <c r="U34" s="213"/>
      <c r="V34" s="213"/>
      <c r="W34" s="213"/>
      <c r="X34" s="213"/>
      <c r="Y34" s="213"/>
      <c r="Z34" s="213"/>
      <c r="AA34" s="213"/>
      <c r="AB34" s="213"/>
      <c r="AC34" s="213"/>
      <c r="AD34" s="213"/>
      <c r="AE34" s="213"/>
      <c r="AF34" s="213"/>
      <c r="AG34" s="213"/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  <c r="BI34" s="213"/>
      <c r="BJ34" s="213"/>
      <c r="BK34" s="213"/>
      <c r="BL34" s="213"/>
      <c r="BM34" s="213"/>
      <c r="BN34" s="213"/>
      <c r="BO34" s="213"/>
      <c r="BP34" s="213"/>
      <c r="BQ34" s="213"/>
      <c r="BR34" s="213"/>
      <c r="BS34" s="213"/>
      <c r="BT34" s="213"/>
      <c r="BU34" s="213"/>
      <c r="BV34" s="213"/>
      <c r="BW34" s="213"/>
      <c r="BX34" s="213"/>
      <c r="BY34" s="213"/>
      <c r="BZ34" s="213"/>
      <c r="CA34" s="213"/>
      <c r="CB34" s="213"/>
      <c r="CC34" s="213"/>
      <c r="CD34" s="213"/>
      <c r="CE34" s="213"/>
      <c r="CF34" s="213"/>
      <c r="CG34" s="213"/>
      <c r="CH34" s="213"/>
      <c r="CI34" s="213"/>
      <c r="CJ34" s="213"/>
      <c r="CK34" s="213"/>
      <c r="CL34" s="213"/>
      <c r="CM34" s="213"/>
      <c r="CN34" s="213"/>
      <c r="CO34" s="213"/>
      <c r="CP34" s="213"/>
      <c r="CQ34" s="213"/>
      <c r="CR34" s="213"/>
      <c r="CS34" s="213"/>
      <c r="CT34" s="213"/>
      <c r="CU34" s="213"/>
      <c r="CV34" s="213"/>
      <c r="CW34" s="213"/>
      <c r="CX34" s="213"/>
      <c r="CY34" s="213"/>
      <c r="CZ34" s="213"/>
      <c r="DA34" s="213"/>
      <c r="DB34" s="213"/>
      <c r="DC34" s="213"/>
      <c r="DD34" s="213"/>
      <c r="DE34" s="213"/>
      <c r="DF34" s="213"/>
      <c r="DG34" s="213"/>
      <c r="DH34" s="213"/>
      <c r="DI34" s="213"/>
      <c r="DJ34" s="213"/>
      <c r="DK34" s="213"/>
      <c r="DL34" s="213"/>
      <c r="DM34" s="213"/>
      <c r="DN34" s="213"/>
      <c r="DO34" s="213"/>
      <c r="DP34" s="213"/>
      <c r="DQ34" s="213"/>
      <c r="DR34" s="213"/>
      <c r="DS34" s="213"/>
      <c r="DT34" s="213"/>
      <c r="DU34" s="213"/>
      <c r="DV34" s="213"/>
      <c r="DW34" s="213"/>
      <c r="DX34" s="213"/>
      <c r="DY34" s="213"/>
      <c r="DZ34" s="213"/>
      <c r="EA34" s="213"/>
      <c r="EB34" s="213"/>
      <c r="EC34" s="213"/>
      <c r="ED34" s="213"/>
      <c r="EE34" s="213"/>
      <c r="EF34" s="213"/>
      <c r="EG34" s="213"/>
      <c r="EH34" s="213"/>
      <c r="EI34" s="213"/>
      <c r="EJ34" s="213"/>
      <c r="EK34" s="213"/>
      <c r="EL34" s="213"/>
      <c r="EM34" s="213"/>
      <c r="EN34" s="213"/>
      <c r="EO34" s="213"/>
      <c r="EP34" s="213"/>
      <c r="EQ34" s="213"/>
      <c r="ER34" s="213"/>
      <c r="ES34" s="213"/>
      <c r="ET34" s="213"/>
      <c r="EU34" s="213"/>
      <c r="EV34" s="213"/>
      <c r="EW34" s="213"/>
      <c r="EX34" s="213"/>
      <c r="EY34" s="213"/>
      <c r="EZ34" s="213"/>
      <c r="FA34" s="213"/>
      <c r="FB34" s="213"/>
      <c r="FC34" s="213"/>
      <c r="FD34" s="213"/>
      <c r="FE34" s="213"/>
      <c r="FF34" s="213"/>
      <c r="FG34" s="213"/>
      <c r="FH34" s="213"/>
      <c r="FI34" s="213"/>
      <c r="FJ34" s="213"/>
      <c r="FK34" s="213"/>
      <c r="FL34" s="213"/>
      <c r="FM34" s="213"/>
      <c r="FN34" s="213"/>
      <c r="FO34" s="213"/>
      <c r="FP34" s="213"/>
      <c r="FQ34" s="213"/>
      <c r="FR34" s="213"/>
      <c r="FS34" s="213"/>
      <c r="FT34" s="213"/>
      <c r="FU34" s="213"/>
      <c r="FV34" s="213"/>
      <c r="FW34" s="213"/>
      <c r="FX34" s="213"/>
      <c r="FY34" s="213"/>
      <c r="FZ34" s="213"/>
      <c r="GA34" s="213"/>
      <c r="GB34" s="213"/>
      <c r="GC34" s="213"/>
      <c r="GD34" s="213"/>
      <c r="GE34" s="213"/>
      <c r="GF34" s="213"/>
      <c r="GG34" s="213"/>
      <c r="GH34" s="213"/>
      <c r="GI34" s="213"/>
      <c r="GJ34" s="213"/>
      <c r="GK34" s="213"/>
      <c r="GL34" s="213"/>
      <c r="GM34" s="213"/>
      <c r="GN34" s="213"/>
      <c r="GO34" s="213"/>
      <c r="GP34" s="213"/>
      <c r="GQ34" s="213"/>
      <c r="GR34" s="213"/>
      <c r="GS34" s="213"/>
      <c r="GT34" s="213"/>
      <c r="GU34" s="213"/>
      <c r="GV34" s="213"/>
      <c r="GW34" s="213"/>
      <c r="GX34" s="213"/>
      <c r="GY34" s="213"/>
      <c r="GZ34" s="213"/>
      <c r="HA34" s="213"/>
      <c r="HB34" s="213"/>
      <c r="HC34" s="213"/>
      <c r="HD34" s="213"/>
      <c r="HE34" s="213"/>
      <c r="HF34" s="213"/>
      <c r="HG34" s="213"/>
      <c r="HH34" s="213"/>
      <c r="HI34" s="213"/>
      <c r="HJ34" s="213"/>
      <c r="HK34" s="213"/>
      <c r="HL34" s="213"/>
      <c r="HM34" s="213"/>
      <c r="HN34" s="213"/>
      <c r="HO34" s="213"/>
      <c r="HP34" s="213"/>
      <c r="HQ34" s="213"/>
      <c r="HR34" s="213"/>
      <c r="HS34" s="213"/>
      <c r="HT34" s="213"/>
      <c r="HU34" s="213"/>
      <c r="HV34" s="213"/>
      <c r="HW34" s="213"/>
      <c r="HX34" s="213"/>
      <c r="HY34" s="213"/>
      <c r="HZ34" s="213"/>
      <c r="IA34" s="213"/>
      <c r="IB34" s="213"/>
      <c r="IC34" s="213"/>
      <c r="ID34" s="213"/>
      <c r="IE34" s="213"/>
      <c r="IF34" s="213"/>
      <c r="IG34" s="213"/>
      <c r="IH34" s="213"/>
      <c r="II34" s="213"/>
      <c r="IJ34" s="213"/>
      <c r="IK34" s="213"/>
      <c r="IL34" s="213"/>
      <c r="IM34" s="213"/>
      <c r="IN34" s="213"/>
      <c r="IO34" s="213"/>
      <c r="IP34" s="213"/>
      <c r="IQ34" s="213"/>
      <c r="IR34" s="213"/>
      <c r="IS34" s="213"/>
      <c r="IT34" s="213"/>
      <c r="IU34" s="213"/>
      <c r="IV34" s="213"/>
      <c r="IW34" s="213"/>
      <c r="IX34" s="213"/>
      <c r="IY34" s="213"/>
      <c r="IZ34" s="213"/>
      <c r="JA34" s="213"/>
      <c r="JB34" s="213"/>
      <c r="JC34" s="213"/>
      <c r="JD34" s="213"/>
      <c r="JE34" s="213"/>
      <c r="JF34" s="213"/>
      <c r="JG34" s="213"/>
      <c r="JH34" s="213"/>
      <c r="JI34" s="213"/>
      <c r="JJ34" s="213"/>
      <c r="JK34" s="213"/>
      <c r="JL34" s="213"/>
      <c r="JM34" s="213"/>
      <c r="JN34" s="213"/>
      <c r="JO34" s="213"/>
      <c r="JP34" s="213"/>
      <c r="JQ34" s="213"/>
      <c r="JR34" s="213"/>
      <c r="JS34" s="213"/>
      <c r="JT34" s="213"/>
      <c r="JU34" s="213"/>
      <c r="JV34" s="213"/>
      <c r="JW34" s="213"/>
      <c r="JX34" s="213"/>
      <c r="JY34" s="213"/>
      <c r="JZ34" s="213"/>
      <c r="KA34" s="213"/>
      <c r="KB34" s="213"/>
      <c r="KC34" s="213"/>
      <c r="KD34" s="213"/>
      <c r="KE34" s="213"/>
      <c r="KF34" s="213"/>
      <c r="KG34" s="213"/>
      <c r="KH34" s="213"/>
      <c r="KI34" s="213"/>
      <c r="KJ34" s="213"/>
      <c r="KK34" s="213"/>
      <c r="KL34" s="213"/>
      <c r="KM34" s="213"/>
      <c r="KN34" s="213"/>
      <c r="KO34" s="213"/>
      <c r="KP34" s="213"/>
      <c r="KQ34" s="213"/>
      <c r="KR34" s="213"/>
      <c r="KS34" s="213"/>
      <c r="KT34" s="213"/>
      <c r="KU34" s="213"/>
      <c r="KV34" s="213"/>
      <c r="KW34" s="213"/>
      <c r="KX34" s="213"/>
      <c r="KY34" s="213"/>
      <c r="KZ34" s="213"/>
      <c r="LA34" s="213"/>
      <c r="LB34" s="213"/>
      <c r="LC34" s="213"/>
      <c r="LD34" s="213"/>
      <c r="LE34" s="213"/>
      <c r="LF34" s="213"/>
      <c r="LG34" s="213"/>
      <c r="LH34" s="213"/>
      <c r="LI34" s="213"/>
      <c r="LJ34" s="213"/>
      <c r="LK34" s="213"/>
      <c r="LL34" s="213"/>
      <c r="LM34" s="213"/>
      <c r="LN34" s="213"/>
      <c r="LO34" s="213"/>
      <c r="LP34" s="213"/>
      <c r="LQ34" s="213"/>
      <c r="LR34" s="213"/>
      <c r="LS34" s="213"/>
      <c r="LT34" s="213"/>
      <c r="LU34" s="213"/>
      <c r="LV34" s="213"/>
      <c r="LW34" s="213"/>
      <c r="LX34" s="213"/>
      <c r="LY34" s="213"/>
      <c r="LZ34" s="213"/>
      <c r="MA34" s="213"/>
      <c r="MB34" s="213"/>
      <c r="MC34" s="213"/>
      <c r="MD34" s="213"/>
      <c r="ME34" s="213"/>
      <c r="MF34" s="213"/>
      <c r="MG34" s="213"/>
      <c r="MH34" s="213"/>
      <c r="MI34" s="213"/>
      <c r="MJ34" s="213"/>
      <c r="MK34" s="213"/>
      <c r="ML34" s="213"/>
      <c r="MM34" s="213"/>
      <c r="MN34" s="213"/>
      <c r="MO34" s="213"/>
      <c r="MP34" s="213"/>
      <c r="MQ34" s="213"/>
      <c r="MR34" s="213"/>
      <c r="MS34" s="213"/>
      <c r="MT34" s="213"/>
      <c r="MU34" s="213"/>
      <c r="MV34" s="213"/>
      <c r="MW34" s="213"/>
      <c r="MX34" s="213"/>
      <c r="MY34" s="213"/>
      <c r="MZ34" s="213"/>
      <c r="NA34" s="213"/>
      <c r="NB34" s="213"/>
      <c r="NC34" s="213"/>
      <c r="ND34" s="213"/>
      <c r="NE34" s="213"/>
      <c r="NF34" s="213"/>
      <c r="NG34" s="213"/>
      <c r="NH34" s="213"/>
      <c r="NI34" s="213"/>
      <c r="NJ34" s="213"/>
      <c r="NK34" s="213"/>
      <c r="NL34" s="213"/>
      <c r="NM34" s="213"/>
      <c r="NN34" s="213"/>
      <c r="NO34" s="213"/>
      <c r="NP34" s="213"/>
      <c r="NQ34" s="213"/>
      <c r="NR34" s="213"/>
      <c r="NS34" s="213"/>
      <c r="NT34" s="213"/>
      <c r="NU34" s="213"/>
      <c r="NV34" s="213"/>
      <c r="NW34" s="213"/>
      <c r="NX34" s="213"/>
      <c r="NY34" s="213"/>
      <c r="NZ34" s="213"/>
      <c r="OA34" s="213"/>
      <c r="OB34" s="213"/>
      <c r="OC34" s="213"/>
      <c r="OD34" s="213"/>
      <c r="OE34" s="213"/>
      <c r="OF34" s="213"/>
      <c r="OG34" s="213"/>
      <c r="OH34" s="213"/>
      <c r="OI34" s="213"/>
      <c r="OJ34" s="213"/>
      <c r="OK34" s="213"/>
      <c r="OL34" s="213"/>
      <c r="OM34" s="213"/>
      <c r="ON34" s="213"/>
      <c r="OO34" s="213"/>
      <c r="OP34" s="213"/>
      <c r="OQ34" s="213"/>
      <c r="OR34" s="213"/>
      <c r="OS34" s="213"/>
      <c r="OT34" s="213"/>
      <c r="OU34" s="213"/>
      <c r="OV34" s="213"/>
      <c r="OW34" s="213"/>
      <c r="OX34" s="213"/>
      <c r="OY34" s="213"/>
      <c r="OZ34" s="213"/>
      <c r="PA34" s="213"/>
      <c r="PB34" s="213"/>
      <c r="PC34" s="213"/>
      <c r="PD34" s="213"/>
      <c r="PE34" s="213"/>
      <c r="PF34" s="213"/>
      <c r="PG34" s="213"/>
      <c r="PH34" s="213"/>
      <c r="PI34" s="213"/>
      <c r="PJ34" s="213"/>
      <c r="PK34" s="213"/>
      <c r="PL34" s="213"/>
      <c r="PM34" s="213"/>
      <c r="PN34" s="213"/>
      <c r="PO34" s="213"/>
      <c r="PP34" s="213"/>
      <c r="PQ34" s="213"/>
      <c r="PR34" s="213"/>
      <c r="PS34" s="213"/>
      <c r="PT34" s="213"/>
      <c r="PU34" s="213"/>
      <c r="PV34" s="213"/>
      <c r="PW34" s="213"/>
      <c r="PX34" s="213"/>
      <c r="PY34" s="213"/>
      <c r="PZ34" s="213"/>
      <c r="QA34" s="213"/>
      <c r="QB34" s="213"/>
      <c r="QC34" s="213"/>
      <c r="QD34" s="213"/>
      <c r="QE34" s="213"/>
      <c r="QF34" s="213"/>
      <c r="QG34" s="213"/>
      <c r="QH34" s="213"/>
      <c r="QI34" s="213"/>
      <c r="QJ34" s="213"/>
      <c r="QK34" s="213"/>
      <c r="QL34" s="213"/>
      <c r="QM34" s="213"/>
      <c r="QN34" s="213"/>
      <c r="QO34" s="213"/>
      <c r="QP34" s="213"/>
      <c r="QQ34" s="213"/>
      <c r="QR34" s="213"/>
      <c r="QS34" s="213"/>
      <c r="QT34" s="213"/>
      <c r="QU34" s="213"/>
      <c r="QV34" s="213"/>
      <c r="QW34" s="213"/>
      <c r="QX34" s="213"/>
      <c r="QY34" s="213"/>
      <c r="QZ34" s="213"/>
      <c r="RA34" s="213"/>
      <c r="RB34" s="213"/>
      <c r="RC34" s="213"/>
      <c r="RD34" s="213"/>
      <c r="RE34" s="213"/>
      <c r="RF34" s="213"/>
      <c r="RG34" s="213"/>
      <c r="RH34" s="213"/>
      <c r="RI34" s="213"/>
      <c r="RJ34" s="213"/>
      <c r="RK34" s="213"/>
      <c r="RL34" s="213"/>
      <c r="RM34" s="213"/>
      <c r="RN34" s="213"/>
      <c r="RO34" s="213"/>
      <c r="RP34" s="213"/>
      <c r="RQ34" s="213"/>
      <c r="RR34" s="213"/>
      <c r="RS34" s="213"/>
      <c r="RT34" s="213"/>
      <c r="RU34" s="213"/>
      <c r="RV34" s="213"/>
      <c r="RW34" s="213"/>
      <c r="RX34" s="213"/>
      <c r="RY34" s="213"/>
      <c r="RZ34" s="213"/>
      <c r="SA34" s="213"/>
      <c r="SB34" s="213"/>
      <c r="SC34" s="213"/>
      <c r="SD34" s="213"/>
      <c r="SE34" s="213"/>
      <c r="SF34" s="213"/>
      <c r="SG34" s="213"/>
      <c r="SH34" s="213"/>
      <c r="SI34" s="213"/>
      <c r="SJ34" s="213"/>
      <c r="SK34" s="213"/>
      <c r="SL34" s="213"/>
      <c r="SM34" s="213"/>
      <c r="SN34" s="213"/>
      <c r="SO34" s="213"/>
      <c r="SP34" s="213"/>
      <c r="SQ34" s="213"/>
      <c r="SR34" s="213"/>
      <c r="SS34" s="213"/>
      <c r="ST34" s="213"/>
      <c r="SU34" s="213"/>
      <c r="SV34" s="213"/>
      <c r="SW34" s="213"/>
      <c r="SX34" s="213"/>
      <c r="SY34" s="213"/>
      <c r="SZ34" s="213"/>
      <c r="TA34" s="213"/>
      <c r="TB34" s="213"/>
      <c r="TC34" s="213"/>
      <c r="TD34" s="213"/>
      <c r="TE34" s="213"/>
      <c r="TF34" s="213"/>
      <c r="TG34" s="213"/>
      <c r="TH34" s="213"/>
      <c r="TI34" s="213"/>
      <c r="TJ34" s="213"/>
      <c r="TK34" s="213"/>
      <c r="TL34" s="213"/>
      <c r="TM34" s="213"/>
      <c r="TN34" s="213"/>
      <c r="TO34" s="213"/>
      <c r="TP34" s="213"/>
      <c r="TQ34" s="213"/>
      <c r="TR34" s="213"/>
      <c r="TS34" s="213"/>
      <c r="TT34" s="213"/>
      <c r="TU34" s="213"/>
      <c r="TV34" s="213"/>
      <c r="TW34" s="213"/>
      <c r="TX34" s="213"/>
      <c r="TY34" s="213"/>
      <c r="TZ34" s="213"/>
      <c r="UA34" s="213"/>
      <c r="UB34" s="213"/>
      <c r="UC34" s="213"/>
      <c r="UD34" s="213"/>
      <c r="UE34" s="213"/>
      <c r="UF34" s="213"/>
      <c r="UG34" s="213"/>
      <c r="UH34" s="213"/>
      <c r="UI34" s="213"/>
      <c r="UJ34" s="213"/>
      <c r="UK34" s="213"/>
      <c r="UL34" s="213"/>
      <c r="UM34" s="213"/>
      <c r="UN34" s="213"/>
      <c r="UO34" s="213"/>
      <c r="UP34" s="213"/>
      <c r="UQ34" s="213"/>
      <c r="UR34" s="213"/>
      <c r="US34" s="213"/>
      <c r="UT34" s="213"/>
      <c r="UU34" s="213"/>
      <c r="UV34" s="213"/>
      <c r="UW34" s="213"/>
      <c r="UX34" s="213"/>
      <c r="UY34" s="213"/>
      <c r="UZ34" s="213"/>
      <c r="VA34" s="213"/>
      <c r="VB34" s="213"/>
      <c r="VC34" s="213"/>
      <c r="VD34" s="213"/>
      <c r="VE34" s="213"/>
      <c r="VF34" s="213"/>
      <c r="VG34" s="213"/>
      <c r="VH34" s="213"/>
      <c r="VI34" s="213"/>
      <c r="VJ34" s="213"/>
      <c r="VK34" s="213"/>
      <c r="VL34" s="213"/>
      <c r="VM34" s="213"/>
      <c r="VN34" s="213"/>
      <c r="VO34" s="213"/>
      <c r="VP34" s="213"/>
      <c r="VQ34" s="213"/>
      <c r="VR34" s="213"/>
      <c r="VS34" s="213"/>
      <c r="VT34" s="213"/>
      <c r="VU34" s="213"/>
      <c r="VV34" s="213"/>
      <c r="VW34" s="213"/>
      <c r="VX34" s="213"/>
      <c r="VY34" s="213"/>
      <c r="VZ34" s="213"/>
      <c r="WA34" s="213"/>
      <c r="WB34" s="213"/>
      <c r="WC34" s="213"/>
      <c r="WD34" s="213"/>
      <c r="WE34" s="213"/>
      <c r="WF34" s="213"/>
      <c r="WG34" s="213"/>
      <c r="WH34" s="213"/>
      <c r="WI34" s="213"/>
      <c r="WJ34" s="213"/>
      <c r="WK34" s="213"/>
      <c r="WL34" s="213"/>
      <c r="WM34" s="213"/>
      <c r="WN34" s="213"/>
      <c r="WO34" s="213"/>
      <c r="WP34" s="213"/>
      <c r="WQ34" s="213"/>
      <c r="WR34" s="213"/>
      <c r="WS34" s="213"/>
      <c r="WT34" s="213"/>
      <c r="WU34" s="213"/>
      <c r="WV34" s="213"/>
      <c r="WW34" s="213"/>
      <c r="WX34" s="213"/>
      <c r="WY34" s="213"/>
      <c r="WZ34" s="213"/>
      <c r="XA34" s="213"/>
      <c r="XB34" s="213"/>
      <c r="XC34" s="213"/>
      <c r="XD34" s="213"/>
      <c r="XE34" s="213"/>
      <c r="XF34" s="213"/>
      <c r="XG34" s="213"/>
      <c r="XH34" s="213"/>
      <c r="XI34" s="213"/>
      <c r="XJ34" s="213"/>
      <c r="XK34" s="213"/>
      <c r="XL34" s="213"/>
      <c r="XM34" s="213"/>
      <c r="XN34" s="213"/>
      <c r="XO34" s="213"/>
      <c r="XP34" s="213"/>
      <c r="XQ34" s="213"/>
      <c r="XR34" s="213"/>
      <c r="XS34" s="213"/>
      <c r="XT34" s="213"/>
      <c r="XU34" s="213"/>
      <c r="XV34" s="213"/>
      <c r="XW34" s="213"/>
      <c r="XX34" s="213"/>
      <c r="XY34" s="213"/>
      <c r="XZ34" s="213"/>
      <c r="YA34" s="213"/>
      <c r="YB34" s="213"/>
      <c r="YC34" s="213"/>
      <c r="YD34" s="213"/>
      <c r="YE34" s="213"/>
      <c r="YF34" s="213"/>
      <c r="YG34" s="213"/>
      <c r="YH34" s="213"/>
      <c r="YI34" s="213"/>
      <c r="YJ34" s="213"/>
      <c r="YK34" s="213"/>
      <c r="YL34" s="213"/>
      <c r="YM34" s="213"/>
      <c r="YN34" s="213"/>
      <c r="YO34" s="213"/>
      <c r="YP34" s="213"/>
      <c r="YQ34" s="213"/>
      <c r="YR34" s="213"/>
      <c r="YS34" s="213"/>
      <c r="YT34" s="213"/>
      <c r="YU34" s="213"/>
      <c r="YV34" s="213"/>
      <c r="YW34" s="213"/>
      <c r="YX34" s="213"/>
      <c r="YY34" s="213"/>
      <c r="YZ34" s="213"/>
      <c r="ZA34" s="213"/>
      <c r="ZB34" s="213"/>
      <c r="ZC34" s="213"/>
      <c r="ZD34" s="213"/>
      <c r="ZE34" s="213"/>
      <c r="ZF34" s="213"/>
      <c r="ZG34" s="213"/>
      <c r="ZH34" s="213"/>
      <c r="ZI34" s="213"/>
      <c r="ZJ34" s="213"/>
      <c r="ZK34" s="213"/>
      <c r="ZL34" s="213"/>
      <c r="ZM34" s="213"/>
      <c r="ZN34" s="213"/>
      <c r="ZO34" s="213"/>
      <c r="ZP34" s="213"/>
      <c r="ZQ34" s="213"/>
      <c r="ZR34" s="213"/>
      <c r="ZS34" s="213"/>
      <c r="ZT34" s="213"/>
      <c r="ZU34" s="213"/>
      <c r="ZV34" s="213"/>
      <c r="ZW34" s="213"/>
      <c r="ZX34" s="213"/>
      <c r="ZY34" s="213"/>
      <c r="ZZ34" s="213"/>
      <c r="AAA34" s="213"/>
      <c r="AAB34" s="213"/>
      <c r="AAC34" s="213"/>
      <c r="AAD34" s="213"/>
      <c r="AAE34" s="213"/>
      <c r="AAF34" s="213"/>
      <c r="AAG34" s="213"/>
      <c r="AAH34" s="213"/>
      <c r="AAI34" s="213"/>
      <c r="AAJ34" s="213"/>
      <c r="AAK34" s="213"/>
      <c r="AAL34" s="213"/>
      <c r="AAM34" s="213"/>
      <c r="AAN34" s="213"/>
      <c r="AAO34" s="213"/>
      <c r="AAP34" s="213"/>
      <c r="AAQ34" s="213"/>
      <c r="AAR34" s="213"/>
      <c r="AAS34" s="213"/>
      <c r="AAT34" s="213"/>
      <c r="AAU34" s="213"/>
      <c r="AAV34" s="213"/>
      <c r="AAW34" s="213"/>
      <c r="AAX34" s="213"/>
      <c r="AAY34" s="213"/>
      <c r="AAZ34" s="213"/>
      <c r="ABA34" s="213"/>
      <c r="ABB34" s="213"/>
      <c r="ABC34" s="213"/>
      <c r="ABD34" s="213"/>
      <c r="ABE34" s="213"/>
      <c r="ABF34" s="213"/>
      <c r="ABG34" s="213"/>
      <c r="ABH34" s="213"/>
      <c r="ABI34" s="213"/>
      <c r="ABJ34" s="213"/>
      <c r="ABK34" s="213"/>
      <c r="ABL34" s="213"/>
      <c r="ABM34" s="213"/>
      <c r="ABN34" s="213"/>
      <c r="ABO34" s="213"/>
      <c r="ABP34" s="213"/>
      <c r="ABQ34" s="213"/>
      <c r="ABR34" s="213"/>
      <c r="ABS34" s="213"/>
      <c r="ABT34" s="213"/>
      <c r="ABU34" s="213"/>
      <c r="ABV34" s="213"/>
      <c r="ABW34" s="213"/>
      <c r="ABX34" s="213"/>
      <c r="ABY34" s="213"/>
      <c r="ABZ34" s="213"/>
      <c r="ACA34" s="213"/>
      <c r="ACB34" s="213"/>
      <c r="ACC34" s="213"/>
      <c r="ACD34" s="213"/>
      <c r="ACE34" s="213"/>
      <c r="ACF34" s="213"/>
      <c r="ACG34" s="213"/>
      <c r="ACH34" s="213"/>
      <c r="ACI34" s="213"/>
      <c r="ACJ34" s="213"/>
      <c r="ACK34" s="213"/>
      <c r="ACL34" s="213"/>
      <c r="ACM34" s="213"/>
      <c r="ACN34" s="213"/>
      <c r="ACO34" s="213"/>
      <c r="ACP34" s="213"/>
      <c r="ACQ34" s="213"/>
      <c r="ACR34" s="213"/>
      <c r="ACS34" s="213"/>
      <c r="ACT34" s="213"/>
      <c r="ACU34" s="213"/>
      <c r="ACV34" s="213"/>
      <c r="ACW34" s="213"/>
      <c r="ACX34" s="213"/>
      <c r="ACY34" s="213"/>
      <c r="ACZ34" s="213"/>
      <c r="ADA34" s="213"/>
      <c r="ADB34" s="213"/>
      <c r="ADC34" s="213"/>
      <c r="ADD34" s="213"/>
      <c r="ADE34" s="213"/>
      <c r="ADF34" s="213"/>
      <c r="ADG34" s="213"/>
      <c r="ADH34" s="213"/>
      <c r="ADI34" s="213"/>
      <c r="ADJ34" s="213"/>
      <c r="ADK34" s="213"/>
      <c r="ADL34" s="213"/>
      <c r="ADM34" s="213"/>
      <c r="ADN34" s="213"/>
      <c r="ADO34" s="213"/>
      <c r="ADP34" s="213"/>
      <c r="ADQ34" s="213"/>
      <c r="ADR34" s="213"/>
      <c r="ADS34" s="213"/>
      <c r="ADT34" s="213"/>
      <c r="ADU34" s="213"/>
      <c r="ADV34" s="213"/>
      <c r="ADW34" s="213"/>
      <c r="ADX34" s="213"/>
      <c r="ADY34" s="213"/>
      <c r="ADZ34" s="213"/>
      <c r="AEA34" s="213"/>
      <c r="AEB34" s="213"/>
      <c r="AEC34" s="213"/>
      <c r="AED34" s="213"/>
      <c r="AEE34" s="213"/>
      <c r="AEF34" s="213"/>
      <c r="AEG34" s="213"/>
      <c r="AEH34" s="213"/>
      <c r="AEI34" s="213"/>
      <c r="AEJ34" s="213"/>
      <c r="AEK34" s="213"/>
      <c r="AEL34" s="213"/>
      <c r="AEM34" s="213"/>
      <c r="AEN34" s="213"/>
      <c r="AEO34" s="213"/>
      <c r="AEP34" s="213"/>
      <c r="AEQ34" s="213"/>
      <c r="AER34" s="213"/>
      <c r="AES34" s="213"/>
      <c r="AET34" s="213"/>
      <c r="AEU34" s="213"/>
      <c r="AEV34" s="213"/>
      <c r="AEW34" s="213"/>
      <c r="AEX34" s="213"/>
      <c r="AEY34" s="213"/>
      <c r="AEZ34" s="213"/>
      <c r="AFA34" s="213"/>
      <c r="AFB34" s="213"/>
      <c r="AFC34" s="213"/>
      <c r="AFD34" s="213"/>
      <c r="AFE34" s="213"/>
      <c r="AFF34" s="213"/>
      <c r="AFG34" s="213"/>
      <c r="AFH34" s="213"/>
      <c r="AFI34" s="213"/>
      <c r="AFJ34" s="213"/>
      <c r="AFK34" s="213"/>
      <c r="AFL34" s="213"/>
      <c r="AFM34" s="213"/>
      <c r="AFN34" s="213"/>
      <c r="AFO34" s="213"/>
      <c r="AFP34" s="213"/>
      <c r="AFQ34" s="213"/>
      <c r="AFR34" s="213"/>
      <c r="AFS34" s="213"/>
      <c r="AFT34" s="213"/>
      <c r="AFU34" s="213"/>
      <c r="AFV34" s="213"/>
      <c r="AFW34" s="213"/>
      <c r="AFX34" s="213"/>
      <c r="AFY34" s="213"/>
      <c r="AFZ34" s="213"/>
      <c r="AGA34" s="213"/>
      <c r="AGB34" s="213"/>
      <c r="AGC34" s="213"/>
      <c r="AGD34" s="213"/>
      <c r="AGE34" s="213"/>
      <c r="AGF34" s="213"/>
      <c r="AGG34" s="213"/>
      <c r="AGH34" s="213"/>
      <c r="AGI34" s="213"/>
      <c r="AGJ34" s="213"/>
      <c r="AGK34" s="213"/>
      <c r="AGL34" s="213"/>
      <c r="AGM34" s="213"/>
      <c r="AGN34" s="213"/>
      <c r="AGO34" s="213"/>
      <c r="AGP34" s="213"/>
      <c r="AGQ34" s="213"/>
      <c r="AGR34" s="213"/>
      <c r="AGS34" s="213"/>
      <c r="AGT34" s="213"/>
      <c r="AGU34" s="213"/>
      <c r="AGV34" s="213"/>
      <c r="AGW34" s="213"/>
      <c r="AGX34" s="213"/>
      <c r="AGY34" s="213"/>
      <c r="AGZ34" s="213"/>
      <c r="AHA34" s="213"/>
      <c r="AHB34" s="213"/>
      <c r="AHC34" s="213"/>
      <c r="AHD34" s="213"/>
      <c r="AHE34" s="213"/>
      <c r="AHF34" s="213"/>
      <c r="AHG34" s="213"/>
      <c r="AHH34" s="213"/>
      <c r="AHI34" s="213"/>
      <c r="AHJ34" s="213"/>
      <c r="AHK34" s="213"/>
      <c r="AHL34" s="213"/>
      <c r="AHM34" s="213"/>
      <c r="AHN34" s="213"/>
      <c r="AHO34" s="213"/>
      <c r="AHP34" s="213"/>
      <c r="AHQ34" s="213"/>
      <c r="AHR34" s="213"/>
      <c r="AHS34" s="213"/>
      <c r="AHT34" s="213"/>
      <c r="AHU34" s="213"/>
      <c r="AHV34" s="213"/>
      <c r="AHW34" s="213"/>
      <c r="AHX34" s="213"/>
      <c r="AHY34" s="213"/>
      <c r="AHZ34" s="213"/>
      <c r="AIA34" s="213"/>
      <c r="AIB34" s="213"/>
      <c r="AIC34" s="213"/>
      <c r="AID34" s="213"/>
      <c r="AIE34" s="213"/>
      <c r="AIF34" s="213"/>
      <c r="AIG34" s="213"/>
      <c r="AIH34" s="213"/>
      <c r="AII34" s="213"/>
      <c r="AIJ34" s="213"/>
      <c r="AIK34" s="213"/>
      <c r="AIL34" s="213"/>
      <c r="AIM34" s="213"/>
      <c r="AIN34" s="213"/>
      <c r="AIO34" s="213"/>
      <c r="AIP34" s="213"/>
      <c r="AIQ34" s="213"/>
      <c r="AIR34" s="213"/>
      <c r="AIS34" s="213"/>
      <c r="AIT34" s="213"/>
      <c r="AIU34" s="213"/>
      <c r="AIV34" s="213"/>
      <c r="AIW34" s="213"/>
      <c r="AIX34" s="213"/>
      <c r="AIY34" s="213"/>
      <c r="AIZ34" s="213"/>
      <c r="AJA34" s="213"/>
      <c r="AJB34" s="213"/>
      <c r="AJC34" s="213"/>
      <c r="AJD34" s="213"/>
      <c r="AJE34" s="213"/>
      <c r="AJF34" s="213"/>
      <c r="AJG34" s="213"/>
      <c r="AJH34" s="213"/>
      <c r="AJI34" s="213"/>
      <c r="AJJ34" s="213"/>
      <c r="AJK34" s="213"/>
      <c r="AJL34" s="213"/>
      <c r="AJM34" s="213"/>
      <c r="AJN34" s="213"/>
      <c r="AJO34" s="213"/>
      <c r="AJP34" s="213"/>
      <c r="AJQ34" s="213"/>
      <c r="AJR34" s="213"/>
      <c r="AJS34" s="213"/>
      <c r="AJT34" s="213"/>
      <c r="AJU34" s="213"/>
      <c r="AJV34" s="213"/>
      <c r="AJW34" s="213"/>
      <c r="AJX34" s="213"/>
      <c r="AJY34" s="213"/>
      <c r="AJZ34" s="213"/>
      <c r="AKA34" s="213"/>
      <c r="AKB34" s="213"/>
      <c r="AKC34" s="213"/>
      <c r="AKD34" s="213"/>
      <c r="AKE34" s="213"/>
      <c r="AKF34" s="213"/>
      <c r="AKG34" s="213"/>
      <c r="AKH34" s="213"/>
      <c r="AKI34" s="213"/>
      <c r="AKJ34" s="213"/>
      <c r="AKK34" s="213"/>
      <c r="AKL34" s="213"/>
      <c r="AKM34" s="213"/>
      <c r="AKN34" s="213"/>
      <c r="AKO34" s="213"/>
      <c r="AKP34" s="213"/>
      <c r="AKQ34" s="213"/>
      <c r="AKR34" s="213"/>
      <c r="AKS34" s="213"/>
      <c r="AKT34" s="213"/>
      <c r="AKU34" s="213"/>
      <c r="AKV34" s="213"/>
      <c r="AKW34" s="213"/>
      <c r="AKX34" s="213"/>
      <c r="AKY34" s="213"/>
      <c r="AKZ34" s="213"/>
      <c r="ALA34" s="213"/>
      <c r="ALB34" s="213"/>
      <c r="ALC34" s="213"/>
      <c r="ALD34" s="213"/>
      <c r="ALE34" s="213"/>
      <c r="ALF34" s="213"/>
      <c r="ALG34" s="213"/>
      <c r="ALH34" s="213"/>
      <c r="ALI34" s="213"/>
      <c r="ALJ34" s="213"/>
      <c r="ALK34" s="213"/>
      <c r="ALL34" s="213"/>
      <c r="ALM34" s="213"/>
      <c r="ALN34" s="213"/>
      <c r="ALO34" s="213"/>
      <c r="ALP34" s="213"/>
      <c r="ALQ34" s="213"/>
      <c r="ALR34" s="213"/>
      <c r="ALS34" s="213"/>
      <c r="ALT34" s="213"/>
      <c r="ALU34" s="213"/>
      <c r="ALV34" s="213"/>
      <c r="ALW34" s="213"/>
      <c r="ALX34" s="213"/>
      <c r="ALY34" s="213"/>
      <c r="ALZ34" s="213"/>
      <c r="AMA34" s="213"/>
      <c r="AMB34" s="213"/>
      <c r="AMC34" s="213"/>
      <c r="AMD34" s="213"/>
      <c r="AME34" s="213"/>
      <c r="AMF34" s="213"/>
      <c r="AMG34" s="213"/>
      <c r="AMH34" s="213"/>
      <c r="AMI34" s="213"/>
      <c r="AMJ34" s="213"/>
      <c r="AMK34" s="213"/>
      <c r="AML34" s="213"/>
      <c r="AMM34" s="213"/>
      <c r="AMN34" s="213"/>
      <c r="AMO34" s="213"/>
      <c r="AMP34" s="213"/>
      <c r="AMQ34" s="213"/>
      <c r="AMR34" s="213"/>
      <c r="AMS34" s="213"/>
      <c r="AMT34" s="213"/>
      <c r="AMU34" s="213"/>
      <c r="AMV34" s="213"/>
      <c r="AMW34" s="213"/>
      <c r="AMX34" s="213"/>
      <c r="AMY34" s="213"/>
      <c r="AMZ34" s="213"/>
      <c r="ANA34" s="213"/>
      <c r="ANB34" s="213"/>
      <c r="ANC34" s="213"/>
      <c r="AND34" s="213"/>
      <c r="ANE34" s="213"/>
      <c r="ANF34" s="213"/>
      <c r="ANG34" s="213"/>
      <c r="ANH34" s="213"/>
      <c r="ANI34" s="213"/>
      <c r="ANJ34" s="213"/>
      <c r="ANK34" s="213"/>
      <c r="ANL34" s="213"/>
      <c r="ANM34" s="213"/>
      <c r="ANN34" s="213"/>
      <c r="ANO34" s="213"/>
      <c r="ANP34" s="213"/>
      <c r="ANQ34" s="213"/>
      <c r="ANR34" s="213"/>
      <c r="ANS34" s="213"/>
      <c r="ANT34" s="213"/>
      <c r="ANU34" s="213"/>
      <c r="ANV34" s="213"/>
      <c r="ANW34" s="213"/>
      <c r="ANX34" s="213"/>
      <c r="ANY34" s="213"/>
      <c r="ANZ34" s="213"/>
      <c r="AOA34" s="213"/>
      <c r="AOB34" s="213"/>
      <c r="AOC34" s="213"/>
      <c r="AOD34" s="213"/>
      <c r="AOE34" s="213"/>
      <c r="AOF34" s="213"/>
      <c r="AOG34" s="213"/>
      <c r="AOH34" s="213"/>
      <c r="AOI34" s="213"/>
      <c r="AOJ34" s="213"/>
      <c r="AOK34" s="213"/>
      <c r="AOL34" s="213"/>
      <c r="AOM34" s="213"/>
      <c r="AON34" s="213"/>
      <c r="AOO34" s="213"/>
      <c r="AOP34" s="213"/>
      <c r="AOQ34" s="213"/>
      <c r="AOR34" s="213"/>
      <c r="AOS34" s="213"/>
      <c r="AOT34" s="213"/>
      <c r="AOU34" s="213"/>
      <c r="AOV34" s="213"/>
      <c r="AOW34" s="213"/>
      <c r="AOX34" s="213"/>
      <c r="AOY34" s="213"/>
      <c r="AOZ34" s="213"/>
      <c r="APA34" s="213"/>
      <c r="APB34" s="213"/>
      <c r="APC34" s="213"/>
      <c r="APD34" s="213"/>
      <c r="APE34" s="213"/>
      <c r="APF34" s="213"/>
      <c r="APG34" s="213"/>
      <c r="APH34" s="213"/>
      <c r="API34" s="213"/>
      <c r="APJ34" s="213"/>
      <c r="APK34" s="213"/>
      <c r="APL34" s="213"/>
      <c r="APM34" s="213"/>
      <c r="APN34" s="213"/>
      <c r="APO34" s="213"/>
      <c r="APP34" s="213"/>
      <c r="APQ34" s="213"/>
      <c r="APR34" s="213"/>
      <c r="APS34" s="213"/>
      <c r="APT34" s="213"/>
      <c r="APU34" s="213"/>
      <c r="APV34" s="213"/>
      <c r="APW34" s="213"/>
      <c r="APX34" s="213"/>
      <c r="APY34" s="213"/>
      <c r="APZ34" s="213"/>
      <c r="AQA34" s="213"/>
      <c r="AQB34" s="213"/>
      <c r="AQC34" s="213"/>
      <c r="AQD34" s="213"/>
      <c r="AQE34" s="213"/>
      <c r="AQF34" s="213"/>
      <c r="AQG34" s="213"/>
      <c r="AQH34" s="213"/>
      <c r="AQI34" s="213"/>
      <c r="AQJ34" s="213"/>
      <c r="AQK34" s="213"/>
      <c r="AQL34" s="213"/>
      <c r="AQM34" s="213"/>
      <c r="AQN34" s="213"/>
      <c r="AQO34" s="213"/>
      <c r="AQP34" s="213"/>
      <c r="AQQ34" s="213"/>
      <c r="AQR34" s="213"/>
      <c r="AQS34" s="213"/>
      <c r="AQT34" s="213"/>
      <c r="AQU34" s="213"/>
      <c r="AQV34" s="213"/>
      <c r="AQW34" s="213"/>
      <c r="AQX34" s="213"/>
      <c r="AQY34" s="213"/>
      <c r="AQZ34" s="213"/>
      <c r="ARA34" s="213"/>
      <c r="ARB34" s="213"/>
      <c r="ARC34" s="213"/>
      <c r="ARD34" s="213"/>
      <c r="ARE34" s="213"/>
      <c r="ARF34" s="213"/>
      <c r="ARG34" s="213"/>
      <c r="ARH34" s="213"/>
      <c r="ARI34" s="213"/>
      <c r="ARJ34" s="213"/>
      <c r="ARK34" s="213"/>
      <c r="ARL34" s="213"/>
      <c r="ARM34" s="213"/>
      <c r="ARN34" s="213"/>
      <c r="ARO34" s="213"/>
      <c r="ARP34" s="213"/>
      <c r="ARQ34" s="213"/>
      <c r="ARR34" s="213"/>
      <c r="ARS34" s="213"/>
      <c r="ART34" s="213"/>
      <c r="ARU34" s="213"/>
      <c r="ARV34" s="213"/>
      <c r="ARW34" s="213"/>
      <c r="ARX34" s="213"/>
      <c r="ARY34" s="213"/>
      <c r="ARZ34" s="213"/>
      <c r="ASA34" s="213"/>
      <c r="ASB34" s="213"/>
      <c r="ASC34" s="213"/>
      <c r="ASD34" s="213"/>
      <c r="ASE34" s="213"/>
      <c r="ASF34" s="213"/>
      <c r="ASG34" s="213"/>
      <c r="ASH34" s="213"/>
      <c r="ASI34" s="213"/>
      <c r="ASJ34" s="213"/>
      <c r="ASK34" s="213"/>
      <c r="ASL34" s="213"/>
      <c r="ASM34" s="213"/>
      <c r="ASN34" s="213"/>
      <c r="ASO34" s="213"/>
      <c r="ASP34" s="213"/>
      <c r="ASQ34" s="213"/>
      <c r="ASR34" s="213"/>
      <c r="ASS34" s="213"/>
      <c r="AST34" s="213"/>
      <c r="ASU34" s="213"/>
      <c r="ASV34" s="213"/>
      <c r="ASW34" s="213"/>
      <c r="ASX34" s="213"/>
      <c r="ASY34" s="213"/>
      <c r="ASZ34" s="213"/>
      <c r="ATA34" s="213"/>
      <c r="ATB34" s="213"/>
      <c r="ATC34" s="213"/>
      <c r="ATD34" s="213"/>
      <c r="ATE34" s="213"/>
      <c r="ATF34" s="213"/>
      <c r="ATG34" s="213"/>
      <c r="ATH34" s="213"/>
      <c r="ATI34" s="213"/>
      <c r="ATJ34" s="213"/>
      <c r="ATK34" s="213"/>
      <c r="ATL34" s="213"/>
      <c r="ATM34" s="213"/>
      <c r="ATN34" s="213"/>
      <c r="ATO34" s="213"/>
      <c r="ATP34" s="213"/>
      <c r="ATQ34" s="213"/>
      <c r="ATR34" s="213"/>
      <c r="ATS34" s="213"/>
      <c r="ATT34" s="213"/>
      <c r="ATU34" s="213"/>
      <c r="ATV34" s="213"/>
      <c r="ATW34" s="213"/>
      <c r="ATX34" s="213"/>
      <c r="ATY34" s="213"/>
      <c r="ATZ34" s="213"/>
      <c r="AUA34" s="213"/>
      <c r="AUB34" s="213"/>
      <c r="AUC34" s="213"/>
      <c r="AUD34" s="213"/>
      <c r="AUE34" s="213"/>
      <c r="AUF34" s="213"/>
      <c r="AUG34" s="213"/>
      <c r="AUH34" s="213"/>
      <c r="AUI34" s="213"/>
      <c r="AUJ34" s="213"/>
      <c r="AUK34" s="213"/>
      <c r="AUL34" s="213"/>
      <c r="AUM34" s="213"/>
      <c r="AUN34" s="213"/>
      <c r="AUO34" s="213"/>
      <c r="AUP34" s="213"/>
      <c r="AUQ34" s="213"/>
      <c r="AUR34" s="213"/>
      <c r="AUS34" s="213"/>
      <c r="AUT34" s="213"/>
      <c r="AUU34" s="213"/>
      <c r="AUV34" s="213"/>
      <c r="AUW34" s="213"/>
      <c r="AUX34" s="213"/>
      <c r="AUY34" s="213"/>
      <c r="AUZ34" s="213"/>
      <c r="AVA34" s="213"/>
      <c r="AVB34" s="213"/>
      <c r="AVC34" s="213"/>
      <c r="AVD34" s="213"/>
      <c r="AVE34" s="213"/>
      <c r="AVF34" s="213"/>
      <c r="AVG34" s="213"/>
      <c r="AVH34" s="213"/>
      <c r="AVI34" s="213"/>
      <c r="AVJ34" s="213"/>
      <c r="AVK34" s="213"/>
      <c r="AVL34" s="213"/>
      <c r="AVM34" s="213"/>
      <c r="AVN34" s="213"/>
      <c r="AVO34" s="213"/>
      <c r="AVP34" s="213"/>
      <c r="AVQ34" s="213"/>
      <c r="AVR34" s="213"/>
      <c r="AVS34" s="213"/>
      <c r="AVT34" s="213"/>
      <c r="AVU34" s="213"/>
      <c r="AVV34" s="213"/>
      <c r="AVW34" s="213"/>
      <c r="AVX34" s="213"/>
      <c r="AVY34" s="213"/>
      <c r="AVZ34" s="213"/>
      <c r="AWA34" s="213"/>
      <c r="AWB34" s="213"/>
      <c r="AWC34" s="213"/>
      <c r="AWD34" s="213"/>
      <c r="AWE34" s="213"/>
      <c r="AWF34" s="213"/>
      <c r="AWG34" s="213"/>
      <c r="AWH34" s="213"/>
      <c r="AWI34" s="213"/>
      <c r="AWJ34" s="213"/>
      <c r="AWK34" s="213"/>
      <c r="AWL34" s="213"/>
      <c r="AWM34" s="213"/>
      <c r="AWN34" s="213"/>
      <c r="AWO34" s="213"/>
      <c r="AWP34" s="213"/>
      <c r="AWQ34" s="213"/>
      <c r="AWR34" s="213"/>
      <c r="AWS34" s="213"/>
      <c r="AWT34" s="213"/>
      <c r="AWU34" s="213"/>
      <c r="AWV34" s="213"/>
      <c r="AWW34" s="213"/>
      <c r="AWX34" s="213"/>
      <c r="AWY34" s="213"/>
      <c r="AWZ34" s="213"/>
      <c r="AXA34" s="213"/>
      <c r="AXB34" s="213"/>
      <c r="AXC34" s="213"/>
      <c r="AXD34" s="213"/>
      <c r="AXE34" s="213"/>
      <c r="AXF34" s="213"/>
      <c r="AXG34" s="213"/>
      <c r="AXH34" s="213"/>
      <c r="AXI34" s="213"/>
      <c r="AXJ34" s="213"/>
      <c r="AXK34" s="213"/>
      <c r="AXL34" s="213"/>
      <c r="AXM34" s="213"/>
      <c r="AXN34" s="213"/>
      <c r="AXO34" s="213"/>
      <c r="AXP34" s="213"/>
      <c r="AXQ34" s="213"/>
      <c r="AXR34" s="213"/>
      <c r="AXS34" s="213"/>
      <c r="AXT34" s="213"/>
      <c r="AXU34" s="213"/>
      <c r="AXV34" s="213"/>
      <c r="AXW34" s="213"/>
      <c r="AXX34" s="213"/>
      <c r="AXY34" s="213"/>
      <c r="AXZ34" s="213"/>
      <c r="AYA34" s="213"/>
      <c r="AYB34" s="213"/>
      <c r="AYC34" s="213"/>
      <c r="AYD34" s="213"/>
      <c r="AYE34" s="213"/>
      <c r="AYF34" s="213"/>
      <c r="AYG34" s="213"/>
      <c r="AYH34" s="213"/>
      <c r="AYI34" s="213"/>
      <c r="AYJ34" s="213"/>
      <c r="AYK34" s="213"/>
      <c r="AYL34" s="213"/>
      <c r="AYM34" s="213"/>
      <c r="AYN34" s="213"/>
      <c r="AYO34" s="213"/>
      <c r="AYP34" s="213"/>
      <c r="AYQ34" s="213"/>
      <c r="AYR34" s="213"/>
      <c r="AYS34" s="213"/>
      <c r="AYT34" s="213"/>
      <c r="AYU34" s="213"/>
      <c r="AYV34" s="213"/>
      <c r="AYW34" s="213"/>
      <c r="AYX34" s="213"/>
      <c r="AYY34" s="213"/>
      <c r="AYZ34" s="213"/>
      <c r="AZA34" s="213"/>
      <c r="AZB34" s="213"/>
      <c r="AZC34" s="213"/>
      <c r="AZD34" s="213"/>
      <c r="AZE34" s="213"/>
      <c r="AZF34" s="213"/>
      <c r="AZG34" s="213"/>
      <c r="AZH34" s="213"/>
      <c r="AZI34" s="213"/>
      <c r="AZJ34" s="213"/>
      <c r="AZK34" s="213"/>
      <c r="AZL34" s="213"/>
      <c r="AZM34" s="213"/>
      <c r="AZN34" s="213"/>
      <c r="AZO34" s="213"/>
      <c r="AZP34" s="213"/>
      <c r="AZQ34" s="213"/>
      <c r="AZR34" s="213"/>
      <c r="AZS34" s="213"/>
      <c r="AZT34" s="213"/>
      <c r="AZU34" s="213"/>
      <c r="AZV34" s="213"/>
      <c r="AZW34" s="213"/>
      <c r="AZX34" s="213"/>
      <c r="AZY34" s="213"/>
      <c r="AZZ34" s="213"/>
      <c r="BAA34" s="213"/>
      <c r="BAB34" s="213"/>
      <c r="BAC34" s="213"/>
      <c r="BAD34" s="213"/>
      <c r="BAE34" s="213"/>
      <c r="BAF34" s="213"/>
      <c r="BAG34" s="213"/>
      <c r="BAH34" s="213"/>
      <c r="BAI34" s="213"/>
      <c r="BAJ34" s="213"/>
      <c r="BAK34" s="213"/>
      <c r="BAL34" s="213"/>
      <c r="BAM34" s="213"/>
      <c r="BAN34" s="213"/>
      <c r="BAO34" s="213"/>
      <c r="BAP34" s="213"/>
      <c r="BAQ34" s="213"/>
      <c r="BAR34" s="213"/>
      <c r="BAS34" s="213"/>
      <c r="BAT34" s="213"/>
      <c r="BAU34" s="213"/>
      <c r="BAV34" s="213"/>
      <c r="BAW34" s="213"/>
      <c r="BAX34" s="213"/>
      <c r="BAY34" s="213"/>
      <c r="BAZ34" s="213"/>
      <c r="BBA34" s="213"/>
      <c r="BBB34" s="213"/>
      <c r="BBC34" s="213"/>
      <c r="BBD34" s="213"/>
      <c r="BBE34" s="213"/>
      <c r="BBF34" s="213"/>
      <c r="BBG34" s="213"/>
      <c r="BBH34" s="213"/>
      <c r="BBI34" s="213"/>
      <c r="BBJ34" s="213"/>
      <c r="BBK34" s="213"/>
      <c r="BBL34" s="213"/>
      <c r="BBM34" s="213"/>
      <c r="BBN34" s="213"/>
      <c r="BBO34" s="213"/>
      <c r="BBP34" s="213"/>
      <c r="BBQ34" s="213"/>
      <c r="BBR34" s="213"/>
      <c r="BBS34" s="213"/>
      <c r="BBT34" s="213"/>
      <c r="BBU34" s="213"/>
      <c r="BBV34" s="213"/>
      <c r="BBW34" s="213"/>
      <c r="BBX34" s="213"/>
      <c r="BBY34" s="213"/>
      <c r="BBZ34" s="213"/>
      <c r="BCA34" s="213"/>
      <c r="BCB34" s="213"/>
      <c r="BCC34" s="213"/>
      <c r="BCD34" s="213"/>
      <c r="BCE34" s="213"/>
      <c r="BCF34" s="213"/>
      <c r="BCG34" s="213"/>
      <c r="BCH34" s="213"/>
      <c r="BCI34" s="213"/>
      <c r="BCJ34" s="213"/>
      <c r="BCK34" s="213"/>
      <c r="BCL34" s="213"/>
      <c r="BCM34" s="213"/>
      <c r="BCN34" s="213"/>
      <c r="BCO34" s="213"/>
      <c r="BCP34" s="213"/>
      <c r="BCQ34" s="213"/>
      <c r="BCR34" s="213"/>
      <c r="BCS34" s="213"/>
      <c r="BCT34" s="213"/>
      <c r="BCU34" s="213"/>
      <c r="BCV34" s="213"/>
      <c r="BCW34" s="213"/>
      <c r="BCX34" s="213"/>
      <c r="BCY34" s="213"/>
      <c r="BCZ34" s="213"/>
      <c r="BDA34" s="213"/>
      <c r="BDB34" s="213"/>
      <c r="BDC34" s="213"/>
      <c r="BDD34" s="213"/>
      <c r="BDE34" s="213"/>
      <c r="BDF34" s="213"/>
      <c r="BDG34" s="213"/>
      <c r="BDH34" s="213"/>
      <c r="BDI34" s="213"/>
      <c r="BDJ34" s="213"/>
      <c r="BDK34" s="213"/>
      <c r="BDL34" s="213"/>
      <c r="BDM34" s="213"/>
      <c r="BDN34" s="213"/>
      <c r="BDO34" s="213"/>
      <c r="BDP34" s="213"/>
      <c r="BDQ34" s="213"/>
      <c r="BDR34" s="213"/>
      <c r="BDS34" s="213"/>
      <c r="BDT34" s="213"/>
      <c r="BDU34" s="213"/>
      <c r="BDV34" s="213"/>
      <c r="BDW34" s="213"/>
      <c r="BDX34" s="213"/>
      <c r="BDY34" s="213"/>
      <c r="BDZ34" s="213"/>
      <c r="BEA34" s="213"/>
      <c r="BEB34" s="213"/>
      <c r="BEC34" s="213"/>
      <c r="BED34" s="213"/>
      <c r="BEE34" s="213"/>
      <c r="BEF34" s="213"/>
      <c r="BEG34" s="213"/>
      <c r="BEH34" s="213"/>
      <c r="BEI34" s="213"/>
      <c r="BEJ34" s="213"/>
      <c r="BEK34" s="213"/>
      <c r="BEL34" s="213"/>
      <c r="BEM34" s="213"/>
      <c r="BEN34" s="213"/>
      <c r="BEO34" s="213"/>
      <c r="BEP34" s="213"/>
      <c r="BEQ34" s="213"/>
      <c r="BER34" s="213"/>
      <c r="BES34" s="213"/>
      <c r="BET34" s="213"/>
      <c r="BEU34" s="213"/>
      <c r="BEV34" s="213"/>
      <c r="BEW34" s="213"/>
      <c r="BEX34" s="213"/>
      <c r="BEY34" s="213"/>
      <c r="BEZ34" s="213"/>
      <c r="BFA34" s="213"/>
      <c r="BFB34" s="213"/>
      <c r="BFC34" s="213"/>
      <c r="BFD34" s="213"/>
      <c r="BFE34" s="213"/>
      <c r="BFF34" s="213"/>
      <c r="BFG34" s="213"/>
      <c r="BFH34" s="213"/>
      <c r="BFI34" s="213"/>
      <c r="BFJ34" s="213"/>
      <c r="BFK34" s="213"/>
      <c r="BFL34" s="213"/>
      <c r="BFM34" s="213"/>
      <c r="BFN34" s="213"/>
      <c r="BFO34" s="213"/>
      <c r="BFP34" s="213"/>
      <c r="BFQ34" s="213"/>
      <c r="BFR34" s="213"/>
      <c r="BFS34" s="213"/>
      <c r="BFT34" s="213"/>
      <c r="BFU34" s="213"/>
      <c r="BFV34" s="213"/>
      <c r="BFW34" s="213"/>
      <c r="BFX34" s="213"/>
      <c r="BFY34" s="213"/>
      <c r="BFZ34" s="213"/>
      <c r="BGA34" s="213"/>
      <c r="BGB34" s="213"/>
      <c r="BGC34" s="213"/>
      <c r="BGD34" s="213"/>
      <c r="BGE34" s="213"/>
      <c r="BGF34" s="213"/>
      <c r="BGG34" s="213"/>
      <c r="BGH34" s="213"/>
      <c r="BGI34" s="213"/>
      <c r="BGJ34" s="213"/>
      <c r="BGK34" s="213"/>
      <c r="BGL34" s="213"/>
      <c r="BGM34" s="213"/>
      <c r="BGN34" s="213"/>
      <c r="BGO34" s="213"/>
      <c r="BGP34" s="213"/>
      <c r="BGQ34" s="213"/>
      <c r="BGR34" s="213"/>
      <c r="BGS34" s="213"/>
      <c r="BGT34" s="213"/>
      <c r="BGU34" s="213"/>
      <c r="BGV34" s="213"/>
      <c r="BGW34" s="213"/>
      <c r="BGX34" s="213"/>
      <c r="BGY34" s="213"/>
      <c r="BGZ34" s="213"/>
      <c r="BHA34" s="213"/>
      <c r="BHB34" s="213"/>
      <c r="BHC34" s="213"/>
      <c r="BHD34" s="213"/>
      <c r="BHE34" s="213"/>
      <c r="BHF34" s="213"/>
      <c r="BHG34" s="213"/>
      <c r="BHH34" s="213"/>
      <c r="BHI34" s="213"/>
      <c r="BHJ34" s="213"/>
      <c r="BHK34" s="213"/>
      <c r="BHL34" s="213"/>
      <c r="BHM34" s="213"/>
      <c r="BHN34" s="213"/>
      <c r="BHO34" s="213"/>
      <c r="BHP34" s="213"/>
      <c r="BHQ34" s="213"/>
      <c r="BHR34" s="213"/>
      <c r="BHS34" s="213"/>
      <c r="BHT34" s="213"/>
      <c r="BHU34" s="213"/>
      <c r="BHV34" s="213"/>
      <c r="BHW34" s="213"/>
      <c r="BHX34" s="213"/>
      <c r="BHY34" s="213"/>
      <c r="BHZ34" s="213"/>
      <c r="BIA34" s="213"/>
      <c r="BIB34" s="213"/>
      <c r="BIC34" s="213"/>
      <c r="BID34" s="213"/>
      <c r="BIE34" s="213"/>
      <c r="BIF34" s="213"/>
      <c r="BIG34" s="213"/>
      <c r="BIH34" s="213"/>
      <c r="BII34" s="213"/>
      <c r="BIJ34" s="213"/>
      <c r="BIK34" s="213"/>
      <c r="BIL34" s="213"/>
      <c r="BIM34" s="213"/>
      <c r="BIN34" s="213"/>
      <c r="BIO34" s="213"/>
      <c r="BIP34" s="213"/>
      <c r="BIQ34" s="213"/>
      <c r="BIR34" s="213"/>
      <c r="BIS34" s="213"/>
      <c r="BIT34" s="213"/>
      <c r="BIU34" s="213"/>
      <c r="BIV34" s="213"/>
      <c r="BIW34" s="213"/>
      <c r="BIX34" s="213"/>
      <c r="BIY34" s="213"/>
      <c r="BIZ34" s="213"/>
      <c r="BJA34" s="213"/>
      <c r="BJB34" s="213"/>
      <c r="BJC34" s="213"/>
      <c r="BJD34" s="213"/>
      <c r="BJE34" s="213"/>
      <c r="BJF34" s="213"/>
      <c r="BJG34" s="213"/>
      <c r="BJH34" s="213"/>
      <c r="BJI34" s="213"/>
      <c r="BJJ34" s="213"/>
      <c r="BJK34" s="213"/>
      <c r="BJL34" s="213"/>
      <c r="BJM34" s="213"/>
      <c r="BJN34" s="213"/>
      <c r="BJO34" s="213"/>
      <c r="BJP34" s="213"/>
      <c r="BJQ34" s="213"/>
      <c r="BJR34" s="213"/>
      <c r="BJS34" s="213"/>
      <c r="BJT34" s="213"/>
      <c r="BJU34" s="213"/>
      <c r="BJV34" s="213"/>
      <c r="BJW34" s="213"/>
      <c r="BJX34" s="213"/>
      <c r="BJY34" s="213"/>
      <c r="BJZ34" s="213"/>
      <c r="BKA34" s="213"/>
      <c r="BKB34" s="213"/>
      <c r="BKC34" s="213"/>
      <c r="BKD34" s="213"/>
      <c r="BKE34" s="213"/>
      <c r="BKF34" s="213"/>
      <c r="BKG34" s="213"/>
      <c r="BKH34" s="213"/>
      <c r="BKI34" s="213"/>
      <c r="BKJ34" s="213"/>
      <c r="BKK34" s="213"/>
      <c r="BKL34" s="213"/>
      <c r="BKM34" s="213"/>
      <c r="BKN34" s="213"/>
      <c r="BKO34" s="213"/>
      <c r="BKP34" s="213"/>
      <c r="BKQ34" s="213"/>
      <c r="BKR34" s="213"/>
      <c r="BKS34" s="213"/>
      <c r="BKT34" s="213"/>
      <c r="BKU34" s="213"/>
      <c r="BKV34" s="213"/>
      <c r="BKW34" s="213"/>
      <c r="BKX34" s="213"/>
      <c r="BKY34" s="213"/>
      <c r="BKZ34" s="213"/>
      <c r="BLA34" s="213"/>
      <c r="BLB34" s="213"/>
      <c r="BLC34" s="213"/>
      <c r="BLD34" s="213"/>
      <c r="BLE34" s="213"/>
      <c r="BLF34" s="213"/>
      <c r="BLG34" s="213"/>
      <c r="BLH34" s="213"/>
      <c r="BLI34" s="213"/>
      <c r="BLJ34" s="213"/>
      <c r="BLK34" s="213"/>
      <c r="BLL34" s="213"/>
      <c r="BLM34" s="213"/>
      <c r="BLN34" s="213"/>
      <c r="BLO34" s="213"/>
      <c r="BLP34" s="213"/>
      <c r="BLQ34" s="213"/>
      <c r="BLR34" s="213"/>
      <c r="BLS34" s="213"/>
      <c r="BLT34" s="213"/>
      <c r="BLU34" s="213"/>
      <c r="BLV34" s="213"/>
      <c r="BLW34" s="213"/>
      <c r="BLX34" s="213"/>
      <c r="BLY34" s="213"/>
      <c r="BLZ34" s="213"/>
      <c r="BMA34" s="213"/>
      <c r="BMB34" s="213"/>
      <c r="BMC34" s="213"/>
      <c r="BMD34" s="213"/>
      <c r="BME34" s="213"/>
      <c r="BMF34" s="213"/>
      <c r="BMG34" s="213"/>
      <c r="BMH34" s="213"/>
      <c r="BMI34" s="213"/>
      <c r="BMJ34" s="213"/>
      <c r="BMK34" s="213"/>
      <c r="BML34" s="213"/>
      <c r="BMM34" s="213"/>
      <c r="BMN34" s="213"/>
      <c r="BMO34" s="213"/>
      <c r="BMP34" s="213"/>
      <c r="BMQ34" s="213"/>
      <c r="BMR34" s="213"/>
      <c r="BMS34" s="213"/>
      <c r="BMT34" s="213"/>
      <c r="BMU34" s="213"/>
      <c r="BMV34" s="213"/>
      <c r="BMW34" s="213"/>
      <c r="BMX34" s="213"/>
      <c r="BMY34" s="213"/>
      <c r="BMZ34" s="213"/>
      <c r="BNA34" s="213"/>
      <c r="BNB34" s="213"/>
      <c r="BNC34" s="213"/>
      <c r="BND34" s="213"/>
      <c r="BNE34" s="213"/>
      <c r="BNF34" s="213"/>
      <c r="BNG34" s="213"/>
      <c r="BNH34" s="213"/>
      <c r="BNI34" s="213"/>
      <c r="BNJ34" s="213"/>
      <c r="BNK34" s="213"/>
      <c r="BNL34" s="213"/>
      <c r="BNM34" s="213"/>
      <c r="BNN34" s="213"/>
      <c r="BNO34" s="213"/>
      <c r="BNP34" s="213"/>
      <c r="BNQ34" s="213"/>
      <c r="BNR34" s="213"/>
      <c r="BNS34" s="213"/>
      <c r="BNT34" s="213"/>
      <c r="BNU34" s="213"/>
      <c r="BNV34" s="213"/>
      <c r="BNW34" s="213"/>
      <c r="BNX34" s="213"/>
      <c r="BNY34" s="213"/>
      <c r="BNZ34" s="213"/>
      <c r="BOA34" s="213"/>
      <c r="BOB34" s="213"/>
      <c r="BOC34" s="213"/>
      <c r="BOD34" s="213"/>
      <c r="BOE34" s="213"/>
      <c r="BOF34" s="213"/>
      <c r="BOG34" s="213"/>
      <c r="BOH34" s="213"/>
      <c r="BOI34" s="213"/>
      <c r="BOJ34" s="213"/>
      <c r="BOK34" s="213"/>
      <c r="BOL34" s="213"/>
      <c r="BOM34" s="213"/>
      <c r="BON34" s="213"/>
      <c r="BOO34" s="213"/>
      <c r="BOP34" s="213"/>
      <c r="BOQ34" s="213"/>
      <c r="BOR34" s="213"/>
      <c r="BOS34" s="213"/>
      <c r="BOT34" s="213"/>
      <c r="BOU34" s="213"/>
      <c r="BOV34" s="213"/>
      <c r="BOW34" s="213"/>
      <c r="BOX34" s="213"/>
      <c r="BOY34" s="213"/>
      <c r="BOZ34" s="213"/>
      <c r="BPA34" s="213"/>
      <c r="BPB34" s="213"/>
      <c r="BPC34" s="213"/>
      <c r="BPD34" s="213"/>
      <c r="BPE34" s="213"/>
      <c r="BPF34" s="213"/>
      <c r="BPG34" s="213"/>
      <c r="BPH34" s="213"/>
      <c r="BPI34" s="213"/>
      <c r="BPJ34" s="213"/>
      <c r="BPK34" s="213"/>
      <c r="BPL34" s="213"/>
      <c r="BPM34" s="213"/>
      <c r="BPN34" s="213"/>
      <c r="BPO34" s="213"/>
      <c r="BPP34" s="213"/>
      <c r="BPQ34" s="213"/>
      <c r="BPR34" s="213"/>
      <c r="BPS34" s="213"/>
      <c r="BPT34" s="213"/>
      <c r="BPU34" s="213"/>
      <c r="BPV34" s="213"/>
      <c r="BPW34" s="213"/>
      <c r="BPX34" s="213"/>
      <c r="BPY34" s="213"/>
      <c r="BPZ34" s="213"/>
      <c r="BQA34" s="213"/>
      <c r="BQB34" s="213"/>
      <c r="BQC34" s="213"/>
      <c r="BQD34" s="213"/>
      <c r="BQE34" s="213"/>
      <c r="BQF34" s="213"/>
      <c r="BQG34" s="213"/>
      <c r="BQH34" s="213"/>
      <c r="BQI34" s="213"/>
      <c r="BQJ34" s="213"/>
      <c r="BQK34" s="213"/>
      <c r="BQL34" s="213"/>
      <c r="BQM34" s="213"/>
      <c r="BQN34" s="213"/>
      <c r="BQO34" s="213"/>
      <c r="BQP34" s="213"/>
      <c r="BQQ34" s="213"/>
      <c r="BQR34" s="213"/>
      <c r="BQS34" s="213"/>
      <c r="BQT34" s="213"/>
      <c r="BQU34" s="213"/>
      <c r="BQV34" s="213"/>
      <c r="BQW34" s="213"/>
      <c r="BQX34" s="213"/>
      <c r="BQY34" s="213"/>
      <c r="BQZ34" s="213"/>
      <c r="BRA34" s="213"/>
      <c r="BRB34" s="213"/>
      <c r="BRC34" s="213"/>
      <c r="BRD34" s="213"/>
      <c r="BRE34" s="213"/>
      <c r="BRF34" s="213"/>
      <c r="BRG34" s="213"/>
      <c r="BRH34" s="213"/>
      <c r="BRI34" s="213"/>
      <c r="BRJ34" s="213"/>
      <c r="BRK34" s="213"/>
      <c r="BRL34" s="213"/>
      <c r="BRM34" s="213"/>
      <c r="BRN34" s="213"/>
      <c r="BRO34" s="213"/>
      <c r="BRP34" s="213"/>
      <c r="BRQ34" s="213"/>
      <c r="BRR34" s="213"/>
      <c r="BRS34" s="213"/>
      <c r="BRT34" s="213"/>
      <c r="BRU34" s="213"/>
      <c r="BRV34" s="213"/>
      <c r="BRW34" s="213"/>
      <c r="BRX34" s="213"/>
      <c r="BRY34" s="213"/>
      <c r="BRZ34" s="213"/>
      <c r="BSA34" s="213"/>
      <c r="BSB34" s="213"/>
      <c r="BSC34" s="213"/>
      <c r="BSD34" s="213"/>
      <c r="BSE34" s="213"/>
      <c r="BSF34" s="213"/>
      <c r="BSG34" s="213"/>
      <c r="BSH34" s="213"/>
      <c r="BSI34" s="213"/>
      <c r="BSJ34" s="213"/>
      <c r="BSK34" s="213"/>
      <c r="BSL34" s="213"/>
      <c r="BSM34" s="213"/>
      <c r="BSN34" s="213"/>
      <c r="BSO34" s="213"/>
      <c r="BSP34" s="213"/>
      <c r="BSQ34" s="213"/>
      <c r="BSR34" s="213"/>
      <c r="BSS34" s="213"/>
      <c r="BST34" s="213"/>
      <c r="BSU34" s="213"/>
      <c r="BSV34" s="213"/>
      <c r="BSW34" s="213"/>
      <c r="BSX34" s="213"/>
      <c r="BSY34" s="213"/>
      <c r="BSZ34" s="213"/>
      <c r="BTA34" s="213"/>
      <c r="BTB34" s="213"/>
      <c r="BTC34" s="213"/>
      <c r="BTD34" s="213"/>
      <c r="BTE34" s="213"/>
      <c r="BTF34" s="213"/>
      <c r="BTG34" s="213"/>
      <c r="BTH34" s="213"/>
      <c r="BTI34" s="213"/>
      <c r="BTJ34" s="213"/>
      <c r="BTK34" s="213"/>
      <c r="BTL34" s="213"/>
      <c r="BTM34" s="213"/>
      <c r="BTN34" s="213"/>
      <c r="BTO34" s="213"/>
      <c r="BTP34" s="213"/>
      <c r="BTQ34" s="213"/>
      <c r="BTR34" s="213"/>
      <c r="BTS34" s="213"/>
      <c r="BTT34" s="213"/>
      <c r="BTU34" s="213"/>
      <c r="BTV34" s="213"/>
      <c r="BTW34" s="213"/>
      <c r="BTX34" s="213"/>
      <c r="BTY34" s="213"/>
      <c r="BTZ34" s="213"/>
      <c r="BUA34" s="213"/>
      <c r="BUB34" s="213"/>
      <c r="BUC34" s="213"/>
      <c r="BUD34" s="213"/>
      <c r="BUE34" s="213"/>
      <c r="BUF34" s="213"/>
      <c r="BUG34" s="213"/>
      <c r="BUH34" s="213"/>
      <c r="BUI34" s="213"/>
      <c r="BUJ34" s="213"/>
      <c r="BUK34" s="213"/>
      <c r="BUL34" s="213"/>
      <c r="BUM34" s="213"/>
      <c r="BUN34" s="213"/>
      <c r="BUO34" s="213"/>
      <c r="BUP34" s="213"/>
      <c r="BUQ34" s="213"/>
      <c r="BUR34" s="213"/>
      <c r="BUS34" s="213"/>
      <c r="BUT34" s="213"/>
      <c r="BUU34" s="213"/>
      <c r="BUV34" s="213"/>
      <c r="BUW34" s="213"/>
      <c r="BUX34" s="213"/>
      <c r="BUY34" s="213"/>
      <c r="BUZ34" s="213"/>
      <c r="BVA34" s="213"/>
      <c r="BVB34" s="213"/>
      <c r="BVC34" s="213"/>
      <c r="BVD34" s="213"/>
      <c r="BVE34" s="213"/>
      <c r="BVF34" s="213"/>
      <c r="BVG34" s="213"/>
      <c r="BVH34" s="213"/>
      <c r="BVI34" s="213"/>
      <c r="BVJ34" s="213"/>
      <c r="BVK34" s="213"/>
      <c r="BVL34" s="213"/>
      <c r="BVM34" s="213"/>
      <c r="BVN34" s="213"/>
      <c r="BVO34" s="213"/>
      <c r="BVP34" s="213"/>
      <c r="BVQ34" s="213"/>
      <c r="BVR34" s="213"/>
      <c r="BVS34" s="213"/>
      <c r="BVT34" s="213"/>
      <c r="BVU34" s="213"/>
      <c r="BVV34" s="213"/>
      <c r="BVW34" s="213"/>
      <c r="BVX34" s="213"/>
      <c r="BVY34" s="213"/>
      <c r="BVZ34" s="213"/>
      <c r="BWA34" s="213"/>
      <c r="BWB34" s="213"/>
      <c r="BWC34" s="213"/>
      <c r="BWD34" s="213"/>
      <c r="BWE34" s="213"/>
      <c r="BWF34" s="213"/>
      <c r="BWG34" s="213"/>
      <c r="BWH34" s="213"/>
      <c r="BWI34" s="213"/>
      <c r="BWJ34" s="213"/>
      <c r="BWK34" s="213"/>
      <c r="BWL34" s="213"/>
      <c r="BWM34" s="213"/>
      <c r="BWN34" s="213"/>
      <c r="BWO34" s="213"/>
      <c r="BWP34" s="213"/>
      <c r="BWQ34" s="213"/>
      <c r="BWR34" s="213"/>
      <c r="BWS34" s="213"/>
      <c r="BWT34" s="213"/>
      <c r="BWU34" s="213"/>
      <c r="BWV34" s="213"/>
      <c r="BWW34" s="213"/>
      <c r="BWX34" s="213"/>
      <c r="BWY34" s="213"/>
      <c r="BWZ34" s="213"/>
      <c r="BXA34" s="213"/>
      <c r="BXB34" s="213"/>
      <c r="BXC34" s="213"/>
      <c r="BXD34" s="213"/>
      <c r="BXE34" s="213"/>
      <c r="BXF34" s="213"/>
      <c r="BXG34" s="213"/>
      <c r="BXH34" s="213"/>
      <c r="BXI34" s="213"/>
      <c r="BXJ34" s="213"/>
      <c r="BXK34" s="213"/>
      <c r="BXL34" s="213"/>
      <c r="BXM34" s="213"/>
      <c r="BXN34" s="213"/>
      <c r="BXO34" s="213"/>
      <c r="BXP34" s="213"/>
      <c r="BXQ34" s="213"/>
      <c r="BXR34" s="213"/>
      <c r="BXS34" s="213"/>
      <c r="BXT34" s="213"/>
      <c r="BXU34" s="213"/>
      <c r="BXV34" s="213"/>
      <c r="BXW34" s="213"/>
      <c r="BXX34" s="213"/>
      <c r="BXY34" s="213"/>
      <c r="BXZ34" s="213"/>
      <c r="BYA34" s="213"/>
      <c r="BYB34" s="213"/>
      <c r="BYC34" s="213"/>
      <c r="BYD34" s="213"/>
      <c r="BYE34" s="213"/>
      <c r="BYF34" s="213"/>
      <c r="BYG34" s="213"/>
      <c r="BYH34" s="213"/>
      <c r="BYI34" s="213"/>
      <c r="BYJ34" s="213"/>
      <c r="BYK34" s="213"/>
      <c r="BYL34" s="213"/>
      <c r="BYM34" s="213"/>
      <c r="BYN34" s="213"/>
      <c r="BYO34" s="213"/>
      <c r="BYP34" s="213"/>
      <c r="BYQ34" s="213"/>
      <c r="BYR34" s="213"/>
      <c r="BYS34" s="213"/>
      <c r="BYT34" s="213"/>
      <c r="BYU34" s="213"/>
      <c r="BYV34" s="213"/>
      <c r="BYW34" s="213"/>
      <c r="BYX34" s="213"/>
      <c r="BYY34" s="213"/>
      <c r="BYZ34" s="213"/>
      <c r="BZA34" s="213"/>
      <c r="BZB34" s="213"/>
      <c r="BZC34" s="213"/>
      <c r="BZD34" s="213"/>
      <c r="BZE34" s="213"/>
      <c r="BZF34" s="213"/>
      <c r="BZG34" s="213"/>
      <c r="BZH34" s="213"/>
      <c r="BZI34" s="213"/>
      <c r="BZJ34" s="213"/>
      <c r="BZK34" s="213"/>
      <c r="BZL34" s="213"/>
      <c r="BZM34" s="213"/>
      <c r="BZN34" s="213"/>
      <c r="BZO34" s="213"/>
      <c r="BZP34" s="213"/>
      <c r="BZQ34" s="213"/>
      <c r="BZR34" s="213"/>
      <c r="BZS34" s="213"/>
      <c r="BZT34" s="213"/>
      <c r="BZU34" s="213"/>
      <c r="BZV34" s="213"/>
      <c r="BZW34" s="213"/>
      <c r="BZX34" s="213"/>
      <c r="BZY34" s="213"/>
      <c r="BZZ34" s="213"/>
      <c r="CAA34" s="213"/>
      <c r="CAB34" s="213"/>
      <c r="CAC34" s="213"/>
      <c r="CAD34" s="213"/>
      <c r="CAE34" s="213"/>
      <c r="CAF34" s="213"/>
      <c r="CAG34" s="213"/>
      <c r="CAH34" s="213"/>
      <c r="CAI34" s="213"/>
      <c r="CAJ34" s="213"/>
      <c r="CAK34" s="213"/>
      <c r="CAL34" s="213"/>
      <c r="CAM34" s="213"/>
      <c r="CAN34" s="213"/>
      <c r="CAO34" s="213"/>
      <c r="CAP34" s="213"/>
      <c r="CAQ34" s="213"/>
      <c r="CAR34" s="213"/>
      <c r="CAS34" s="213"/>
      <c r="CAT34" s="213"/>
      <c r="CAU34" s="213"/>
      <c r="CAV34" s="213"/>
      <c r="CAW34" s="213"/>
      <c r="CAX34" s="213"/>
      <c r="CAY34" s="213"/>
      <c r="CAZ34" s="213"/>
      <c r="CBA34" s="213"/>
      <c r="CBB34" s="213"/>
      <c r="CBC34" s="213"/>
      <c r="CBD34" s="213"/>
      <c r="CBE34" s="213"/>
      <c r="CBF34" s="213"/>
      <c r="CBG34" s="213"/>
      <c r="CBH34" s="213"/>
      <c r="CBI34" s="213"/>
      <c r="CBJ34" s="213"/>
      <c r="CBK34" s="213"/>
      <c r="CBL34" s="213"/>
      <c r="CBM34" s="213"/>
      <c r="CBN34" s="213"/>
      <c r="CBO34" s="213"/>
      <c r="CBP34" s="213"/>
      <c r="CBQ34" s="213"/>
      <c r="CBR34" s="213"/>
      <c r="CBS34" s="213"/>
      <c r="CBT34" s="213"/>
      <c r="CBU34" s="213"/>
      <c r="CBV34" s="213"/>
      <c r="CBW34" s="213"/>
      <c r="CBX34" s="213"/>
      <c r="CBY34" s="213"/>
      <c r="CBZ34" s="213"/>
      <c r="CCA34" s="213"/>
      <c r="CCB34" s="213"/>
      <c r="CCC34" s="213"/>
      <c r="CCD34" s="213"/>
      <c r="CCE34" s="213"/>
      <c r="CCF34" s="213"/>
      <c r="CCG34" s="213"/>
      <c r="CCH34" s="213"/>
      <c r="CCI34" s="213"/>
      <c r="CCJ34" s="213"/>
      <c r="CCK34" s="213"/>
      <c r="CCL34" s="213"/>
      <c r="CCM34" s="213"/>
      <c r="CCN34" s="213"/>
      <c r="CCO34" s="213"/>
      <c r="CCP34" s="213"/>
      <c r="CCQ34" s="213"/>
      <c r="CCR34" s="213"/>
      <c r="CCS34" s="213"/>
      <c r="CCT34" s="213"/>
      <c r="CCU34" s="213"/>
      <c r="CCV34" s="213"/>
      <c r="CCW34" s="213"/>
      <c r="CCX34" s="213"/>
      <c r="CCY34" s="213"/>
      <c r="CCZ34" s="213"/>
      <c r="CDA34" s="213"/>
      <c r="CDB34" s="213"/>
      <c r="CDC34" s="213"/>
      <c r="CDD34" s="213"/>
      <c r="CDE34" s="213"/>
      <c r="CDF34" s="213"/>
      <c r="CDG34" s="213"/>
      <c r="CDH34" s="213"/>
      <c r="CDI34" s="213"/>
      <c r="CDJ34" s="213"/>
      <c r="CDK34" s="213"/>
      <c r="CDL34" s="213"/>
      <c r="CDM34" s="213"/>
      <c r="CDN34" s="213"/>
      <c r="CDO34" s="213"/>
      <c r="CDP34" s="213"/>
      <c r="CDQ34" s="213"/>
      <c r="CDR34" s="213"/>
      <c r="CDS34" s="213"/>
      <c r="CDT34" s="213"/>
      <c r="CDU34" s="213"/>
      <c r="CDV34" s="213"/>
      <c r="CDW34" s="213"/>
      <c r="CDX34" s="213"/>
      <c r="CDY34" s="213"/>
      <c r="CDZ34" s="213"/>
      <c r="CEA34" s="213"/>
      <c r="CEB34" s="213"/>
      <c r="CEC34" s="213"/>
      <c r="CED34" s="213"/>
      <c r="CEE34" s="213"/>
      <c r="CEF34" s="213"/>
      <c r="CEG34" s="213"/>
      <c r="CEH34" s="213"/>
      <c r="CEI34" s="213"/>
      <c r="CEJ34" s="213"/>
      <c r="CEK34" s="213"/>
      <c r="CEL34" s="213"/>
      <c r="CEM34" s="213"/>
      <c r="CEN34" s="213"/>
      <c r="CEO34" s="213"/>
      <c r="CEP34" s="213"/>
      <c r="CEQ34" s="213"/>
      <c r="CER34" s="213"/>
      <c r="CES34" s="213"/>
      <c r="CET34" s="213"/>
      <c r="CEU34" s="213"/>
      <c r="CEV34" s="213"/>
      <c r="CEW34" s="213"/>
      <c r="CEX34" s="213"/>
      <c r="CEY34" s="213"/>
      <c r="CEZ34" s="213"/>
      <c r="CFA34" s="213"/>
      <c r="CFB34" s="213"/>
      <c r="CFC34" s="213"/>
      <c r="CFD34" s="213"/>
      <c r="CFE34" s="213"/>
      <c r="CFF34" s="213"/>
      <c r="CFG34" s="213"/>
      <c r="CFH34" s="213"/>
      <c r="CFI34" s="213"/>
      <c r="CFJ34" s="213"/>
      <c r="CFK34" s="213"/>
      <c r="CFL34" s="213"/>
      <c r="CFM34" s="213"/>
      <c r="CFN34" s="213"/>
      <c r="CFO34" s="213"/>
      <c r="CFP34" s="213"/>
      <c r="CFQ34" s="213"/>
      <c r="CFR34" s="213"/>
      <c r="CFS34" s="213"/>
      <c r="CFT34" s="213"/>
      <c r="CFU34" s="213"/>
      <c r="CFV34" s="213"/>
      <c r="CFW34" s="213"/>
      <c r="CFX34" s="213"/>
      <c r="CFY34" s="213"/>
      <c r="CFZ34" s="213"/>
      <c r="CGA34" s="213"/>
      <c r="CGB34" s="213"/>
      <c r="CGC34" s="213"/>
      <c r="CGD34" s="213"/>
      <c r="CGE34" s="213"/>
      <c r="CGF34" s="213"/>
      <c r="CGG34" s="213"/>
      <c r="CGH34" s="213"/>
      <c r="CGI34" s="213"/>
      <c r="CGJ34" s="213"/>
      <c r="CGK34" s="213"/>
      <c r="CGL34" s="213"/>
      <c r="CGM34" s="213"/>
      <c r="CGN34" s="213"/>
      <c r="CGO34" s="213"/>
      <c r="CGP34" s="213"/>
      <c r="CGQ34" s="213"/>
      <c r="CGR34" s="213"/>
      <c r="CGS34" s="213"/>
      <c r="CGT34" s="213"/>
      <c r="CGU34" s="213"/>
      <c r="CGV34" s="213"/>
      <c r="CGW34" s="213"/>
      <c r="CGX34" s="213"/>
      <c r="CGY34" s="213"/>
      <c r="CGZ34" s="213"/>
      <c r="CHA34" s="213"/>
      <c r="CHB34" s="213"/>
      <c r="CHC34" s="213"/>
      <c r="CHD34" s="213"/>
      <c r="CHE34" s="213"/>
      <c r="CHF34" s="213"/>
      <c r="CHG34" s="213"/>
      <c r="CHH34" s="213"/>
      <c r="CHI34" s="213"/>
      <c r="CHJ34" s="213"/>
      <c r="CHK34" s="213"/>
      <c r="CHL34" s="213"/>
      <c r="CHM34" s="213"/>
      <c r="CHN34" s="213"/>
      <c r="CHO34" s="213"/>
      <c r="CHP34" s="213"/>
      <c r="CHQ34" s="213"/>
      <c r="CHR34" s="213"/>
      <c r="CHS34" s="213"/>
      <c r="CHT34" s="213"/>
      <c r="CHU34" s="213"/>
      <c r="CHV34" s="213"/>
      <c r="CHW34" s="213"/>
      <c r="CHX34" s="213"/>
      <c r="CHY34" s="213"/>
      <c r="CHZ34" s="213"/>
      <c r="CIA34" s="213"/>
      <c r="CIB34" s="213"/>
      <c r="CIC34" s="213"/>
      <c r="CID34" s="213"/>
      <c r="CIE34" s="213"/>
      <c r="CIF34" s="213"/>
      <c r="CIG34" s="213"/>
      <c r="CIH34" s="213"/>
      <c r="CII34" s="213"/>
      <c r="CIJ34" s="213"/>
      <c r="CIK34" s="213"/>
      <c r="CIL34" s="213"/>
      <c r="CIM34" s="213"/>
      <c r="CIN34" s="213"/>
      <c r="CIO34" s="213"/>
      <c r="CIP34" s="213"/>
      <c r="CIQ34" s="213"/>
      <c r="CIR34" s="213"/>
      <c r="CIS34" s="213"/>
      <c r="CIT34" s="213"/>
      <c r="CIU34" s="213"/>
      <c r="CIV34" s="213"/>
      <c r="CIW34" s="213"/>
      <c r="CIX34" s="213"/>
      <c r="CIY34" s="213"/>
      <c r="CIZ34" s="213"/>
      <c r="CJA34" s="213"/>
      <c r="CJB34" s="213"/>
      <c r="CJC34" s="213"/>
      <c r="CJD34" s="213"/>
      <c r="CJE34" s="213"/>
      <c r="CJF34" s="213"/>
      <c r="CJG34" s="213"/>
      <c r="CJH34" s="213"/>
      <c r="CJI34" s="213"/>
      <c r="CJJ34" s="213"/>
      <c r="CJK34" s="213"/>
      <c r="CJL34" s="213"/>
      <c r="CJM34" s="213"/>
      <c r="CJN34" s="213"/>
      <c r="CJO34" s="213"/>
      <c r="CJP34" s="213"/>
      <c r="CJQ34" s="213"/>
      <c r="CJR34" s="213"/>
      <c r="CJS34" s="213"/>
      <c r="CJT34" s="213"/>
      <c r="CJU34" s="213"/>
      <c r="CJV34" s="213"/>
      <c r="CJW34" s="213"/>
      <c r="CJX34" s="213"/>
      <c r="CJY34" s="213"/>
      <c r="CJZ34" s="213"/>
      <c r="CKA34" s="213"/>
      <c r="CKB34" s="213"/>
      <c r="CKC34" s="213"/>
      <c r="CKD34" s="213"/>
      <c r="CKE34" s="213"/>
      <c r="CKF34" s="213"/>
      <c r="CKG34" s="213"/>
      <c r="CKH34" s="213"/>
      <c r="CKI34" s="213"/>
      <c r="CKJ34" s="213"/>
      <c r="CKK34" s="213"/>
      <c r="CKL34" s="213"/>
      <c r="CKM34" s="213"/>
      <c r="CKN34" s="213"/>
      <c r="CKO34" s="213"/>
      <c r="CKP34" s="213"/>
      <c r="CKQ34" s="213"/>
      <c r="CKR34" s="213"/>
      <c r="CKS34" s="213"/>
      <c r="CKT34" s="213"/>
      <c r="CKU34" s="213"/>
      <c r="CKV34" s="213"/>
      <c r="CKW34" s="213"/>
      <c r="CKX34" s="213"/>
      <c r="CKY34" s="213"/>
      <c r="CKZ34" s="213"/>
      <c r="CLA34" s="213"/>
      <c r="CLB34" s="213"/>
      <c r="CLC34" s="213"/>
      <c r="CLD34" s="213"/>
      <c r="CLE34" s="213"/>
      <c r="CLF34" s="213"/>
      <c r="CLG34" s="213"/>
      <c r="CLH34" s="213"/>
      <c r="CLI34" s="213"/>
      <c r="CLJ34" s="213"/>
      <c r="CLK34" s="213"/>
      <c r="CLL34" s="213"/>
      <c r="CLM34" s="213"/>
      <c r="CLN34" s="213"/>
      <c r="CLO34" s="213"/>
      <c r="CLP34" s="213"/>
      <c r="CLQ34" s="213"/>
      <c r="CLR34" s="213"/>
      <c r="CLS34" s="213"/>
      <c r="CLT34" s="213"/>
      <c r="CLU34" s="213"/>
      <c r="CLV34" s="213"/>
      <c r="CLW34" s="213"/>
      <c r="CLX34" s="213"/>
      <c r="CLY34" s="213"/>
      <c r="CLZ34" s="213"/>
      <c r="CMA34" s="213"/>
      <c r="CMB34" s="213"/>
      <c r="CMC34" s="213"/>
      <c r="CMD34" s="213"/>
      <c r="CME34" s="213"/>
      <c r="CMF34" s="213"/>
      <c r="CMG34" s="213"/>
      <c r="CMH34" s="213"/>
      <c r="CMI34" s="213"/>
      <c r="CMJ34" s="213"/>
      <c r="CMK34" s="213"/>
      <c r="CML34" s="213"/>
      <c r="CMM34" s="213"/>
      <c r="CMN34" s="213"/>
      <c r="CMO34" s="213"/>
      <c r="CMP34" s="213"/>
      <c r="CMQ34" s="213"/>
      <c r="CMR34" s="213"/>
      <c r="CMS34" s="213"/>
      <c r="CMT34" s="213"/>
      <c r="CMU34" s="213"/>
      <c r="CMV34" s="213"/>
      <c r="CMW34" s="213"/>
      <c r="CMX34" s="213"/>
      <c r="CMY34" s="213"/>
      <c r="CMZ34" s="213"/>
      <c r="CNA34" s="213"/>
      <c r="CNB34" s="213"/>
      <c r="CNC34" s="213"/>
      <c r="CND34" s="213"/>
      <c r="CNE34" s="213"/>
      <c r="CNF34" s="213"/>
      <c r="CNG34" s="213"/>
      <c r="CNH34" s="213"/>
      <c r="CNI34" s="213"/>
      <c r="CNJ34" s="213"/>
      <c r="CNK34" s="213"/>
      <c r="CNL34" s="213"/>
      <c r="CNM34" s="213"/>
      <c r="CNN34" s="213"/>
      <c r="CNO34" s="213"/>
      <c r="CNP34" s="213"/>
      <c r="CNQ34" s="213"/>
      <c r="CNR34" s="213"/>
      <c r="CNS34" s="213"/>
      <c r="CNT34" s="213"/>
      <c r="CNU34" s="213"/>
      <c r="CNV34" s="213"/>
      <c r="CNW34" s="213"/>
      <c r="CNX34" s="213"/>
      <c r="CNY34" s="213"/>
      <c r="CNZ34" s="213"/>
      <c r="COA34" s="213"/>
      <c r="COB34" s="213"/>
      <c r="COC34" s="213"/>
      <c r="COD34" s="213"/>
      <c r="COE34" s="213"/>
      <c r="COF34" s="213"/>
      <c r="COG34" s="213"/>
      <c r="COH34" s="213"/>
      <c r="COI34" s="213"/>
      <c r="COJ34" s="213"/>
      <c r="COK34" s="213"/>
      <c r="COL34" s="213"/>
      <c r="COM34" s="213"/>
      <c r="CON34" s="213"/>
      <c r="COO34" s="213"/>
      <c r="COP34" s="213"/>
      <c r="COQ34" s="213"/>
      <c r="COR34" s="213"/>
      <c r="COS34" s="213"/>
      <c r="COT34" s="213"/>
      <c r="COU34" s="213"/>
      <c r="COV34" s="213"/>
      <c r="COW34" s="213"/>
      <c r="COX34" s="213"/>
      <c r="COY34" s="213"/>
      <c r="COZ34" s="213"/>
      <c r="CPA34" s="213"/>
      <c r="CPB34" s="213"/>
      <c r="CPC34" s="213"/>
      <c r="CPD34" s="213"/>
      <c r="CPE34" s="213"/>
      <c r="CPF34" s="213"/>
      <c r="CPG34" s="213"/>
      <c r="CPH34" s="213"/>
      <c r="CPI34" s="213"/>
      <c r="CPJ34" s="213"/>
      <c r="CPK34" s="213"/>
      <c r="CPL34" s="213"/>
      <c r="CPM34" s="213"/>
      <c r="CPN34" s="213"/>
      <c r="CPO34" s="213"/>
      <c r="CPP34" s="213"/>
      <c r="CPQ34" s="213"/>
      <c r="CPR34" s="213"/>
      <c r="CPS34" s="213"/>
      <c r="CPT34" s="213"/>
      <c r="CPU34" s="213"/>
      <c r="CPV34" s="213"/>
      <c r="CPW34" s="213"/>
      <c r="CPX34" s="213"/>
      <c r="CPY34" s="213"/>
      <c r="CPZ34" s="213"/>
      <c r="CQA34" s="213"/>
      <c r="CQB34" s="213"/>
      <c r="CQC34" s="213"/>
      <c r="CQD34" s="213"/>
      <c r="CQE34" s="213"/>
      <c r="CQF34" s="213"/>
      <c r="CQG34" s="213"/>
      <c r="CQH34" s="213"/>
      <c r="CQI34" s="213"/>
      <c r="CQJ34" s="213"/>
      <c r="CQK34" s="213"/>
      <c r="CQL34" s="213"/>
      <c r="CQM34" s="213"/>
      <c r="CQN34" s="213"/>
      <c r="CQO34" s="213"/>
      <c r="CQP34" s="213"/>
      <c r="CQQ34" s="213"/>
      <c r="CQR34" s="213"/>
      <c r="CQS34" s="213"/>
      <c r="CQT34" s="213"/>
      <c r="CQU34" s="213"/>
      <c r="CQV34" s="213"/>
      <c r="CQW34" s="213"/>
      <c r="CQX34" s="213"/>
      <c r="CQY34" s="213"/>
      <c r="CQZ34" s="213"/>
      <c r="CRA34" s="213"/>
      <c r="CRB34" s="213"/>
      <c r="CRC34" s="213"/>
      <c r="CRD34" s="213"/>
      <c r="CRE34" s="213"/>
      <c r="CRF34" s="213"/>
      <c r="CRG34" s="213"/>
      <c r="CRH34" s="213"/>
      <c r="CRI34" s="213"/>
      <c r="CRJ34" s="213"/>
      <c r="CRK34" s="213"/>
      <c r="CRL34" s="213"/>
      <c r="CRM34" s="213"/>
      <c r="CRN34" s="213"/>
      <c r="CRO34" s="213"/>
      <c r="CRP34" s="213"/>
      <c r="CRQ34" s="213"/>
      <c r="CRR34" s="213"/>
      <c r="CRS34" s="213"/>
      <c r="CRT34" s="213"/>
      <c r="CRU34" s="213"/>
      <c r="CRV34" s="213"/>
      <c r="CRW34" s="213"/>
      <c r="CRX34" s="213"/>
      <c r="CRY34" s="213"/>
      <c r="CRZ34" s="213"/>
      <c r="CSA34" s="213"/>
      <c r="CSB34" s="213"/>
      <c r="CSC34" s="213"/>
      <c r="CSD34" s="213"/>
      <c r="CSE34" s="213"/>
      <c r="CSF34" s="213"/>
      <c r="CSG34" s="213"/>
      <c r="CSH34" s="213"/>
      <c r="CSI34" s="213"/>
      <c r="CSJ34" s="213"/>
      <c r="CSK34" s="213"/>
      <c r="CSL34" s="213"/>
      <c r="CSM34" s="213"/>
      <c r="CSN34" s="213"/>
      <c r="CSO34" s="213"/>
      <c r="CSP34" s="213"/>
      <c r="CSQ34" s="213"/>
      <c r="CSR34" s="213"/>
      <c r="CSS34" s="213"/>
      <c r="CST34" s="213"/>
      <c r="CSU34" s="213"/>
      <c r="CSV34" s="213"/>
      <c r="CSW34" s="213"/>
      <c r="CSX34" s="213"/>
      <c r="CSY34" s="213"/>
      <c r="CSZ34" s="213"/>
      <c r="CTA34" s="213"/>
      <c r="CTB34" s="213"/>
      <c r="CTC34" s="213"/>
      <c r="CTD34" s="213"/>
      <c r="CTE34" s="213"/>
      <c r="CTF34" s="213"/>
      <c r="CTG34" s="213"/>
      <c r="CTH34" s="213"/>
      <c r="CTI34" s="213"/>
      <c r="CTJ34" s="213"/>
      <c r="CTK34" s="213"/>
      <c r="CTL34" s="213"/>
      <c r="CTM34" s="213"/>
      <c r="CTN34" s="213"/>
      <c r="CTO34" s="213"/>
      <c r="CTP34" s="213"/>
      <c r="CTQ34" s="213"/>
      <c r="CTR34" s="213"/>
      <c r="CTS34" s="213"/>
      <c r="CTT34" s="213"/>
      <c r="CTU34" s="213"/>
      <c r="CTV34" s="213"/>
      <c r="CTW34" s="213"/>
      <c r="CTX34" s="213"/>
      <c r="CTY34" s="213"/>
      <c r="CTZ34" s="213"/>
      <c r="CUA34" s="213"/>
      <c r="CUB34" s="213"/>
      <c r="CUC34" s="213"/>
      <c r="CUD34" s="213"/>
      <c r="CUE34" s="213"/>
      <c r="CUF34" s="213"/>
      <c r="CUG34" s="213"/>
      <c r="CUH34" s="213"/>
      <c r="CUI34" s="213"/>
      <c r="CUJ34" s="213"/>
      <c r="CUK34" s="213"/>
      <c r="CUL34" s="213"/>
      <c r="CUM34" s="213"/>
      <c r="CUN34" s="213"/>
      <c r="CUO34" s="213"/>
      <c r="CUP34" s="213"/>
      <c r="CUQ34" s="213"/>
      <c r="CUR34" s="213"/>
      <c r="CUS34" s="213"/>
      <c r="CUT34" s="213"/>
      <c r="CUU34" s="213"/>
      <c r="CUV34" s="213"/>
      <c r="CUW34" s="213"/>
      <c r="CUX34" s="213"/>
      <c r="CUY34" s="213"/>
      <c r="CUZ34" s="213"/>
      <c r="CVA34" s="213"/>
      <c r="CVB34" s="213"/>
      <c r="CVC34" s="213"/>
      <c r="CVD34" s="213"/>
      <c r="CVE34" s="213"/>
      <c r="CVF34" s="213"/>
      <c r="CVG34" s="213"/>
      <c r="CVH34" s="213"/>
      <c r="CVI34" s="213"/>
      <c r="CVJ34" s="213"/>
      <c r="CVK34" s="213"/>
      <c r="CVL34" s="213"/>
      <c r="CVM34" s="213"/>
      <c r="CVN34" s="213"/>
      <c r="CVO34" s="213"/>
      <c r="CVP34" s="213"/>
      <c r="CVQ34" s="213"/>
      <c r="CVR34" s="213"/>
      <c r="CVS34" s="213"/>
      <c r="CVT34" s="213"/>
      <c r="CVU34" s="213"/>
      <c r="CVV34" s="213"/>
      <c r="CVW34" s="213"/>
      <c r="CVX34" s="213"/>
      <c r="CVY34" s="213"/>
      <c r="CVZ34" s="213"/>
      <c r="CWA34" s="213"/>
      <c r="CWB34" s="213"/>
      <c r="CWC34" s="213"/>
      <c r="CWD34" s="213"/>
      <c r="CWE34" s="213"/>
      <c r="CWF34" s="213"/>
      <c r="CWG34" s="213"/>
      <c r="CWH34" s="213"/>
      <c r="CWI34" s="213"/>
      <c r="CWJ34" s="213"/>
      <c r="CWK34" s="213"/>
      <c r="CWL34" s="213"/>
      <c r="CWM34" s="213"/>
      <c r="CWN34" s="213"/>
      <c r="CWO34" s="213"/>
      <c r="CWP34" s="213"/>
      <c r="CWQ34" s="213"/>
      <c r="CWR34" s="213"/>
      <c r="CWS34" s="213"/>
      <c r="CWT34" s="213"/>
      <c r="CWU34" s="213"/>
      <c r="CWV34" s="213"/>
      <c r="CWW34" s="213"/>
      <c r="CWX34" s="213"/>
      <c r="CWY34" s="213"/>
      <c r="CWZ34" s="213"/>
      <c r="CXA34" s="213"/>
      <c r="CXB34" s="213"/>
      <c r="CXC34" s="213"/>
      <c r="CXD34" s="213"/>
      <c r="CXE34" s="213"/>
      <c r="CXF34" s="213"/>
      <c r="CXG34" s="213"/>
      <c r="CXH34" s="213"/>
      <c r="CXI34" s="213"/>
      <c r="CXJ34" s="213"/>
      <c r="CXK34" s="213"/>
      <c r="CXL34" s="213"/>
      <c r="CXM34" s="213"/>
      <c r="CXN34" s="213"/>
      <c r="CXO34" s="213"/>
      <c r="CXP34" s="213"/>
      <c r="CXQ34" s="213"/>
      <c r="CXR34" s="213"/>
      <c r="CXS34" s="213"/>
      <c r="CXT34" s="213"/>
      <c r="CXU34" s="213"/>
      <c r="CXV34" s="213"/>
      <c r="CXW34" s="213"/>
      <c r="CXX34" s="213"/>
      <c r="CXY34" s="213"/>
      <c r="CXZ34" s="213"/>
      <c r="CYA34" s="213"/>
      <c r="CYB34" s="213"/>
      <c r="CYC34" s="213"/>
      <c r="CYD34" s="213"/>
      <c r="CYE34" s="213"/>
      <c r="CYF34" s="213"/>
      <c r="CYG34" s="213"/>
      <c r="CYH34" s="213"/>
      <c r="CYI34" s="213"/>
      <c r="CYJ34" s="213"/>
      <c r="CYK34" s="213"/>
      <c r="CYL34" s="213"/>
      <c r="CYM34" s="213"/>
      <c r="CYN34" s="213"/>
      <c r="CYO34" s="213"/>
      <c r="CYP34" s="213"/>
      <c r="CYQ34" s="213"/>
      <c r="CYR34" s="213"/>
      <c r="CYS34" s="213"/>
      <c r="CYT34" s="213"/>
      <c r="CYU34" s="213"/>
      <c r="CYV34" s="213"/>
      <c r="CYW34" s="213"/>
      <c r="CYX34" s="213"/>
      <c r="CYY34" s="213"/>
      <c r="CYZ34" s="213"/>
      <c r="CZA34" s="213"/>
      <c r="CZB34" s="213"/>
      <c r="CZC34" s="213"/>
      <c r="CZD34" s="213"/>
      <c r="CZE34" s="213"/>
      <c r="CZF34" s="213"/>
      <c r="CZG34" s="213"/>
      <c r="CZH34" s="213"/>
      <c r="CZI34" s="213"/>
      <c r="CZJ34" s="213"/>
      <c r="CZK34" s="213"/>
      <c r="CZL34" s="213"/>
      <c r="CZM34" s="213"/>
      <c r="CZN34" s="213"/>
      <c r="CZO34" s="213"/>
      <c r="CZP34" s="213"/>
      <c r="CZQ34" s="213"/>
      <c r="CZR34" s="213"/>
      <c r="CZS34" s="213"/>
      <c r="CZT34" s="213"/>
      <c r="CZU34" s="213"/>
      <c r="CZV34" s="213"/>
      <c r="CZW34" s="213"/>
      <c r="CZX34" s="213"/>
      <c r="CZY34" s="213"/>
      <c r="CZZ34" s="213"/>
      <c r="DAA34" s="213"/>
      <c r="DAB34" s="213"/>
      <c r="DAC34" s="213"/>
      <c r="DAD34" s="213"/>
      <c r="DAE34" s="213"/>
      <c r="DAF34" s="213"/>
      <c r="DAG34" s="213"/>
      <c r="DAH34" s="213"/>
      <c r="DAI34" s="213"/>
      <c r="DAJ34" s="213"/>
      <c r="DAK34" s="213"/>
      <c r="DAL34" s="213"/>
      <c r="DAM34" s="213"/>
      <c r="DAN34" s="213"/>
      <c r="DAO34" s="213"/>
      <c r="DAP34" s="213"/>
      <c r="DAQ34" s="213"/>
      <c r="DAR34" s="213"/>
      <c r="DAS34" s="213"/>
      <c r="DAT34" s="213"/>
      <c r="DAU34" s="213"/>
      <c r="DAV34" s="213"/>
      <c r="DAW34" s="213"/>
      <c r="DAX34" s="213"/>
      <c r="DAY34" s="213"/>
      <c r="DAZ34" s="213"/>
      <c r="DBA34" s="213"/>
      <c r="DBB34" s="213"/>
      <c r="DBC34" s="213"/>
      <c r="DBD34" s="213"/>
      <c r="DBE34" s="213"/>
      <c r="DBF34" s="213"/>
      <c r="DBG34" s="213"/>
      <c r="DBH34" s="213"/>
      <c r="DBI34" s="213"/>
      <c r="DBJ34" s="213"/>
      <c r="DBK34" s="213"/>
      <c r="DBL34" s="213"/>
      <c r="DBM34" s="213"/>
      <c r="DBN34" s="213"/>
      <c r="DBO34" s="213"/>
      <c r="DBP34" s="213"/>
      <c r="DBQ34" s="213"/>
      <c r="DBR34" s="213"/>
      <c r="DBS34" s="213"/>
      <c r="DBT34" s="213"/>
      <c r="DBU34" s="213"/>
      <c r="DBV34" s="213"/>
      <c r="DBW34" s="213"/>
      <c r="DBX34" s="213"/>
      <c r="DBY34" s="213"/>
      <c r="DBZ34" s="213"/>
      <c r="DCA34" s="213"/>
      <c r="DCB34" s="213"/>
      <c r="DCC34" s="213"/>
      <c r="DCD34" s="213"/>
      <c r="DCE34" s="213"/>
      <c r="DCF34" s="213"/>
      <c r="DCG34" s="213"/>
      <c r="DCH34" s="213"/>
      <c r="DCI34" s="213"/>
      <c r="DCJ34" s="213"/>
      <c r="DCK34" s="213"/>
      <c r="DCL34" s="213"/>
      <c r="DCM34" s="213"/>
      <c r="DCN34" s="213"/>
      <c r="DCO34" s="213"/>
      <c r="DCP34" s="213"/>
      <c r="DCQ34" s="213"/>
      <c r="DCR34" s="213"/>
      <c r="DCS34" s="213"/>
      <c r="DCT34" s="213"/>
      <c r="DCU34" s="213"/>
      <c r="DCV34" s="213"/>
      <c r="DCW34" s="213"/>
      <c r="DCX34" s="213"/>
      <c r="DCY34" s="213"/>
      <c r="DCZ34" s="213"/>
      <c r="DDA34" s="213"/>
      <c r="DDB34" s="213"/>
      <c r="DDC34" s="213"/>
      <c r="DDD34" s="213"/>
      <c r="DDE34" s="213"/>
      <c r="DDF34" s="213"/>
      <c r="DDG34" s="213"/>
      <c r="DDH34" s="213"/>
      <c r="DDI34" s="213"/>
      <c r="DDJ34" s="213"/>
      <c r="DDK34" s="213"/>
      <c r="DDL34" s="213"/>
      <c r="DDM34" s="213"/>
      <c r="DDN34" s="213"/>
      <c r="DDO34" s="213"/>
      <c r="DDP34" s="213"/>
      <c r="DDQ34" s="213"/>
      <c r="DDR34" s="213"/>
      <c r="DDS34" s="213"/>
      <c r="DDT34" s="213"/>
      <c r="DDU34" s="213"/>
      <c r="DDV34" s="213"/>
      <c r="DDW34" s="213"/>
      <c r="DDX34" s="213"/>
      <c r="DDY34" s="213"/>
      <c r="DDZ34" s="213"/>
      <c r="DEA34" s="213"/>
      <c r="DEB34" s="213"/>
      <c r="DEC34" s="213"/>
      <c r="DED34" s="213"/>
      <c r="DEE34" s="213"/>
      <c r="DEF34" s="213"/>
      <c r="DEG34" s="213"/>
      <c r="DEH34" s="213"/>
      <c r="DEI34" s="213"/>
      <c r="DEJ34" s="213"/>
      <c r="DEK34" s="213"/>
      <c r="DEL34" s="213"/>
      <c r="DEM34" s="213"/>
      <c r="DEN34" s="213"/>
      <c r="DEO34" s="213"/>
      <c r="DEP34" s="213"/>
      <c r="DEQ34" s="213"/>
      <c r="DER34" s="213"/>
      <c r="DES34" s="213"/>
      <c r="DET34" s="213"/>
      <c r="DEU34" s="213"/>
      <c r="DEV34" s="213"/>
      <c r="DEW34" s="213"/>
      <c r="DEX34" s="213"/>
      <c r="DEY34" s="213"/>
      <c r="DEZ34" s="213"/>
      <c r="DFA34" s="213"/>
      <c r="DFB34" s="213"/>
      <c r="DFC34" s="213"/>
      <c r="DFD34" s="213"/>
      <c r="DFE34" s="213"/>
      <c r="DFF34" s="213"/>
      <c r="DFG34" s="213"/>
      <c r="DFH34" s="213"/>
      <c r="DFI34" s="213"/>
      <c r="DFJ34" s="213"/>
      <c r="DFK34" s="213"/>
      <c r="DFL34" s="213"/>
      <c r="DFM34" s="213"/>
      <c r="DFN34" s="213"/>
      <c r="DFO34" s="213"/>
      <c r="DFP34" s="213"/>
      <c r="DFQ34" s="213"/>
      <c r="DFR34" s="213"/>
      <c r="DFS34" s="213"/>
      <c r="DFT34" s="213"/>
      <c r="DFU34" s="213"/>
      <c r="DFV34" s="213"/>
      <c r="DFW34" s="213"/>
      <c r="DFX34" s="213"/>
      <c r="DFY34" s="213"/>
      <c r="DFZ34" s="213"/>
      <c r="DGA34" s="213"/>
      <c r="DGB34" s="213"/>
      <c r="DGC34" s="213"/>
      <c r="DGD34" s="213"/>
      <c r="DGE34" s="213"/>
      <c r="DGF34" s="213"/>
      <c r="DGG34" s="213"/>
      <c r="DGH34" s="213"/>
      <c r="DGI34" s="213"/>
      <c r="DGJ34" s="213"/>
      <c r="DGK34" s="213"/>
      <c r="DGL34" s="213"/>
      <c r="DGM34" s="213"/>
      <c r="DGN34" s="213"/>
      <c r="DGO34" s="213"/>
      <c r="DGP34" s="213"/>
      <c r="DGQ34" s="213"/>
      <c r="DGR34" s="213"/>
      <c r="DGS34" s="213"/>
      <c r="DGT34" s="213"/>
      <c r="DGU34" s="213"/>
      <c r="DGV34" s="213"/>
      <c r="DGW34" s="213"/>
      <c r="DGX34" s="213"/>
      <c r="DGY34" s="213"/>
      <c r="DGZ34" s="213"/>
      <c r="DHA34" s="213"/>
      <c r="DHB34" s="213"/>
      <c r="DHC34" s="213"/>
      <c r="DHD34" s="213"/>
      <c r="DHE34" s="213"/>
      <c r="DHF34" s="213"/>
      <c r="DHG34" s="213"/>
      <c r="DHH34" s="213"/>
      <c r="DHI34" s="213"/>
      <c r="DHJ34" s="213"/>
      <c r="DHK34" s="213"/>
      <c r="DHL34" s="213"/>
      <c r="DHM34" s="213"/>
      <c r="DHN34" s="213"/>
      <c r="DHO34" s="213"/>
      <c r="DHP34" s="213"/>
      <c r="DHQ34" s="213"/>
      <c r="DHR34" s="213"/>
      <c r="DHS34" s="213"/>
      <c r="DHT34" s="213"/>
      <c r="DHU34" s="213"/>
      <c r="DHV34" s="213"/>
      <c r="DHW34" s="213"/>
      <c r="DHX34" s="213"/>
      <c r="DHY34" s="213"/>
      <c r="DHZ34" s="213"/>
      <c r="DIA34" s="213"/>
      <c r="DIB34" s="213"/>
      <c r="DIC34" s="213"/>
      <c r="DID34" s="213"/>
      <c r="DIE34" s="213"/>
      <c r="DIF34" s="213"/>
      <c r="DIG34" s="213"/>
      <c r="DIH34" s="213"/>
      <c r="DII34" s="213"/>
      <c r="DIJ34" s="213"/>
      <c r="DIK34" s="213"/>
      <c r="DIL34" s="213"/>
      <c r="DIM34" s="213"/>
      <c r="DIN34" s="213"/>
      <c r="DIO34" s="213"/>
      <c r="DIP34" s="213"/>
      <c r="DIQ34" s="213"/>
      <c r="DIR34" s="213"/>
      <c r="DIS34" s="213"/>
      <c r="DIT34" s="213"/>
      <c r="DIU34" s="213"/>
      <c r="DIV34" s="213"/>
      <c r="DIW34" s="213"/>
      <c r="DIX34" s="213"/>
      <c r="DIY34" s="213"/>
      <c r="DIZ34" s="213"/>
      <c r="DJA34" s="213"/>
      <c r="DJB34" s="213"/>
      <c r="DJC34" s="213"/>
      <c r="DJD34" s="213"/>
      <c r="DJE34" s="213"/>
      <c r="DJF34" s="213"/>
      <c r="DJG34" s="213"/>
      <c r="DJH34" s="213"/>
      <c r="DJI34" s="213"/>
      <c r="DJJ34" s="213"/>
      <c r="DJK34" s="213"/>
      <c r="DJL34" s="213"/>
      <c r="DJM34" s="213"/>
      <c r="DJN34" s="213"/>
      <c r="DJO34" s="213"/>
      <c r="DJP34" s="213"/>
      <c r="DJQ34" s="213"/>
      <c r="DJR34" s="213"/>
      <c r="DJS34" s="213"/>
      <c r="DJT34" s="213"/>
      <c r="DJU34" s="213"/>
      <c r="DJV34" s="213"/>
      <c r="DJW34" s="213"/>
      <c r="DJX34" s="213"/>
      <c r="DJY34" s="213"/>
      <c r="DJZ34" s="213"/>
      <c r="DKA34" s="213"/>
      <c r="DKB34" s="213"/>
      <c r="DKC34" s="213"/>
      <c r="DKD34" s="213"/>
      <c r="DKE34" s="213"/>
      <c r="DKF34" s="213"/>
      <c r="DKG34" s="213"/>
      <c r="DKH34" s="213"/>
      <c r="DKI34" s="213"/>
      <c r="DKJ34" s="213"/>
      <c r="DKK34" s="213"/>
      <c r="DKL34" s="213"/>
      <c r="DKM34" s="213"/>
      <c r="DKN34" s="213"/>
      <c r="DKO34" s="213"/>
      <c r="DKP34" s="213"/>
      <c r="DKQ34" s="213"/>
      <c r="DKR34" s="213"/>
      <c r="DKS34" s="213"/>
      <c r="DKT34" s="213"/>
      <c r="DKU34" s="213"/>
      <c r="DKV34" s="213"/>
      <c r="DKW34" s="213"/>
      <c r="DKX34" s="213"/>
      <c r="DKY34" s="213"/>
      <c r="DKZ34" s="213"/>
      <c r="DLA34" s="213"/>
      <c r="DLB34" s="213"/>
      <c r="DLC34" s="213"/>
      <c r="DLD34" s="213"/>
      <c r="DLE34" s="213"/>
      <c r="DLF34" s="213"/>
      <c r="DLG34" s="213"/>
      <c r="DLH34" s="213"/>
      <c r="DLI34" s="213"/>
      <c r="DLJ34" s="213"/>
      <c r="DLK34" s="213"/>
      <c r="DLL34" s="213"/>
      <c r="DLM34" s="213"/>
      <c r="DLN34" s="213"/>
      <c r="DLO34" s="213"/>
      <c r="DLP34" s="213"/>
      <c r="DLQ34" s="213"/>
      <c r="DLR34" s="213"/>
      <c r="DLS34" s="213"/>
      <c r="DLT34" s="213"/>
      <c r="DLU34" s="213"/>
      <c r="DLV34" s="213"/>
      <c r="DLW34" s="213"/>
      <c r="DLX34" s="213"/>
      <c r="DLY34" s="213"/>
      <c r="DLZ34" s="213"/>
      <c r="DMA34" s="213"/>
      <c r="DMB34" s="213"/>
      <c r="DMC34" s="213"/>
      <c r="DMD34" s="213"/>
      <c r="DME34" s="213"/>
      <c r="DMF34" s="213"/>
      <c r="DMG34" s="213"/>
      <c r="DMH34" s="213"/>
      <c r="DMI34" s="213"/>
      <c r="DMJ34" s="213"/>
      <c r="DMK34" s="213"/>
      <c r="DML34" s="213"/>
      <c r="DMM34" s="213"/>
      <c r="DMN34" s="213"/>
      <c r="DMO34" s="213"/>
      <c r="DMP34" s="213"/>
      <c r="DMQ34" s="213"/>
      <c r="DMR34" s="213"/>
      <c r="DMS34" s="213"/>
      <c r="DMT34" s="213"/>
      <c r="DMU34" s="213"/>
      <c r="DMV34" s="213"/>
      <c r="DMW34" s="213"/>
      <c r="DMX34" s="213"/>
      <c r="DMY34" s="213"/>
      <c r="DMZ34" s="213"/>
      <c r="DNA34" s="213"/>
      <c r="DNB34" s="213"/>
      <c r="DNC34" s="213"/>
      <c r="DND34" s="213"/>
      <c r="DNE34" s="213"/>
      <c r="DNF34" s="213"/>
      <c r="DNG34" s="213"/>
      <c r="DNH34" s="213"/>
      <c r="DNI34" s="213"/>
      <c r="DNJ34" s="213"/>
      <c r="DNK34" s="213"/>
      <c r="DNL34" s="213"/>
      <c r="DNM34" s="213"/>
      <c r="DNN34" s="213"/>
      <c r="DNO34" s="213"/>
      <c r="DNP34" s="213"/>
      <c r="DNQ34" s="213"/>
      <c r="DNR34" s="213"/>
      <c r="DNS34" s="213"/>
      <c r="DNT34" s="213"/>
      <c r="DNU34" s="213"/>
      <c r="DNV34" s="213"/>
      <c r="DNW34" s="213"/>
      <c r="DNX34" s="213"/>
      <c r="DNY34" s="213"/>
      <c r="DNZ34" s="213"/>
      <c r="DOA34" s="213"/>
      <c r="DOB34" s="213"/>
      <c r="DOC34" s="213"/>
      <c r="DOD34" s="213"/>
      <c r="DOE34" s="213"/>
      <c r="DOF34" s="213"/>
      <c r="DOG34" s="213"/>
      <c r="DOH34" s="213"/>
      <c r="DOI34" s="213"/>
      <c r="DOJ34" s="213"/>
      <c r="DOK34" s="213"/>
      <c r="DOL34" s="213"/>
      <c r="DOM34" s="213"/>
      <c r="DON34" s="213"/>
      <c r="DOO34" s="213"/>
      <c r="DOP34" s="213"/>
      <c r="DOQ34" s="213"/>
      <c r="DOR34" s="213"/>
      <c r="DOS34" s="213"/>
      <c r="DOT34" s="213"/>
      <c r="DOU34" s="213"/>
      <c r="DOV34" s="213"/>
      <c r="DOW34" s="213"/>
      <c r="DOX34" s="213"/>
      <c r="DOY34" s="213"/>
      <c r="DOZ34" s="213"/>
      <c r="DPA34" s="213"/>
      <c r="DPB34" s="213"/>
      <c r="DPC34" s="213"/>
      <c r="DPD34" s="213"/>
      <c r="DPE34" s="213"/>
      <c r="DPF34" s="213"/>
      <c r="DPG34" s="213"/>
      <c r="DPH34" s="213"/>
      <c r="DPI34" s="213"/>
      <c r="DPJ34" s="213"/>
      <c r="DPK34" s="213"/>
      <c r="DPL34" s="213"/>
      <c r="DPM34" s="213"/>
      <c r="DPN34" s="213"/>
      <c r="DPO34" s="213"/>
      <c r="DPP34" s="213"/>
      <c r="DPQ34" s="213"/>
      <c r="DPR34" s="213"/>
      <c r="DPS34" s="213"/>
      <c r="DPT34" s="213"/>
      <c r="DPU34" s="213"/>
      <c r="DPV34" s="213"/>
      <c r="DPW34" s="213"/>
      <c r="DPX34" s="213"/>
      <c r="DPY34" s="213"/>
      <c r="DPZ34" s="213"/>
      <c r="DQA34" s="213"/>
      <c r="DQB34" s="213"/>
      <c r="DQC34" s="213"/>
      <c r="DQD34" s="213"/>
      <c r="DQE34" s="213"/>
      <c r="DQF34" s="213"/>
      <c r="DQG34" s="213"/>
      <c r="DQH34" s="213"/>
      <c r="DQI34" s="213"/>
      <c r="DQJ34" s="213"/>
      <c r="DQK34" s="213"/>
      <c r="DQL34" s="213"/>
      <c r="DQM34" s="213"/>
      <c r="DQN34" s="213"/>
      <c r="DQO34" s="213"/>
      <c r="DQP34" s="213"/>
      <c r="DQQ34" s="213"/>
      <c r="DQR34" s="213"/>
      <c r="DQS34" s="213"/>
      <c r="DQT34" s="213"/>
      <c r="DQU34" s="213"/>
      <c r="DQV34" s="213"/>
      <c r="DQW34" s="213"/>
      <c r="DQX34" s="213"/>
      <c r="DQY34" s="213"/>
      <c r="DQZ34" s="213"/>
      <c r="DRA34" s="213"/>
      <c r="DRB34" s="213"/>
      <c r="DRC34" s="213"/>
      <c r="DRD34" s="213"/>
      <c r="DRE34" s="213"/>
      <c r="DRF34" s="213"/>
      <c r="DRG34" s="213"/>
      <c r="DRH34" s="213"/>
      <c r="DRI34" s="213"/>
      <c r="DRJ34" s="213"/>
      <c r="DRK34" s="213"/>
      <c r="DRL34" s="213"/>
      <c r="DRM34" s="213"/>
      <c r="DRN34" s="213"/>
      <c r="DRO34" s="213"/>
      <c r="DRP34" s="213"/>
      <c r="DRQ34" s="213"/>
      <c r="DRR34" s="213"/>
      <c r="DRS34" s="213"/>
      <c r="DRT34" s="213"/>
      <c r="DRU34" s="213"/>
      <c r="DRV34" s="213"/>
      <c r="DRW34" s="213"/>
      <c r="DRX34" s="213"/>
      <c r="DRY34" s="213"/>
      <c r="DRZ34" s="213"/>
      <c r="DSA34" s="213"/>
      <c r="DSB34" s="213"/>
      <c r="DSC34" s="213"/>
      <c r="DSD34" s="213"/>
      <c r="DSE34" s="213"/>
      <c r="DSF34" s="213"/>
      <c r="DSG34" s="213"/>
      <c r="DSH34" s="213"/>
      <c r="DSI34" s="213"/>
      <c r="DSJ34" s="213"/>
      <c r="DSK34" s="213"/>
      <c r="DSL34" s="213"/>
      <c r="DSM34" s="213"/>
      <c r="DSN34" s="213"/>
      <c r="DSO34" s="213"/>
      <c r="DSP34" s="213"/>
      <c r="DSQ34" s="213"/>
      <c r="DSR34" s="213"/>
      <c r="DSS34" s="213"/>
      <c r="DST34" s="213"/>
      <c r="DSU34" s="213"/>
      <c r="DSV34" s="213"/>
      <c r="DSW34" s="213"/>
      <c r="DSX34" s="213"/>
      <c r="DSY34" s="213"/>
      <c r="DSZ34" s="213"/>
      <c r="DTA34" s="213"/>
      <c r="DTB34" s="213"/>
      <c r="DTC34" s="213"/>
      <c r="DTD34" s="213"/>
      <c r="DTE34" s="213"/>
      <c r="DTF34" s="213"/>
      <c r="DTG34" s="213"/>
      <c r="DTH34" s="213"/>
      <c r="DTI34" s="213"/>
      <c r="DTJ34" s="213"/>
      <c r="DTK34" s="213"/>
      <c r="DTL34" s="213"/>
      <c r="DTM34" s="213"/>
      <c r="DTN34" s="213"/>
      <c r="DTO34" s="213"/>
      <c r="DTP34" s="213"/>
      <c r="DTQ34" s="213"/>
      <c r="DTR34" s="213"/>
      <c r="DTS34" s="213"/>
      <c r="DTT34" s="213"/>
      <c r="DTU34" s="213"/>
      <c r="DTV34" s="213"/>
      <c r="DTW34" s="213"/>
      <c r="DTX34" s="213"/>
      <c r="DTY34" s="213"/>
      <c r="DTZ34" s="213"/>
      <c r="DUA34" s="213"/>
      <c r="DUB34" s="213"/>
      <c r="DUC34" s="213"/>
      <c r="DUD34" s="213"/>
      <c r="DUE34" s="213"/>
      <c r="DUF34" s="213"/>
      <c r="DUG34" s="213"/>
      <c r="DUH34" s="213"/>
      <c r="DUI34" s="213"/>
      <c r="DUJ34" s="213"/>
      <c r="DUK34" s="213"/>
      <c r="DUL34" s="213"/>
      <c r="DUM34" s="213"/>
      <c r="DUN34" s="213"/>
      <c r="DUO34" s="213"/>
      <c r="DUP34" s="213"/>
      <c r="DUQ34" s="213"/>
      <c r="DUR34" s="213"/>
      <c r="DUS34" s="213"/>
      <c r="DUT34" s="213"/>
      <c r="DUU34" s="213"/>
      <c r="DUV34" s="213"/>
      <c r="DUW34" s="213"/>
      <c r="DUX34" s="213"/>
      <c r="DUY34" s="213"/>
      <c r="DUZ34" s="213"/>
      <c r="DVA34" s="213"/>
      <c r="DVB34" s="213"/>
      <c r="DVC34" s="213"/>
      <c r="DVD34" s="213"/>
      <c r="DVE34" s="213"/>
      <c r="DVF34" s="213"/>
      <c r="DVG34" s="213"/>
      <c r="DVH34" s="213"/>
      <c r="DVI34" s="213"/>
      <c r="DVJ34" s="213"/>
      <c r="DVK34" s="213"/>
      <c r="DVL34" s="213"/>
      <c r="DVM34" s="213"/>
      <c r="DVN34" s="213"/>
      <c r="DVO34" s="213"/>
      <c r="DVP34" s="213"/>
      <c r="DVQ34" s="213"/>
      <c r="DVR34" s="213"/>
      <c r="DVS34" s="213"/>
      <c r="DVT34" s="213"/>
      <c r="DVU34" s="213"/>
      <c r="DVV34" s="213"/>
      <c r="DVW34" s="213"/>
      <c r="DVX34" s="213"/>
      <c r="DVY34" s="213"/>
      <c r="DVZ34" s="213"/>
      <c r="DWA34" s="213"/>
      <c r="DWB34" s="213"/>
      <c r="DWC34" s="213"/>
      <c r="DWD34" s="213"/>
      <c r="DWE34" s="213"/>
      <c r="DWF34" s="213"/>
      <c r="DWG34" s="213"/>
      <c r="DWH34" s="213"/>
      <c r="DWI34" s="213"/>
      <c r="DWJ34" s="213"/>
      <c r="DWK34" s="213"/>
      <c r="DWL34" s="213"/>
      <c r="DWM34" s="213"/>
      <c r="DWN34" s="213"/>
      <c r="DWO34" s="213"/>
      <c r="DWP34" s="213"/>
      <c r="DWQ34" s="213"/>
      <c r="DWR34" s="213"/>
      <c r="DWS34" s="213"/>
      <c r="DWT34" s="213"/>
      <c r="DWU34" s="213"/>
      <c r="DWV34" s="213"/>
      <c r="DWW34" s="213"/>
      <c r="DWX34" s="213"/>
      <c r="DWY34" s="213"/>
      <c r="DWZ34" s="213"/>
      <c r="DXA34" s="213"/>
      <c r="DXB34" s="213"/>
      <c r="DXC34" s="213"/>
      <c r="DXD34" s="213"/>
      <c r="DXE34" s="213"/>
      <c r="DXF34" s="213"/>
      <c r="DXG34" s="213"/>
      <c r="DXH34" s="213"/>
      <c r="DXI34" s="213"/>
      <c r="DXJ34" s="213"/>
      <c r="DXK34" s="213"/>
      <c r="DXL34" s="213"/>
      <c r="DXM34" s="213"/>
      <c r="DXN34" s="213"/>
      <c r="DXO34" s="213"/>
      <c r="DXP34" s="213"/>
      <c r="DXQ34" s="213"/>
      <c r="DXR34" s="213"/>
      <c r="DXS34" s="213"/>
      <c r="DXT34" s="213"/>
      <c r="DXU34" s="213"/>
      <c r="DXV34" s="213"/>
      <c r="DXW34" s="213"/>
      <c r="DXX34" s="213"/>
      <c r="DXY34" s="213"/>
      <c r="DXZ34" s="213"/>
      <c r="DYA34" s="213"/>
      <c r="DYB34" s="213"/>
      <c r="DYC34" s="213"/>
      <c r="DYD34" s="213"/>
      <c r="DYE34" s="213"/>
      <c r="DYF34" s="213"/>
      <c r="DYG34" s="213"/>
      <c r="DYH34" s="213"/>
      <c r="DYI34" s="213"/>
      <c r="DYJ34" s="213"/>
      <c r="DYK34" s="213"/>
      <c r="DYL34" s="213"/>
      <c r="DYM34" s="213"/>
      <c r="DYN34" s="213"/>
      <c r="DYO34" s="213"/>
      <c r="DYP34" s="213"/>
      <c r="DYQ34" s="213"/>
      <c r="DYR34" s="213"/>
      <c r="DYS34" s="213"/>
      <c r="DYT34" s="213"/>
      <c r="DYU34" s="213"/>
      <c r="DYV34" s="213"/>
      <c r="DYW34" s="213"/>
      <c r="DYX34" s="213"/>
      <c r="DYY34" s="213"/>
      <c r="DYZ34" s="213"/>
      <c r="DZA34" s="213"/>
      <c r="DZB34" s="213"/>
      <c r="DZC34" s="213"/>
      <c r="DZD34" s="213"/>
      <c r="DZE34" s="213"/>
      <c r="DZF34" s="213"/>
      <c r="DZG34" s="213"/>
      <c r="DZH34" s="213"/>
      <c r="DZI34" s="213"/>
      <c r="DZJ34" s="213"/>
      <c r="DZK34" s="213"/>
      <c r="DZL34" s="213"/>
      <c r="DZM34" s="213"/>
      <c r="DZN34" s="213"/>
      <c r="DZO34" s="213"/>
      <c r="DZP34" s="213"/>
      <c r="DZQ34" s="213"/>
      <c r="DZR34" s="213"/>
      <c r="DZS34" s="213"/>
      <c r="DZT34" s="213"/>
      <c r="DZU34" s="213"/>
      <c r="DZV34" s="213"/>
      <c r="DZW34" s="213"/>
      <c r="DZX34" s="213"/>
      <c r="DZY34" s="213"/>
      <c r="DZZ34" s="213"/>
      <c r="EAA34" s="213"/>
      <c r="EAB34" s="213"/>
      <c r="EAC34" s="213"/>
      <c r="EAD34" s="213"/>
      <c r="EAE34" s="213"/>
      <c r="EAF34" s="213"/>
      <c r="EAG34" s="213"/>
      <c r="EAH34" s="213"/>
      <c r="EAI34" s="213"/>
      <c r="EAJ34" s="213"/>
      <c r="EAK34" s="213"/>
      <c r="EAL34" s="213"/>
      <c r="EAM34" s="213"/>
      <c r="EAN34" s="213"/>
      <c r="EAO34" s="213"/>
      <c r="EAP34" s="213"/>
      <c r="EAQ34" s="213"/>
      <c r="EAR34" s="213"/>
      <c r="EAS34" s="213"/>
      <c r="EAT34" s="213"/>
      <c r="EAU34" s="213"/>
      <c r="EAV34" s="213"/>
      <c r="EAW34" s="213"/>
      <c r="EAX34" s="213"/>
      <c r="EAY34" s="213"/>
      <c r="EAZ34" s="213"/>
      <c r="EBA34" s="213"/>
      <c r="EBB34" s="213"/>
      <c r="EBC34" s="213"/>
      <c r="EBD34" s="213"/>
      <c r="EBE34" s="213"/>
      <c r="EBF34" s="213"/>
      <c r="EBG34" s="213"/>
      <c r="EBH34" s="213"/>
      <c r="EBI34" s="213"/>
      <c r="EBJ34" s="213"/>
      <c r="EBK34" s="213"/>
      <c r="EBL34" s="213"/>
      <c r="EBM34" s="213"/>
      <c r="EBN34" s="213"/>
      <c r="EBO34" s="213"/>
      <c r="EBP34" s="213"/>
      <c r="EBQ34" s="213"/>
      <c r="EBR34" s="213"/>
      <c r="EBS34" s="213"/>
      <c r="EBT34" s="213"/>
      <c r="EBU34" s="213"/>
      <c r="EBV34" s="213"/>
      <c r="EBW34" s="213"/>
      <c r="EBX34" s="213"/>
      <c r="EBY34" s="213"/>
      <c r="EBZ34" s="213"/>
      <c r="ECA34" s="213"/>
      <c r="ECB34" s="213"/>
      <c r="ECC34" s="213"/>
      <c r="ECD34" s="213"/>
      <c r="ECE34" s="213"/>
      <c r="ECF34" s="213"/>
      <c r="ECG34" s="213"/>
      <c r="ECH34" s="213"/>
      <c r="ECI34" s="213"/>
      <c r="ECJ34" s="213"/>
      <c r="ECK34" s="213"/>
      <c r="ECL34" s="213"/>
      <c r="ECM34" s="213"/>
      <c r="ECN34" s="213"/>
      <c r="ECO34" s="213"/>
      <c r="ECP34" s="213"/>
      <c r="ECQ34" s="213"/>
      <c r="ECR34" s="213"/>
      <c r="ECS34" s="213"/>
      <c r="ECT34" s="213"/>
      <c r="ECU34" s="213"/>
      <c r="ECV34" s="213"/>
      <c r="ECW34" s="213"/>
      <c r="ECX34" s="213"/>
      <c r="ECY34" s="213"/>
      <c r="ECZ34" s="213"/>
      <c r="EDA34" s="213"/>
      <c r="EDB34" s="213"/>
      <c r="EDC34" s="213"/>
      <c r="EDD34" s="213"/>
      <c r="EDE34" s="213"/>
      <c r="EDF34" s="213"/>
      <c r="EDG34" s="213"/>
      <c r="EDH34" s="213"/>
      <c r="EDI34" s="213"/>
      <c r="EDJ34" s="213"/>
      <c r="EDK34" s="213"/>
      <c r="EDL34" s="213"/>
      <c r="EDM34" s="213"/>
      <c r="EDN34" s="213"/>
      <c r="EDO34" s="213"/>
      <c r="EDP34" s="213"/>
      <c r="EDQ34" s="213"/>
      <c r="EDR34" s="213"/>
      <c r="EDS34" s="213"/>
      <c r="EDT34" s="213"/>
      <c r="EDU34" s="213"/>
      <c r="EDV34" s="213"/>
      <c r="EDW34" s="213"/>
      <c r="EDX34" s="213"/>
      <c r="EDY34" s="213"/>
      <c r="EDZ34" s="213"/>
      <c r="EEA34" s="213"/>
      <c r="EEB34" s="213"/>
      <c r="EEC34" s="213"/>
      <c r="EED34" s="213"/>
      <c r="EEE34" s="213"/>
      <c r="EEF34" s="213"/>
      <c r="EEG34" s="213"/>
      <c r="EEH34" s="213"/>
      <c r="EEI34" s="213"/>
      <c r="EEJ34" s="213"/>
      <c r="EEK34" s="213"/>
      <c r="EEL34" s="213"/>
      <c r="EEM34" s="213"/>
      <c r="EEN34" s="213"/>
      <c r="EEO34" s="213"/>
      <c r="EEP34" s="213"/>
      <c r="EEQ34" s="213"/>
      <c r="EER34" s="213"/>
      <c r="EES34" s="213"/>
      <c r="EET34" s="213"/>
      <c r="EEU34" s="213"/>
      <c r="EEV34" s="213"/>
      <c r="EEW34" s="213"/>
      <c r="EEX34" s="213"/>
      <c r="EEY34" s="213"/>
      <c r="EEZ34" s="213"/>
      <c r="EFA34" s="213"/>
      <c r="EFB34" s="213"/>
      <c r="EFC34" s="213"/>
      <c r="EFD34" s="213"/>
      <c r="EFE34" s="213"/>
      <c r="EFF34" s="213"/>
      <c r="EFG34" s="213"/>
      <c r="EFH34" s="213"/>
      <c r="EFI34" s="213"/>
      <c r="EFJ34" s="213"/>
      <c r="EFK34" s="213"/>
      <c r="EFL34" s="213"/>
      <c r="EFM34" s="213"/>
      <c r="EFN34" s="213"/>
      <c r="EFO34" s="213"/>
      <c r="EFP34" s="213"/>
      <c r="EFQ34" s="213"/>
      <c r="EFR34" s="213"/>
      <c r="EFS34" s="213"/>
      <c r="EFT34" s="213"/>
      <c r="EFU34" s="213"/>
      <c r="EFV34" s="213"/>
      <c r="EFW34" s="213"/>
      <c r="EFX34" s="213"/>
      <c r="EFY34" s="213"/>
      <c r="EFZ34" s="213"/>
      <c r="EGA34" s="213"/>
      <c r="EGB34" s="213"/>
      <c r="EGC34" s="213"/>
      <c r="EGD34" s="213"/>
      <c r="EGE34" s="213"/>
      <c r="EGF34" s="213"/>
      <c r="EGG34" s="213"/>
      <c r="EGH34" s="213"/>
      <c r="EGI34" s="213"/>
      <c r="EGJ34" s="213"/>
      <c r="EGK34" s="213"/>
      <c r="EGL34" s="213"/>
      <c r="EGM34" s="213"/>
      <c r="EGN34" s="213"/>
      <c r="EGO34" s="213"/>
      <c r="EGP34" s="213"/>
      <c r="EGQ34" s="213"/>
      <c r="EGR34" s="213"/>
      <c r="EGS34" s="213"/>
      <c r="EGT34" s="213"/>
      <c r="EGU34" s="213"/>
      <c r="EGV34" s="213"/>
      <c r="EGW34" s="213"/>
      <c r="EGX34" s="213"/>
      <c r="EGY34" s="213"/>
      <c r="EGZ34" s="213"/>
      <c r="EHA34" s="213"/>
      <c r="EHB34" s="213"/>
      <c r="EHC34" s="213"/>
      <c r="EHD34" s="213"/>
      <c r="EHE34" s="213"/>
      <c r="EHF34" s="213"/>
      <c r="EHG34" s="213"/>
      <c r="EHH34" s="213"/>
      <c r="EHI34" s="213"/>
      <c r="EHJ34" s="213"/>
      <c r="EHK34" s="213"/>
      <c r="EHL34" s="213"/>
      <c r="EHM34" s="213"/>
      <c r="EHN34" s="213"/>
      <c r="EHO34" s="213"/>
      <c r="EHP34" s="213"/>
      <c r="EHQ34" s="213"/>
      <c r="EHR34" s="213"/>
      <c r="EHS34" s="213"/>
      <c r="EHT34" s="213"/>
      <c r="EHU34" s="213"/>
      <c r="EHV34" s="213"/>
      <c r="EHW34" s="213"/>
      <c r="EHX34" s="213"/>
      <c r="EHY34" s="213"/>
      <c r="EHZ34" s="213"/>
      <c r="EIA34" s="213"/>
      <c r="EIB34" s="213"/>
      <c r="EIC34" s="213"/>
      <c r="EID34" s="213"/>
      <c r="EIE34" s="213"/>
      <c r="EIF34" s="213"/>
      <c r="EIG34" s="213"/>
      <c r="EIH34" s="213"/>
      <c r="EII34" s="213"/>
      <c r="EIJ34" s="213"/>
      <c r="EIK34" s="213"/>
      <c r="EIL34" s="213"/>
      <c r="EIM34" s="213"/>
      <c r="EIN34" s="213"/>
      <c r="EIO34" s="213"/>
      <c r="EIP34" s="213"/>
      <c r="EIQ34" s="213"/>
      <c r="EIR34" s="213"/>
      <c r="EIS34" s="213"/>
      <c r="EIT34" s="213"/>
      <c r="EIU34" s="213"/>
      <c r="EIV34" s="213"/>
      <c r="EIW34" s="213"/>
      <c r="EIX34" s="213"/>
      <c r="EIY34" s="213"/>
      <c r="EIZ34" s="213"/>
      <c r="EJA34" s="213"/>
      <c r="EJB34" s="213"/>
      <c r="EJC34" s="213"/>
      <c r="EJD34" s="213"/>
      <c r="EJE34" s="213"/>
      <c r="EJF34" s="213"/>
      <c r="EJG34" s="213"/>
      <c r="EJH34" s="213"/>
      <c r="EJI34" s="213"/>
      <c r="EJJ34" s="213"/>
      <c r="EJK34" s="213"/>
      <c r="EJL34" s="213"/>
      <c r="EJM34" s="213"/>
      <c r="EJN34" s="213"/>
      <c r="EJO34" s="213"/>
      <c r="EJP34" s="213"/>
      <c r="EJQ34" s="213"/>
      <c r="EJR34" s="213"/>
      <c r="EJS34" s="213"/>
      <c r="EJT34" s="213"/>
      <c r="EJU34" s="213"/>
      <c r="EJV34" s="213"/>
      <c r="EJW34" s="213"/>
      <c r="EJX34" s="213"/>
      <c r="EJY34" s="213"/>
      <c r="EJZ34" s="213"/>
      <c r="EKA34" s="213"/>
      <c r="EKB34" s="213"/>
      <c r="EKC34" s="213"/>
      <c r="EKD34" s="213"/>
      <c r="EKE34" s="213"/>
      <c r="EKF34" s="213"/>
      <c r="EKG34" s="213"/>
      <c r="EKH34" s="213"/>
      <c r="EKI34" s="213"/>
      <c r="EKJ34" s="213"/>
      <c r="EKK34" s="213"/>
      <c r="EKL34" s="213"/>
      <c r="EKM34" s="213"/>
      <c r="EKN34" s="213"/>
      <c r="EKO34" s="213"/>
      <c r="EKP34" s="213"/>
      <c r="EKQ34" s="213"/>
      <c r="EKR34" s="213"/>
      <c r="EKS34" s="213"/>
      <c r="EKT34" s="213"/>
      <c r="EKU34" s="213"/>
      <c r="EKV34" s="213"/>
      <c r="EKW34" s="213"/>
      <c r="EKX34" s="213"/>
      <c r="EKY34" s="213"/>
      <c r="EKZ34" s="213"/>
      <c r="ELA34" s="213"/>
      <c r="ELB34" s="213"/>
      <c r="ELC34" s="213"/>
      <c r="ELD34" s="213"/>
      <c r="ELE34" s="213"/>
      <c r="ELF34" s="213"/>
      <c r="ELG34" s="213"/>
      <c r="ELH34" s="213"/>
      <c r="ELI34" s="213"/>
      <c r="ELJ34" s="213"/>
      <c r="ELK34" s="213"/>
      <c r="ELL34" s="213"/>
      <c r="ELM34" s="213"/>
      <c r="ELN34" s="213"/>
      <c r="ELO34" s="213"/>
      <c r="ELP34" s="213"/>
      <c r="ELQ34" s="213"/>
      <c r="ELR34" s="213"/>
      <c r="ELS34" s="213"/>
      <c r="ELT34" s="213"/>
      <c r="ELU34" s="213"/>
      <c r="ELV34" s="213"/>
      <c r="ELW34" s="213"/>
      <c r="ELX34" s="213"/>
      <c r="ELY34" s="213"/>
      <c r="ELZ34" s="213"/>
      <c r="EMA34" s="213"/>
      <c r="EMB34" s="213"/>
      <c r="EMC34" s="213"/>
      <c r="EMD34" s="213"/>
      <c r="EME34" s="213"/>
      <c r="EMF34" s="213"/>
      <c r="EMG34" s="213"/>
      <c r="EMH34" s="213"/>
      <c r="EMI34" s="213"/>
      <c r="EMJ34" s="213"/>
      <c r="EMK34" s="213"/>
      <c r="EML34" s="213"/>
      <c r="EMM34" s="213"/>
      <c r="EMN34" s="213"/>
      <c r="EMO34" s="213"/>
      <c r="EMP34" s="213"/>
      <c r="EMQ34" s="213"/>
      <c r="EMR34" s="213"/>
      <c r="EMS34" s="213"/>
      <c r="EMT34" s="213"/>
      <c r="EMU34" s="213"/>
      <c r="EMV34" s="213"/>
      <c r="EMW34" s="213"/>
      <c r="EMX34" s="213"/>
      <c r="EMY34" s="213"/>
      <c r="EMZ34" s="213"/>
      <c r="ENA34" s="213"/>
      <c r="ENB34" s="213"/>
      <c r="ENC34" s="213"/>
      <c r="END34" s="213"/>
      <c r="ENE34" s="213"/>
      <c r="ENF34" s="213"/>
      <c r="ENG34" s="213"/>
      <c r="ENH34" s="213"/>
      <c r="ENI34" s="213"/>
      <c r="ENJ34" s="213"/>
      <c r="ENK34" s="213"/>
      <c r="ENL34" s="213"/>
      <c r="ENM34" s="213"/>
      <c r="ENN34" s="213"/>
      <c r="ENO34" s="213"/>
      <c r="ENP34" s="213"/>
      <c r="ENQ34" s="213"/>
      <c r="ENR34" s="213"/>
      <c r="ENS34" s="213"/>
      <c r="ENT34" s="213"/>
      <c r="ENU34" s="213"/>
      <c r="ENV34" s="213"/>
      <c r="ENW34" s="213"/>
      <c r="ENX34" s="213"/>
      <c r="ENY34" s="213"/>
      <c r="ENZ34" s="213"/>
      <c r="EOA34" s="213"/>
      <c r="EOB34" s="213"/>
      <c r="EOC34" s="213"/>
      <c r="EOD34" s="213"/>
      <c r="EOE34" s="213"/>
      <c r="EOF34" s="213"/>
      <c r="EOG34" s="213"/>
      <c r="EOH34" s="213"/>
      <c r="EOI34" s="213"/>
      <c r="EOJ34" s="213"/>
      <c r="EOK34" s="213"/>
      <c r="EOL34" s="213"/>
      <c r="EOM34" s="213"/>
      <c r="EON34" s="213"/>
      <c r="EOO34" s="213"/>
      <c r="EOP34" s="213"/>
      <c r="EOQ34" s="213"/>
      <c r="EOR34" s="213"/>
      <c r="EOS34" s="213"/>
      <c r="EOT34" s="213"/>
      <c r="EOU34" s="213"/>
      <c r="EOV34" s="213"/>
      <c r="EOW34" s="213"/>
      <c r="EOX34" s="213"/>
      <c r="EOY34" s="213"/>
      <c r="EOZ34" s="213"/>
      <c r="EPA34" s="213"/>
      <c r="EPB34" s="213"/>
      <c r="EPC34" s="213"/>
      <c r="EPD34" s="213"/>
      <c r="EPE34" s="213"/>
      <c r="EPF34" s="213"/>
      <c r="EPG34" s="213"/>
      <c r="EPH34" s="213"/>
      <c r="EPI34" s="213"/>
      <c r="EPJ34" s="213"/>
      <c r="EPK34" s="213"/>
      <c r="EPL34" s="213"/>
      <c r="EPM34" s="213"/>
      <c r="EPN34" s="213"/>
      <c r="EPO34" s="213"/>
      <c r="EPP34" s="213"/>
      <c r="EPQ34" s="213"/>
      <c r="EPR34" s="213"/>
      <c r="EPS34" s="213"/>
      <c r="EPT34" s="213"/>
      <c r="EPU34" s="213"/>
      <c r="EPV34" s="213"/>
      <c r="EPW34" s="213"/>
      <c r="EPX34" s="213"/>
      <c r="EPY34" s="213"/>
      <c r="EPZ34" s="213"/>
      <c r="EQA34" s="213"/>
      <c r="EQB34" s="213"/>
      <c r="EQC34" s="213"/>
      <c r="EQD34" s="213"/>
      <c r="EQE34" s="213"/>
      <c r="EQF34" s="213"/>
      <c r="EQG34" s="213"/>
      <c r="EQH34" s="213"/>
      <c r="EQI34" s="213"/>
      <c r="EQJ34" s="213"/>
      <c r="EQK34" s="213"/>
      <c r="EQL34" s="213"/>
      <c r="EQM34" s="213"/>
      <c r="EQN34" s="213"/>
      <c r="EQO34" s="213"/>
      <c r="EQP34" s="213"/>
      <c r="EQQ34" s="213"/>
      <c r="EQR34" s="213"/>
      <c r="EQS34" s="213"/>
      <c r="EQT34" s="213"/>
      <c r="EQU34" s="213"/>
      <c r="EQV34" s="213"/>
      <c r="EQW34" s="213"/>
      <c r="EQX34" s="213"/>
      <c r="EQY34" s="213"/>
      <c r="EQZ34" s="213"/>
      <c r="ERA34" s="213"/>
      <c r="ERB34" s="213"/>
      <c r="ERC34" s="213"/>
      <c r="ERD34" s="213"/>
      <c r="ERE34" s="213"/>
      <c r="ERF34" s="213"/>
      <c r="ERG34" s="213"/>
      <c r="ERH34" s="213"/>
      <c r="ERI34" s="213"/>
      <c r="ERJ34" s="213"/>
      <c r="ERK34" s="213"/>
      <c r="ERL34" s="213"/>
      <c r="ERM34" s="213"/>
      <c r="ERN34" s="213"/>
      <c r="ERO34" s="213"/>
      <c r="ERP34" s="213"/>
      <c r="ERQ34" s="213"/>
      <c r="ERR34" s="213"/>
      <c r="ERS34" s="213"/>
      <c r="ERT34" s="213"/>
      <c r="ERU34" s="213"/>
      <c r="ERV34" s="213"/>
      <c r="ERW34" s="213"/>
      <c r="ERX34" s="213"/>
      <c r="ERY34" s="213"/>
      <c r="ERZ34" s="213"/>
      <c r="ESA34" s="213"/>
      <c r="ESB34" s="213"/>
      <c r="ESC34" s="213"/>
      <c r="ESD34" s="213"/>
      <c r="ESE34" s="213"/>
      <c r="ESF34" s="213"/>
      <c r="ESG34" s="213"/>
      <c r="ESH34" s="213"/>
      <c r="ESI34" s="213"/>
      <c r="ESJ34" s="213"/>
      <c r="ESK34" s="213"/>
      <c r="ESL34" s="213"/>
      <c r="ESM34" s="213"/>
      <c r="ESN34" s="213"/>
      <c r="ESO34" s="213"/>
      <c r="ESP34" s="213"/>
      <c r="ESQ34" s="213"/>
      <c r="ESR34" s="213"/>
      <c r="ESS34" s="213"/>
      <c r="EST34" s="213"/>
      <c r="ESU34" s="213"/>
      <c r="ESV34" s="213"/>
      <c r="ESW34" s="213"/>
      <c r="ESX34" s="213"/>
      <c r="ESY34" s="213"/>
      <c r="ESZ34" s="213"/>
      <c r="ETA34" s="213"/>
      <c r="ETB34" s="213"/>
      <c r="ETC34" s="213"/>
      <c r="ETD34" s="213"/>
      <c r="ETE34" s="213"/>
      <c r="ETF34" s="213"/>
      <c r="ETG34" s="213"/>
      <c r="ETH34" s="213"/>
      <c r="ETI34" s="213"/>
      <c r="ETJ34" s="213"/>
      <c r="ETK34" s="213"/>
      <c r="ETL34" s="213"/>
      <c r="ETM34" s="213"/>
      <c r="ETN34" s="213"/>
      <c r="ETO34" s="213"/>
      <c r="ETP34" s="213"/>
      <c r="ETQ34" s="213"/>
      <c r="ETR34" s="213"/>
      <c r="ETS34" s="213"/>
      <c r="ETT34" s="213"/>
      <c r="ETU34" s="213"/>
      <c r="ETV34" s="213"/>
      <c r="ETW34" s="213"/>
      <c r="ETX34" s="213"/>
      <c r="ETY34" s="213"/>
      <c r="ETZ34" s="213"/>
      <c r="EUA34" s="213"/>
      <c r="EUB34" s="213"/>
      <c r="EUC34" s="213"/>
      <c r="EUD34" s="213"/>
      <c r="EUE34" s="213"/>
      <c r="EUF34" s="213"/>
      <c r="EUG34" s="213"/>
      <c r="EUH34" s="213"/>
      <c r="EUI34" s="213"/>
      <c r="EUJ34" s="213"/>
      <c r="EUK34" s="213"/>
      <c r="EUL34" s="213"/>
      <c r="EUM34" s="213"/>
      <c r="EUN34" s="213"/>
      <c r="EUO34" s="213"/>
      <c r="EUP34" s="213"/>
      <c r="EUQ34" s="213"/>
      <c r="EUR34" s="213"/>
      <c r="EUS34" s="213"/>
      <c r="EUT34" s="213"/>
      <c r="EUU34" s="213"/>
      <c r="EUV34" s="213"/>
      <c r="EUW34" s="213"/>
      <c r="EUX34" s="213"/>
      <c r="EUY34" s="213"/>
      <c r="EUZ34" s="213"/>
      <c r="EVA34" s="213"/>
      <c r="EVB34" s="213"/>
      <c r="EVC34" s="213"/>
      <c r="EVD34" s="213"/>
      <c r="EVE34" s="213"/>
      <c r="EVF34" s="213"/>
      <c r="EVG34" s="213"/>
      <c r="EVH34" s="213"/>
      <c r="EVI34" s="213"/>
      <c r="EVJ34" s="213"/>
      <c r="EVK34" s="213"/>
      <c r="EVL34" s="213"/>
      <c r="EVM34" s="213"/>
      <c r="EVN34" s="213"/>
      <c r="EVO34" s="213"/>
      <c r="EVP34" s="213"/>
      <c r="EVQ34" s="213"/>
      <c r="EVR34" s="213"/>
      <c r="EVS34" s="213"/>
      <c r="EVT34" s="213"/>
      <c r="EVU34" s="213"/>
      <c r="EVV34" s="213"/>
      <c r="EVW34" s="213"/>
      <c r="EVX34" s="213"/>
      <c r="EVY34" s="213"/>
      <c r="EVZ34" s="213"/>
      <c r="EWA34" s="213"/>
      <c r="EWB34" s="213"/>
      <c r="EWC34" s="213"/>
      <c r="EWD34" s="213"/>
      <c r="EWE34" s="213"/>
      <c r="EWF34" s="213"/>
      <c r="EWG34" s="213"/>
      <c r="EWH34" s="213"/>
      <c r="EWI34" s="213"/>
      <c r="EWJ34" s="213"/>
      <c r="EWK34" s="213"/>
      <c r="EWL34" s="213"/>
      <c r="EWM34" s="213"/>
      <c r="EWN34" s="213"/>
      <c r="EWO34" s="213"/>
      <c r="EWP34" s="213"/>
      <c r="EWQ34" s="213"/>
      <c r="EWR34" s="213"/>
      <c r="EWS34" s="213"/>
      <c r="EWT34" s="213"/>
      <c r="EWU34" s="213"/>
      <c r="EWV34" s="213"/>
      <c r="EWW34" s="213"/>
      <c r="EWX34" s="213"/>
      <c r="EWY34" s="213"/>
      <c r="EWZ34" s="213"/>
      <c r="EXA34" s="213"/>
      <c r="EXB34" s="213"/>
      <c r="EXC34" s="213"/>
      <c r="EXD34" s="213"/>
      <c r="EXE34" s="213"/>
      <c r="EXF34" s="213"/>
      <c r="EXG34" s="213"/>
      <c r="EXH34" s="213"/>
      <c r="EXI34" s="213"/>
      <c r="EXJ34" s="213"/>
      <c r="EXK34" s="213"/>
      <c r="EXL34" s="213"/>
      <c r="EXM34" s="213"/>
      <c r="EXN34" s="213"/>
      <c r="EXO34" s="213"/>
      <c r="EXP34" s="213"/>
      <c r="EXQ34" s="213"/>
      <c r="EXR34" s="213"/>
      <c r="EXS34" s="213"/>
      <c r="EXT34" s="213"/>
      <c r="EXU34" s="213"/>
      <c r="EXV34" s="213"/>
      <c r="EXW34" s="213"/>
      <c r="EXX34" s="213"/>
      <c r="EXY34" s="213"/>
      <c r="EXZ34" s="213"/>
      <c r="EYA34" s="213"/>
      <c r="EYB34" s="213"/>
      <c r="EYC34" s="213"/>
      <c r="EYD34" s="213"/>
      <c r="EYE34" s="213"/>
      <c r="EYF34" s="213"/>
      <c r="EYG34" s="213"/>
      <c r="EYH34" s="213"/>
      <c r="EYI34" s="213"/>
      <c r="EYJ34" s="213"/>
      <c r="EYK34" s="213"/>
      <c r="EYL34" s="213"/>
      <c r="EYM34" s="213"/>
      <c r="EYN34" s="213"/>
      <c r="EYO34" s="213"/>
      <c r="EYP34" s="213"/>
      <c r="EYQ34" s="213"/>
      <c r="EYR34" s="213"/>
      <c r="EYS34" s="213"/>
      <c r="EYT34" s="213"/>
      <c r="EYU34" s="213"/>
      <c r="EYV34" s="213"/>
      <c r="EYW34" s="213"/>
      <c r="EYX34" s="213"/>
      <c r="EYY34" s="213"/>
      <c r="EYZ34" s="213"/>
      <c r="EZA34" s="213"/>
      <c r="EZB34" s="213"/>
      <c r="EZC34" s="213"/>
      <c r="EZD34" s="213"/>
      <c r="EZE34" s="213"/>
      <c r="EZF34" s="213"/>
      <c r="EZG34" s="213"/>
      <c r="EZH34" s="213"/>
      <c r="EZI34" s="213"/>
      <c r="EZJ34" s="213"/>
      <c r="EZK34" s="213"/>
      <c r="EZL34" s="213"/>
      <c r="EZM34" s="213"/>
      <c r="EZN34" s="213"/>
      <c r="EZO34" s="213"/>
      <c r="EZP34" s="213"/>
      <c r="EZQ34" s="213"/>
      <c r="EZR34" s="213"/>
      <c r="EZS34" s="213"/>
      <c r="EZT34" s="213"/>
      <c r="EZU34" s="213"/>
      <c r="EZV34" s="213"/>
      <c r="EZW34" s="213"/>
      <c r="EZX34" s="213"/>
      <c r="EZY34" s="213"/>
      <c r="EZZ34" s="213"/>
      <c r="FAA34" s="213"/>
      <c r="FAB34" s="213"/>
      <c r="FAC34" s="213"/>
      <c r="FAD34" s="213"/>
      <c r="FAE34" s="213"/>
      <c r="FAF34" s="213"/>
      <c r="FAG34" s="213"/>
      <c r="FAH34" s="213"/>
      <c r="FAI34" s="213"/>
      <c r="FAJ34" s="213"/>
      <c r="FAK34" s="213"/>
      <c r="FAL34" s="213"/>
      <c r="FAM34" s="213"/>
      <c r="FAN34" s="213"/>
      <c r="FAO34" s="213"/>
      <c r="FAP34" s="213"/>
      <c r="FAQ34" s="213"/>
      <c r="FAR34" s="213"/>
      <c r="FAS34" s="213"/>
      <c r="FAT34" s="213"/>
      <c r="FAU34" s="213"/>
      <c r="FAV34" s="213"/>
      <c r="FAW34" s="213"/>
      <c r="FAX34" s="213"/>
      <c r="FAY34" s="213"/>
      <c r="FAZ34" s="213"/>
      <c r="FBA34" s="213"/>
      <c r="FBB34" s="213"/>
      <c r="FBC34" s="213"/>
      <c r="FBD34" s="213"/>
      <c r="FBE34" s="213"/>
      <c r="FBF34" s="213"/>
      <c r="FBG34" s="213"/>
      <c r="FBH34" s="213"/>
      <c r="FBI34" s="213"/>
      <c r="FBJ34" s="213"/>
      <c r="FBK34" s="213"/>
      <c r="FBL34" s="213"/>
      <c r="FBM34" s="213"/>
      <c r="FBN34" s="213"/>
      <c r="FBO34" s="213"/>
      <c r="FBP34" s="213"/>
      <c r="FBQ34" s="213"/>
      <c r="FBR34" s="213"/>
      <c r="FBS34" s="213"/>
      <c r="FBT34" s="213"/>
      <c r="FBU34" s="213"/>
      <c r="FBV34" s="213"/>
      <c r="FBW34" s="213"/>
      <c r="FBX34" s="213"/>
      <c r="FBY34" s="213"/>
      <c r="FBZ34" s="213"/>
      <c r="FCA34" s="213"/>
      <c r="FCB34" s="213"/>
      <c r="FCC34" s="213"/>
      <c r="FCD34" s="213"/>
      <c r="FCE34" s="213"/>
      <c r="FCF34" s="213"/>
      <c r="FCG34" s="213"/>
      <c r="FCH34" s="213"/>
      <c r="FCI34" s="213"/>
      <c r="FCJ34" s="213"/>
      <c r="FCK34" s="213"/>
      <c r="FCL34" s="213"/>
      <c r="FCM34" s="213"/>
      <c r="FCN34" s="213"/>
      <c r="FCO34" s="213"/>
      <c r="FCP34" s="213"/>
      <c r="FCQ34" s="213"/>
      <c r="FCR34" s="213"/>
      <c r="FCS34" s="213"/>
      <c r="FCT34" s="213"/>
      <c r="FCU34" s="213"/>
      <c r="FCV34" s="213"/>
      <c r="FCW34" s="213"/>
      <c r="FCX34" s="213"/>
      <c r="FCY34" s="213"/>
      <c r="FCZ34" s="213"/>
      <c r="FDA34" s="213"/>
      <c r="FDB34" s="213"/>
      <c r="FDC34" s="213"/>
      <c r="FDD34" s="213"/>
      <c r="FDE34" s="213"/>
      <c r="FDF34" s="213"/>
      <c r="FDG34" s="213"/>
      <c r="FDH34" s="213"/>
      <c r="FDI34" s="213"/>
      <c r="FDJ34" s="213"/>
      <c r="FDK34" s="213"/>
      <c r="FDL34" s="213"/>
      <c r="FDM34" s="213"/>
      <c r="FDN34" s="213"/>
      <c r="FDO34" s="213"/>
      <c r="FDP34" s="213"/>
      <c r="FDQ34" s="213"/>
      <c r="FDR34" s="213"/>
      <c r="FDS34" s="213"/>
      <c r="FDT34" s="213"/>
      <c r="FDU34" s="213"/>
      <c r="FDV34" s="213"/>
      <c r="FDW34" s="213"/>
      <c r="FDX34" s="213"/>
      <c r="FDY34" s="213"/>
      <c r="FDZ34" s="213"/>
      <c r="FEA34" s="213"/>
      <c r="FEB34" s="213"/>
      <c r="FEC34" s="213"/>
      <c r="FED34" s="213"/>
      <c r="FEE34" s="213"/>
      <c r="FEF34" s="213"/>
      <c r="FEG34" s="213"/>
      <c r="FEH34" s="213"/>
      <c r="FEI34" s="213"/>
      <c r="FEJ34" s="213"/>
      <c r="FEK34" s="213"/>
      <c r="FEL34" s="213"/>
      <c r="FEM34" s="213"/>
      <c r="FEN34" s="213"/>
      <c r="FEO34" s="213"/>
      <c r="FEP34" s="213"/>
      <c r="FEQ34" s="213"/>
      <c r="FER34" s="213"/>
      <c r="FES34" s="213"/>
      <c r="FET34" s="213"/>
      <c r="FEU34" s="213"/>
      <c r="FEV34" s="213"/>
      <c r="FEW34" s="213"/>
      <c r="FEX34" s="213"/>
      <c r="FEY34" s="213"/>
      <c r="FEZ34" s="213"/>
      <c r="FFA34" s="213"/>
      <c r="FFB34" s="213"/>
      <c r="FFC34" s="213"/>
      <c r="FFD34" s="213"/>
      <c r="FFE34" s="213"/>
      <c r="FFF34" s="213"/>
      <c r="FFG34" s="213"/>
      <c r="FFH34" s="213"/>
      <c r="FFI34" s="213"/>
      <c r="FFJ34" s="213"/>
      <c r="FFK34" s="213"/>
      <c r="FFL34" s="213"/>
      <c r="FFM34" s="213"/>
      <c r="FFN34" s="213"/>
      <c r="FFO34" s="213"/>
      <c r="FFP34" s="213"/>
      <c r="FFQ34" s="213"/>
      <c r="FFR34" s="213"/>
      <c r="FFS34" s="213"/>
      <c r="FFT34" s="213"/>
      <c r="FFU34" s="213"/>
      <c r="FFV34" s="213"/>
      <c r="FFW34" s="213"/>
      <c r="FFX34" s="213"/>
      <c r="FFY34" s="213"/>
      <c r="FFZ34" s="213"/>
      <c r="FGA34" s="213"/>
      <c r="FGB34" s="213"/>
      <c r="FGC34" s="213"/>
      <c r="FGD34" s="213"/>
      <c r="FGE34" s="213"/>
      <c r="FGF34" s="213"/>
      <c r="FGG34" s="213"/>
      <c r="FGH34" s="213"/>
      <c r="FGI34" s="213"/>
      <c r="FGJ34" s="213"/>
      <c r="FGK34" s="213"/>
      <c r="FGL34" s="213"/>
      <c r="FGM34" s="213"/>
      <c r="FGN34" s="213"/>
      <c r="FGO34" s="213"/>
      <c r="FGP34" s="213"/>
      <c r="FGQ34" s="213"/>
      <c r="FGR34" s="213"/>
      <c r="FGS34" s="213"/>
      <c r="FGT34" s="213"/>
      <c r="FGU34" s="213"/>
      <c r="FGV34" s="213"/>
      <c r="FGW34" s="213"/>
      <c r="FGX34" s="213"/>
      <c r="FGY34" s="213"/>
      <c r="FGZ34" s="213"/>
      <c r="FHA34" s="213"/>
      <c r="FHB34" s="213"/>
      <c r="FHC34" s="213"/>
      <c r="FHD34" s="213"/>
      <c r="FHE34" s="213"/>
      <c r="FHF34" s="213"/>
      <c r="FHG34" s="213"/>
      <c r="FHH34" s="213"/>
      <c r="FHI34" s="213"/>
      <c r="FHJ34" s="213"/>
      <c r="FHK34" s="213"/>
      <c r="FHL34" s="213"/>
      <c r="FHM34" s="213"/>
      <c r="FHN34" s="213"/>
      <c r="FHO34" s="213"/>
      <c r="FHP34" s="213"/>
      <c r="FHQ34" s="213"/>
      <c r="FHR34" s="213"/>
      <c r="FHS34" s="213"/>
      <c r="FHT34" s="213"/>
      <c r="FHU34" s="213"/>
      <c r="FHV34" s="213"/>
      <c r="FHW34" s="213"/>
      <c r="FHX34" s="213"/>
      <c r="FHY34" s="213"/>
      <c r="FHZ34" s="213"/>
      <c r="FIA34" s="213"/>
      <c r="FIB34" s="213"/>
      <c r="FIC34" s="213"/>
      <c r="FID34" s="213"/>
      <c r="FIE34" s="213"/>
      <c r="FIF34" s="213"/>
      <c r="FIG34" s="213"/>
      <c r="FIH34" s="213"/>
      <c r="FII34" s="213"/>
      <c r="FIJ34" s="213"/>
      <c r="FIK34" s="213"/>
      <c r="FIL34" s="213"/>
      <c r="FIM34" s="213"/>
      <c r="FIN34" s="213"/>
      <c r="FIO34" s="213"/>
      <c r="FIP34" s="213"/>
      <c r="FIQ34" s="213"/>
      <c r="FIR34" s="213"/>
      <c r="FIS34" s="213"/>
      <c r="FIT34" s="213"/>
      <c r="FIU34" s="213"/>
      <c r="FIV34" s="213"/>
      <c r="FIW34" s="213"/>
      <c r="FIX34" s="213"/>
      <c r="FIY34" s="213"/>
      <c r="FIZ34" s="213"/>
      <c r="FJA34" s="213"/>
      <c r="FJB34" s="213"/>
      <c r="FJC34" s="213"/>
      <c r="FJD34" s="213"/>
      <c r="FJE34" s="213"/>
      <c r="FJF34" s="213"/>
      <c r="FJG34" s="213"/>
      <c r="FJH34" s="213"/>
      <c r="FJI34" s="213"/>
      <c r="FJJ34" s="213"/>
      <c r="FJK34" s="213"/>
      <c r="FJL34" s="213"/>
      <c r="FJM34" s="213"/>
      <c r="FJN34" s="213"/>
      <c r="FJO34" s="213"/>
      <c r="FJP34" s="213"/>
      <c r="FJQ34" s="213"/>
      <c r="FJR34" s="213"/>
      <c r="FJS34" s="213"/>
      <c r="FJT34" s="213"/>
      <c r="FJU34" s="213"/>
      <c r="FJV34" s="213"/>
      <c r="FJW34" s="213"/>
      <c r="FJX34" s="213"/>
      <c r="FJY34" s="213"/>
      <c r="FJZ34" s="213"/>
      <c r="FKA34" s="213"/>
      <c r="FKB34" s="213"/>
      <c r="FKC34" s="213"/>
      <c r="FKD34" s="213"/>
      <c r="FKE34" s="213"/>
      <c r="FKF34" s="213"/>
      <c r="FKG34" s="213"/>
      <c r="FKH34" s="213"/>
      <c r="FKI34" s="213"/>
      <c r="FKJ34" s="213"/>
      <c r="FKK34" s="213"/>
      <c r="FKL34" s="213"/>
      <c r="FKM34" s="213"/>
      <c r="FKN34" s="213"/>
      <c r="FKO34" s="213"/>
      <c r="FKP34" s="213"/>
      <c r="FKQ34" s="213"/>
      <c r="FKR34" s="213"/>
      <c r="FKS34" s="213"/>
      <c r="FKT34" s="213"/>
      <c r="FKU34" s="213"/>
      <c r="FKV34" s="213"/>
      <c r="FKW34" s="213"/>
      <c r="FKX34" s="213"/>
      <c r="FKY34" s="213"/>
      <c r="FKZ34" s="213"/>
      <c r="FLA34" s="213"/>
      <c r="FLB34" s="213"/>
      <c r="FLC34" s="213"/>
      <c r="FLD34" s="213"/>
      <c r="FLE34" s="213"/>
      <c r="FLF34" s="213"/>
      <c r="FLG34" s="213"/>
      <c r="FLH34" s="213"/>
      <c r="FLI34" s="213"/>
      <c r="FLJ34" s="213"/>
      <c r="FLK34" s="213"/>
      <c r="FLL34" s="213"/>
      <c r="FLM34" s="213"/>
      <c r="FLN34" s="213"/>
      <c r="FLO34" s="213"/>
      <c r="FLP34" s="213"/>
      <c r="FLQ34" s="213"/>
      <c r="FLR34" s="213"/>
      <c r="FLS34" s="213"/>
      <c r="FLT34" s="213"/>
      <c r="FLU34" s="213"/>
      <c r="FLV34" s="213"/>
      <c r="FLW34" s="213"/>
      <c r="FLX34" s="213"/>
      <c r="FLY34" s="213"/>
      <c r="FLZ34" s="213"/>
      <c r="FMA34" s="213"/>
      <c r="FMB34" s="213"/>
      <c r="FMC34" s="213"/>
      <c r="FMD34" s="213"/>
      <c r="FME34" s="213"/>
      <c r="FMF34" s="213"/>
      <c r="FMG34" s="213"/>
      <c r="FMH34" s="213"/>
      <c r="FMI34" s="213"/>
      <c r="FMJ34" s="213"/>
      <c r="FMK34" s="213"/>
      <c r="FML34" s="213"/>
      <c r="FMM34" s="213"/>
      <c r="FMN34" s="213"/>
      <c r="FMO34" s="213"/>
      <c r="FMP34" s="213"/>
      <c r="FMQ34" s="213"/>
      <c r="FMR34" s="213"/>
      <c r="FMS34" s="213"/>
      <c r="FMT34" s="213"/>
      <c r="FMU34" s="213"/>
      <c r="FMV34" s="213"/>
      <c r="FMW34" s="213"/>
      <c r="FMX34" s="213"/>
      <c r="FMY34" s="213"/>
      <c r="FMZ34" s="213"/>
      <c r="FNA34" s="213"/>
      <c r="FNB34" s="213"/>
      <c r="FNC34" s="213"/>
      <c r="FND34" s="213"/>
      <c r="FNE34" s="213"/>
      <c r="FNF34" s="213"/>
      <c r="FNG34" s="213"/>
      <c r="FNH34" s="213"/>
      <c r="FNI34" s="213"/>
      <c r="FNJ34" s="213"/>
      <c r="FNK34" s="213"/>
      <c r="FNL34" s="213"/>
      <c r="FNM34" s="213"/>
      <c r="FNN34" s="213"/>
      <c r="FNO34" s="213"/>
      <c r="FNP34" s="213"/>
      <c r="FNQ34" s="213"/>
      <c r="FNR34" s="213"/>
      <c r="FNS34" s="213"/>
      <c r="FNT34" s="213"/>
      <c r="FNU34" s="213"/>
      <c r="FNV34" s="213"/>
      <c r="FNW34" s="213"/>
      <c r="FNX34" s="213"/>
      <c r="FNY34" s="213"/>
      <c r="FNZ34" s="213"/>
      <c r="FOA34" s="213"/>
      <c r="FOB34" s="213"/>
      <c r="FOC34" s="213"/>
      <c r="FOD34" s="213"/>
      <c r="FOE34" s="213"/>
      <c r="FOF34" s="213"/>
      <c r="FOG34" s="213"/>
      <c r="FOH34" s="213"/>
      <c r="FOI34" s="213"/>
      <c r="FOJ34" s="213"/>
      <c r="FOK34" s="213"/>
      <c r="FOL34" s="213"/>
      <c r="FOM34" s="213"/>
      <c r="FON34" s="213"/>
      <c r="FOO34" s="213"/>
      <c r="FOP34" s="213"/>
      <c r="FOQ34" s="213"/>
      <c r="FOR34" s="213"/>
      <c r="FOS34" s="213"/>
      <c r="FOT34" s="213"/>
      <c r="FOU34" s="213"/>
      <c r="FOV34" s="213"/>
      <c r="FOW34" s="213"/>
      <c r="FOX34" s="213"/>
      <c r="FOY34" s="213"/>
      <c r="FOZ34" s="213"/>
      <c r="FPA34" s="213"/>
      <c r="FPB34" s="213"/>
      <c r="FPC34" s="213"/>
      <c r="FPD34" s="213"/>
      <c r="FPE34" s="213"/>
      <c r="FPF34" s="213"/>
      <c r="FPG34" s="213"/>
      <c r="FPH34" s="213"/>
      <c r="FPI34" s="213"/>
      <c r="FPJ34" s="213"/>
      <c r="FPK34" s="213"/>
      <c r="FPL34" s="213"/>
      <c r="FPM34" s="213"/>
      <c r="FPN34" s="213"/>
      <c r="FPO34" s="213"/>
      <c r="FPP34" s="213"/>
      <c r="FPQ34" s="213"/>
      <c r="FPR34" s="213"/>
      <c r="FPS34" s="213"/>
      <c r="FPT34" s="213"/>
      <c r="FPU34" s="213"/>
      <c r="FPV34" s="213"/>
      <c r="FPW34" s="213"/>
      <c r="FPX34" s="213"/>
      <c r="FPY34" s="213"/>
      <c r="FPZ34" s="213"/>
      <c r="FQA34" s="213"/>
      <c r="FQB34" s="213"/>
      <c r="FQC34" s="213"/>
      <c r="FQD34" s="213"/>
      <c r="FQE34" s="213"/>
      <c r="FQF34" s="213"/>
      <c r="FQG34" s="213"/>
      <c r="FQH34" s="213"/>
      <c r="FQI34" s="213"/>
      <c r="FQJ34" s="213"/>
      <c r="FQK34" s="213"/>
      <c r="FQL34" s="213"/>
      <c r="FQM34" s="213"/>
      <c r="FQN34" s="213"/>
      <c r="FQO34" s="213"/>
      <c r="FQP34" s="213"/>
      <c r="FQQ34" s="213"/>
      <c r="FQR34" s="213"/>
      <c r="FQS34" s="213"/>
      <c r="FQT34" s="213"/>
      <c r="FQU34" s="213"/>
      <c r="FQV34" s="213"/>
      <c r="FQW34" s="213"/>
      <c r="FQX34" s="213"/>
      <c r="FQY34" s="213"/>
      <c r="FQZ34" s="213"/>
      <c r="FRA34" s="213"/>
      <c r="FRB34" s="213"/>
      <c r="FRC34" s="213"/>
      <c r="FRD34" s="213"/>
      <c r="FRE34" s="213"/>
      <c r="FRF34" s="213"/>
      <c r="FRG34" s="213"/>
      <c r="FRH34" s="213"/>
      <c r="FRI34" s="213"/>
      <c r="FRJ34" s="213"/>
      <c r="FRK34" s="213"/>
      <c r="FRL34" s="213"/>
      <c r="FRM34" s="213"/>
      <c r="FRN34" s="213"/>
      <c r="FRO34" s="213"/>
      <c r="FRP34" s="213"/>
      <c r="FRQ34" s="213"/>
      <c r="FRR34" s="213"/>
      <c r="FRS34" s="213"/>
      <c r="FRT34" s="213"/>
      <c r="FRU34" s="213"/>
      <c r="FRV34" s="213"/>
      <c r="FRW34" s="213"/>
      <c r="FRX34" s="213"/>
      <c r="FRY34" s="213"/>
      <c r="FRZ34" s="213"/>
      <c r="FSA34" s="213"/>
      <c r="FSB34" s="213"/>
      <c r="FSC34" s="213"/>
      <c r="FSD34" s="213"/>
      <c r="FSE34" s="213"/>
      <c r="FSF34" s="213"/>
      <c r="FSG34" s="213"/>
      <c r="FSH34" s="213"/>
      <c r="FSI34" s="213"/>
      <c r="FSJ34" s="213"/>
      <c r="FSK34" s="213"/>
      <c r="FSL34" s="213"/>
      <c r="FSM34" s="213"/>
      <c r="FSN34" s="213"/>
      <c r="FSO34" s="213"/>
      <c r="FSP34" s="213"/>
      <c r="FSQ34" s="213"/>
      <c r="FSR34" s="213"/>
      <c r="FSS34" s="213"/>
      <c r="FST34" s="213"/>
      <c r="FSU34" s="213"/>
      <c r="FSV34" s="213"/>
      <c r="FSW34" s="213"/>
      <c r="FSX34" s="213"/>
      <c r="FSY34" s="213"/>
      <c r="FSZ34" s="213"/>
      <c r="FTA34" s="213"/>
      <c r="FTB34" s="213"/>
      <c r="FTC34" s="213"/>
      <c r="FTD34" s="213"/>
      <c r="FTE34" s="213"/>
      <c r="FTF34" s="213"/>
      <c r="FTG34" s="213"/>
      <c r="FTH34" s="213"/>
      <c r="FTI34" s="213"/>
      <c r="FTJ34" s="213"/>
      <c r="FTK34" s="213"/>
      <c r="FTL34" s="213"/>
      <c r="FTM34" s="213"/>
      <c r="FTN34" s="213"/>
      <c r="FTO34" s="213"/>
      <c r="FTP34" s="213"/>
      <c r="FTQ34" s="213"/>
      <c r="FTR34" s="213"/>
      <c r="FTS34" s="213"/>
      <c r="FTT34" s="213"/>
      <c r="FTU34" s="213"/>
      <c r="FTV34" s="213"/>
      <c r="FTW34" s="213"/>
      <c r="FTX34" s="213"/>
      <c r="FTY34" s="213"/>
      <c r="FTZ34" s="213"/>
      <c r="FUA34" s="213"/>
      <c r="FUB34" s="213"/>
      <c r="FUC34" s="213"/>
      <c r="FUD34" s="213"/>
      <c r="FUE34" s="213"/>
      <c r="FUF34" s="213"/>
      <c r="FUG34" s="213"/>
      <c r="FUH34" s="213"/>
      <c r="FUI34" s="213"/>
      <c r="FUJ34" s="213"/>
      <c r="FUK34" s="213"/>
      <c r="FUL34" s="213"/>
      <c r="FUM34" s="213"/>
      <c r="FUN34" s="213"/>
      <c r="FUO34" s="213"/>
      <c r="FUP34" s="213"/>
      <c r="FUQ34" s="213"/>
      <c r="FUR34" s="213"/>
      <c r="FUS34" s="213"/>
      <c r="FUT34" s="213"/>
      <c r="FUU34" s="213"/>
      <c r="FUV34" s="213"/>
      <c r="FUW34" s="213"/>
      <c r="FUX34" s="213"/>
      <c r="FUY34" s="213"/>
      <c r="FUZ34" s="213"/>
      <c r="FVA34" s="213"/>
      <c r="FVB34" s="213"/>
      <c r="FVC34" s="213"/>
      <c r="FVD34" s="213"/>
      <c r="FVE34" s="213"/>
      <c r="FVF34" s="213"/>
      <c r="FVG34" s="213"/>
      <c r="FVH34" s="213"/>
      <c r="FVI34" s="213"/>
      <c r="FVJ34" s="213"/>
      <c r="FVK34" s="213"/>
      <c r="FVL34" s="213"/>
      <c r="FVM34" s="213"/>
      <c r="FVN34" s="213"/>
      <c r="FVO34" s="213"/>
      <c r="FVP34" s="213"/>
      <c r="FVQ34" s="213"/>
      <c r="FVR34" s="213"/>
      <c r="FVS34" s="213"/>
      <c r="FVT34" s="213"/>
      <c r="FVU34" s="213"/>
      <c r="FVV34" s="213"/>
      <c r="FVW34" s="213"/>
      <c r="FVX34" s="213"/>
      <c r="FVY34" s="213"/>
      <c r="FVZ34" s="213"/>
      <c r="FWA34" s="213"/>
      <c r="FWB34" s="213"/>
      <c r="FWC34" s="213"/>
      <c r="FWD34" s="213"/>
      <c r="FWE34" s="213"/>
      <c r="FWF34" s="213"/>
      <c r="FWG34" s="213"/>
      <c r="FWH34" s="213"/>
      <c r="FWI34" s="213"/>
      <c r="FWJ34" s="213"/>
      <c r="FWK34" s="213"/>
      <c r="FWL34" s="213"/>
      <c r="FWM34" s="213"/>
      <c r="FWN34" s="213"/>
      <c r="FWO34" s="213"/>
      <c r="FWP34" s="213"/>
      <c r="FWQ34" s="213"/>
      <c r="FWR34" s="213"/>
      <c r="FWS34" s="213"/>
      <c r="FWT34" s="213"/>
      <c r="FWU34" s="213"/>
      <c r="FWV34" s="213"/>
      <c r="FWW34" s="213"/>
      <c r="FWX34" s="213"/>
      <c r="FWY34" s="213"/>
      <c r="FWZ34" s="213"/>
      <c r="FXA34" s="213"/>
      <c r="FXB34" s="213"/>
      <c r="FXC34" s="213"/>
      <c r="FXD34" s="213"/>
      <c r="FXE34" s="213"/>
      <c r="FXF34" s="213"/>
      <c r="FXG34" s="213"/>
      <c r="FXH34" s="213"/>
      <c r="FXI34" s="213"/>
      <c r="FXJ34" s="213"/>
      <c r="FXK34" s="213"/>
      <c r="FXL34" s="213"/>
      <c r="FXM34" s="213"/>
      <c r="FXN34" s="213"/>
      <c r="FXO34" s="213"/>
      <c r="FXP34" s="213"/>
      <c r="FXQ34" s="213"/>
      <c r="FXR34" s="213"/>
      <c r="FXS34" s="213"/>
      <c r="FXT34" s="213"/>
      <c r="FXU34" s="213"/>
      <c r="FXV34" s="213"/>
      <c r="FXW34" s="213"/>
      <c r="FXX34" s="213"/>
      <c r="FXY34" s="213"/>
      <c r="FXZ34" s="213"/>
      <c r="FYA34" s="213"/>
      <c r="FYB34" s="213"/>
      <c r="FYC34" s="213"/>
      <c r="FYD34" s="213"/>
      <c r="FYE34" s="213"/>
      <c r="FYF34" s="213"/>
      <c r="FYG34" s="213"/>
      <c r="FYH34" s="213"/>
      <c r="FYI34" s="213"/>
      <c r="FYJ34" s="213"/>
      <c r="FYK34" s="213"/>
      <c r="FYL34" s="213"/>
      <c r="FYM34" s="213"/>
      <c r="FYN34" s="213"/>
      <c r="FYO34" s="213"/>
      <c r="FYP34" s="213"/>
      <c r="FYQ34" s="213"/>
      <c r="FYR34" s="213"/>
      <c r="FYS34" s="213"/>
      <c r="FYT34" s="213"/>
      <c r="FYU34" s="213"/>
      <c r="FYV34" s="213"/>
      <c r="FYW34" s="213"/>
      <c r="FYX34" s="213"/>
      <c r="FYY34" s="213"/>
      <c r="FYZ34" s="213"/>
      <c r="FZA34" s="213"/>
      <c r="FZB34" s="213"/>
      <c r="FZC34" s="213"/>
      <c r="FZD34" s="213"/>
      <c r="FZE34" s="213"/>
      <c r="FZF34" s="213"/>
      <c r="FZG34" s="213"/>
      <c r="FZH34" s="213"/>
      <c r="FZI34" s="213"/>
      <c r="FZJ34" s="213"/>
      <c r="FZK34" s="213"/>
      <c r="FZL34" s="213"/>
      <c r="FZM34" s="213"/>
      <c r="FZN34" s="213"/>
      <c r="FZO34" s="213"/>
      <c r="FZP34" s="213"/>
      <c r="FZQ34" s="213"/>
      <c r="FZR34" s="213"/>
      <c r="FZS34" s="213"/>
      <c r="FZT34" s="213"/>
      <c r="FZU34" s="213"/>
      <c r="FZV34" s="213"/>
      <c r="FZW34" s="213"/>
      <c r="FZX34" s="213"/>
      <c r="FZY34" s="213"/>
      <c r="FZZ34" s="213"/>
      <c r="GAA34" s="213"/>
      <c r="GAB34" s="213"/>
      <c r="GAC34" s="213"/>
      <c r="GAD34" s="213"/>
      <c r="GAE34" s="213"/>
      <c r="GAF34" s="213"/>
      <c r="GAG34" s="213"/>
      <c r="GAH34" s="213"/>
      <c r="GAI34" s="213"/>
      <c r="GAJ34" s="213"/>
      <c r="GAK34" s="213"/>
      <c r="GAL34" s="213"/>
      <c r="GAM34" s="213"/>
      <c r="GAN34" s="213"/>
      <c r="GAO34" s="213"/>
      <c r="GAP34" s="213"/>
      <c r="GAQ34" s="213"/>
      <c r="GAR34" s="213"/>
      <c r="GAS34" s="213"/>
      <c r="GAT34" s="213"/>
      <c r="GAU34" s="213"/>
      <c r="GAV34" s="213"/>
      <c r="GAW34" s="213"/>
      <c r="GAX34" s="213"/>
      <c r="GAY34" s="213"/>
      <c r="GAZ34" s="213"/>
      <c r="GBA34" s="213"/>
      <c r="GBB34" s="213"/>
      <c r="GBC34" s="213"/>
      <c r="GBD34" s="213"/>
      <c r="GBE34" s="213"/>
      <c r="GBF34" s="213"/>
      <c r="GBG34" s="213"/>
      <c r="GBH34" s="213"/>
      <c r="GBI34" s="213"/>
      <c r="GBJ34" s="213"/>
      <c r="GBK34" s="213"/>
      <c r="GBL34" s="213"/>
      <c r="GBM34" s="213"/>
      <c r="GBN34" s="213"/>
      <c r="GBO34" s="213"/>
      <c r="GBP34" s="213"/>
      <c r="GBQ34" s="213"/>
      <c r="GBR34" s="213"/>
      <c r="GBS34" s="213"/>
      <c r="GBT34" s="213"/>
      <c r="GBU34" s="213"/>
      <c r="GBV34" s="213"/>
      <c r="GBW34" s="213"/>
      <c r="GBX34" s="213"/>
      <c r="GBY34" s="213"/>
      <c r="GBZ34" s="213"/>
      <c r="GCA34" s="213"/>
      <c r="GCB34" s="213"/>
      <c r="GCC34" s="213"/>
      <c r="GCD34" s="213"/>
      <c r="GCE34" s="213"/>
      <c r="GCF34" s="213"/>
      <c r="GCG34" s="213"/>
      <c r="GCH34" s="213"/>
      <c r="GCI34" s="213"/>
      <c r="GCJ34" s="213"/>
      <c r="GCK34" s="213"/>
      <c r="GCL34" s="213"/>
      <c r="GCM34" s="213"/>
      <c r="GCN34" s="213"/>
      <c r="GCO34" s="213"/>
      <c r="GCP34" s="213"/>
      <c r="GCQ34" s="213"/>
      <c r="GCR34" s="213"/>
      <c r="GCS34" s="213"/>
      <c r="GCT34" s="213"/>
      <c r="GCU34" s="213"/>
      <c r="GCV34" s="213"/>
      <c r="GCW34" s="213"/>
      <c r="GCX34" s="213"/>
      <c r="GCY34" s="213"/>
      <c r="GCZ34" s="213"/>
      <c r="GDA34" s="213"/>
      <c r="GDB34" s="213"/>
      <c r="GDC34" s="213"/>
      <c r="GDD34" s="213"/>
      <c r="GDE34" s="213"/>
      <c r="GDF34" s="213"/>
      <c r="GDG34" s="213"/>
      <c r="GDH34" s="213"/>
      <c r="GDI34" s="213"/>
      <c r="GDJ34" s="213"/>
      <c r="GDK34" s="213"/>
      <c r="GDL34" s="213"/>
      <c r="GDM34" s="213"/>
      <c r="GDN34" s="213"/>
      <c r="GDO34" s="213"/>
      <c r="GDP34" s="213"/>
      <c r="GDQ34" s="213"/>
      <c r="GDR34" s="213"/>
      <c r="GDS34" s="213"/>
      <c r="GDT34" s="213"/>
      <c r="GDU34" s="213"/>
      <c r="GDV34" s="213"/>
      <c r="GDW34" s="213"/>
      <c r="GDX34" s="213"/>
      <c r="GDY34" s="213"/>
      <c r="GDZ34" s="213"/>
      <c r="GEA34" s="213"/>
      <c r="GEB34" s="213"/>
      <c r="GEC34" s="213"/>
      <c r="GED34" s="213"/>
      <c r="GEE34" s="213"/>
      <c r="GEF34" s="213"/>
      <c r="GEG34" s="213"/>
      <c r="GEH34" s="213"/>
      <c r="GEI34" s="213"/>
      <c r="GEJ34" s="213"/>
      <c r="GEK34" s="213"/>
      <c r="GEL34" s="213"/>
      <c r="GEM34" s="213"/>
      <c r="GEN34" s="213"/>
      <c r="GEO34" s="213"/>
      <c r="GEP34" s="213"/>
      <c r="GEQ34" s="213"/>
      <c r="GER34" s="213"/>
      <c r="GES34" s="213"/>
      <c r="GET34" s="213"/>
      <c r="GEU34" s="213"/>
      <c r="GEV34" s="213"/>
      <c r="GEW34" s="213"/>
      <c r="GEX34" s="213"/>
      <c r="GEY34" s="213"/>
      <c r="GEZ34" s="213"/>
      <c r="GFA34" s="213"/>
      <c r="GFB34" s="213"/>
      <c r="GFC34" s="213"/>
      <c r="GFD34" s="213"/>
      <c r="GFE34" s="213"/>
      <c r="GFF34" s="213"/>
      <c r="GFG34" s="213"/>
      <c r="GFH34" s="213"/>
      <c r="GFI34" s="213"/>
      <c r="GFJ34" s="213"/>
      <c r="GFK34" s="213"/>
      <c r="GFL34" s="213"/>
      <c r="GFM34" s="213"/>
      <c r="GFN34" s="213"/>
      <c r="GFO34" s="213"/>
      <c r="GFP34" s="213"/>
      <c r="GFQ34" s="213"/>
      <c r="GFR34" s="213"/>
      <c r="GFS34" s="213"/>
      <c r="GFT34" s="213"/>
      <c r="GFU34" s="213"/>
      <c r="GFV34" s="213"/>
      <c r="GFW34" s="213"/>
      <c r="GFX34" s="213"/>
      <c r="GFY34" s="213"/>
      <c r="GFZ34" s="213"/>
      <c r="GGA34" s="213"/>
      <c r="GGB34" s="213"/>
      <c r="GGC34" s="213"/>
      <c r="GGD34" s="213"/>
      <c r="GGE34" s="213"/>
      <c r="GGF34" s="213"/>
      <c r="GGG34" s="213"/>
      <c r="GGH34" s="213"/>
      <c r="GGI34" s="213"/>
      <c r="GGJ34" s="213"/>
      <c r="GGK34" s="213"/>
      <c r="GGL34" s="213"/>
      <c r="GGM34" s="213"/>
      <c r="GGN34" s="213"/>
      <c r="GGO34" s="213"/>
      <c r="GGP34" s="213"/>
      <c r="GGQ34" s="213"/>
      <c r="GGR34" s="213"/>
      <c r="GGS34" s="213"/>
      <c r="GGT34" s="213"/>
      <c r="GGU34" s="213"/>
      <c r="GGV34" s="213"/>
      <c r="GGW34" s="213"/>
      <c r="GGX34" s="213"/>
      <c r="GGY34" s="213"/>
      <c r="GGZ34" s="213"/>
      <c r="GHA34" s="213"/>
      <c r="GHB34" s="213"/>
      <c r="GHC34" s="213"/>
      <c r="GHD34" s="213"/>
      <c r="GHE34" s="213"/>
      <c r="GHF34" s="213"/>
      <c r="GHG34" s="213"/>
      <c r="GHH34" s="213"/>
      <c r="GHI34" s="213"/>
      <c r="GHJ34" s="213"/>
      <c r="GHK34" s="213"/>
      <c r="GHL34" s="213"/>
      <c r="GHM34" s="213"/>
      <c r="GHN34" s="213"/>
      <c r="GHO34" s="213"/>
      <c r="GHP34" s="213"/>
      <c r="GHQ34" s="213"/>
      <c r="GHR34" s="213"/>
      <c r="GHS34" s="213"/>
      <c r="GHT34" s="213"/>
      <c r="GHU34" s="213"/>
      <c r="GHV34" s="213"/>
      <c r="GHW34" s="213"/>
      <c r="GHX34" s="213"/>
      <c r="GHY34" s="213"/>
      <c r="GHZ34" s="213"/>
      <c r="GIA34" s="213"/>
      <c r="GIB34" s="213"/>
      <c r="GIC34" s="213"/>
      <c r="GID34" s="213"/>
      <c r="GIE34" s="213"/>
      <c r="GIF34" s="213"/>
      <c r="GIG34" s="213"/>
      <c r="GIH34" s="213"/>
      <c r="GII34" s="213"/>
      <c r="GIJ34" s="213"/>
      <c r="GIK34" s="213"/>
      <c r="GIL34" s="213"/>
      <c r="GIM34" s="213"/>
      <c r="GIN34" s="213"/>
      <c r="GIO34" s="213"/>
      <c r="GIP34" s="213"/>
      <c r="GIQ34" s="213"/>
      <c r="GIR34" s="213"/>
      <c r="GIS34" s="213"/>
      <c r="GIT34" s="213"/>
      <c r="GIU34" s="213"/>
      <c r="GIV34" s="213"/>
      <c r="GIW34" s="213"/>
      <c r="GIX34" s="213"/>
      <c r="GIY34" s="213"/>
      <c r="GIZ34" s="213"/>
      <c r="GJA34" s="213"/>
      <c r="GJB34" s="213"/>
      <c r="GJC34" s="213"/>
      <c r="GJD34" s="213"/>
      <c r="GJE34" s="213"/>
      <c r="GJF34" s="213"/>
      <c r="GJG34" s="213"/>
      <c r="GJH34" s="213"/>
      <c r="GJI34" s="213"/>
      <c r="GJJ34" s="213"/>
      <c r="GJK34" s="213"/>
      <c r="GJL34" s="213"/>
      <c r="GJM34" s="213"/>
      <c r="GJN34" s="213"/>
      <c r="GJO34" s="213"/>
      <c r="GJP34" s="213"/>
      <c r="GJQ34" s="213"/>
      <c r="GJR34" s="213"/>
      <c r="GJS34" s="213"/>
      <c r="GJT34" s="213"/>
      <c r="GJU34" s="213"/>
      <c r="GJV34" s="213"/>
      <c r="GJW34" s="213"/>
      <c r="GJX34" s="213"/>
      <c r="GJY34" s="213"/>
      <c r="GJZ34" s="213"/>
      <c r="GKA34" s="213"/>
      <c r="GKB34" s="213"/>
      <c r="GKC34" s="213"/>
      <c r="GKD34" s="213"/>
      <c r="GKE34" s="213"/>
      <c r="GKF34" s="213"/>
      <c r="GKG34" s="213"/>
      <c r="GKH34" s="213"/>
      <c r="GKI34" s="213"/>
      <c r="GKJ34" s="213"/>
      <c r="GKK34" s="213"/>
      <c r="GKL34" s="213"/>
      <c r="GKM34" s="213"/>
      <c r="GKN34" s="213"/>
      <c r="GKO34" s="213"/>
      <c r="GKP34" s="213"/>
      <c r="GKQ34" s="213"/>
      <c r="GKR34" s="213"/>
      <c r="GKS34" s="213"/>
      <c r="GKT34" s="213"/>
      <c r="GKU34" s="213"/>
      <c r="GKV34" s="213"/>
      <c r="GKW34" s="213"/>
      <c r="GKX34" s="213"/>
      <c r="GKY34" s="213"/>
      <c r="GKZ34" s="213"/>
      <c r="GLA34" s="213"/>
      <c r="GLB34" s="213"/>
      <c r="GLC34" s="213"/>
      <c r="GLD34" s="213"/>
      <c r="GLE34" s="213"/>
      <c r="GLF34" s="213"/>
      <c r="GLG34" s="213"/>
      <c r="GLH34" s="213"/>
      <c r="GLI34" s="213"/>
      <c r="GLJ34" s="213"/>
      <c r="GLK34" s="213"/>
      <c r="GLL34" s="213"/>
      <c r="GLM34" s="213"/>
      <c r="GLN34" s="213"/>
      <c r="GLO34" s="213"/>
      <c r="GLP34" s="213"/>
      <c r="GLQ34" s="213"/>
      <c r="GLR34" s="213"/>
      <c r="GLS34" s="213"/>
      <c r="GLT34" s="213"/>
      <c r="GLU34" s="213"/>
      <c r="GLV34" s="213"/>
      <c r="GLW34" s="213"/>
      <c r="GLX34" s="213"/>
      <c r="GLY34" s="213"/>
      <c r="GLZ34" s="213"/>
      <c r="GMA34" s="213"/>
      <c r="GMB34" s="213"/>
      <c r="GMC34" s="213"/>
      <c r="GMD34" s="213"/>
      <c r="GME34" s="213"/>
      <c r="GMF34" s="213"/>
      <c r="GMG34" s="213"/>
      <c r="GMH34" s="213"/>
      <c r="GMI34" s="213"/>
      <c r="GMJ34" s="213"/>
      <c r="GMK34" s="213"/>
      <c r="GML34" s="213"/>
      <c r="GMM34" s="213"/>
      <c r="GMN34" s="213"/>
      <c r="GMO34" s="213"/>
      <c r="GMP34" s="213"/>
      <c r="GMQ34" s="213"/>
      <c r="GMR34" s="213"/>
      <c r="GMS34" s="213"/>
      <c r="GMT34" s="213"/>
      <c r="GMU34" s="213"/>
      <c r="GMV34" s="213"/>
      <c r="GMW34" s="213"/>
      <c r="GMX34" s="213"/>
      <c r="GMY34" s="213"/>
      <c r="GMZ34" s="213"/>
      <c r="GNA34" s="213"/>
      <c r="GNB34" s="213"/>
      <c r="GNC34" s="213"/>
      <c r="GND34" s="213"/>
      <c r="GNE34" s="213"/>
      <c r="GNF34" s="213"/>
      <c r="GNG34" s="213"/>
      <c r="GNH34" s="213"/>
      <c r="GNI34" s="213"/>
      <c r="GNJ34" s="213"/>
      <c r="GNK34" s="213"/>
      <c r="GNL34" s="213"/>
      <c r="GNM34" s="213"/>
      <c r="GNN34" s="213"/>
      <c r="GNO34" s="213"/>
      <c r="GNP34" s="213"/>
      <c r="GNQ34" s="213"/>
      <c r="GNR34" s="213"/>
      <c r="GNS34" s="213"/>
      <c r="GNT34" s="213"/>
      <c r="GNU34" s="213"/>
      <c r="GNV34" s="213"/>
      <c r="GNW34" s="213"/>
      <c r="GNX34" s="213"/>
      <c r="GNY34" s="213"/>
      <c r="GNZ34" s="213"/>
      <c r="GOA34" s="213"/>
      <c r="GOB34" s="213"/>
      <c r="GOC34" s="213"/>
      <c r="GOD34" s="213"/>
      <c r="GOE34" s="213"/>
      <c r="GOF34" s="213"/>
      <c r="GOG34" s="213"/>
      <c r="GOH34" s="213"/>
      <c r="GOI34" s="213"/>
      <c r="GOJ34" s="213"/>
      <c r="GOK34" s="213"/>
      <c r="GOL34" s="213"/>
      <c r="GOM34" s="213"/>
      <c r="GON34" s="213"/>
      <c r="GOO34" s="213"/>
      <c r="GOP34" s="213"/>
      <c r="GOQ34" s="213"/>
      <c r="GOR34" s="213"/>
      <c r="GOS34" s="213"/>
      <c r="GOT34" s="213"/>
      <c r="GOU34" s="213"/>
      <c r="GOV34" s="213"/>
      <c r="GOW34" s="213"/>
      <c r="GOX34" s="213"/>
      <c r="GOY34" s="213"/>
      <c r="GOZ34" s="213"/>
      <c r="GPA34" s="213"/>
      <c r="GPB34" s="213"/>
      <c r="GPC34" s="213"/>
      <c r="GPD34" s="213"/>
      <c r="GPE34" s="213"/>
      <c r="GPF34" s="213"/>
      <c r="GPG34" s="213"/>
      <c r="GPH34" s="213"/>
      <c r="GPI34" s="213"/>
      <c r="GPJ34" s="213"/>
      <c r="GPK34" s="213"/>
      <c r="GPL34" s="213"/>
      <c r="GPM34" s="213"/>
      <c r="GPN34" s="213"/>
      <c r="GPO34" s="213"/>
      <c r="GPP34" s="213"/>
      <c r="GPQ34" s="213"/>
      <c r="GPR34" s="213"/>
      <c r="GPS34" s="213"/>
      <c r="GPT34" s="213"/>
      <c r="GPU34" s="213"/>
      <c r="GPV34" s="213"/>
      <c r="GPW34" s="213"/>
      <c r="GPX34" s="213"/>
      <c r="GPY34" s="213"/>
      <c r="GPZ34" s="213"/>
      <c r="GQA34" s="213"/>
      <c r="GQB34" s="213"/>
      <c r="GQC34" s="213"/>
      <c r="GQD34" s="213"/>
      <c r="GQE34" s="213"/>
      <c r="GQF34" s="213"/>
      <c r="GQG34" s="213"/>
      <c r="GQH34" s="213"/>
      <c r="GQI34" s="213"/>
      <c r="GQJ34" s="213"/>
      <c r="GQK34" s="213"/>
      <c r="GQL34" s="213"/>
      <c r="GQM34" s="213"/>
      <c r="GQN34" s="213"/>
      <c r="GQO34" s="213"/>
      <c r="GQP34" s="213"/>
      <c r="GQQ34" s="213"/>
      <c r="GQR34" s="213"/>
      <c r="GQS34" s="213"/>
      <c r="GQT34" s="213"/>
      <c r="GQU34" s="213"/>
      <c r="GQV34" s="213"/>
      <c r="GQW34" s="213"/>
      <c r="GQX34" s="213"/>
      <c r="GQY34" s="213"/>
      <c r="GQZ34" s="213"/>
      <c r="GRA34" s="213"/>
      <c r="GRB34" s="213"/>
      <c r="GRC34" s="213"/>
      <c r="GRD34" s="213"/>
      <c r="GRE34" s="213"/>
      <c r="GRF34" s="213"/>
      <c r="GRG34" s="213"/>
      <c r="GRH34" s="213"/>
      <c r="GRI34" s="213"/>
      <c r="GRJ34" s="213"/>
      <c r="GRK34" s="213"/>
      <c r="GRL34" s="213"/>
      <c r="GRM34" s="213"/>
      <c r="GRN34" s="213"/>
      <c r="GRO34" s="213"/>
      <c r="GRP34" s="213"/>
      <c r="GRQ34" s="213"/>
      <c r="GRR34" s="213"/>
      <c r="GRS34" s="213"/>
      <c r="GRT34" s="213"/>
      <c r="GRU34" s="213"/>
      <c r="GRV34" s="213"/>
      <c r="GRW34" s="213"/>
      <c r="GRX34" s="213"/>
      <c r="GRY34" s="213"/>
      <c r="GRZ34" s="213"/>
      <c r="GSA34" s="213"/>
      <c r="GSB34" s="213"/>
      <c r="GSC34" s="213"/>
      <c r="GSD34" s="213"/>
      <c r="GSE34" s="213"/>
      <c r="GSF34" s="213"/>
      <c r="GSG34" s="213"/>
      <c r="GSH34" s="213"/>
      <c r="GSI34" s="213"/>
      <c r="GSJ34" s="213"/>
      <c r="GSK34" s="213"/>
      <c r="GSL34" s="213"/>
      <c r="GSM34" s="213"/>
      <c r="GSN34" s="213"/>
      <c r="GSO34" s="213"/>
      <c r="GSP34" s="213"/>
      <c r="GSQ34" s="213"/>
      <c r="GSR34" s="213"/>
      <c r="GSS34" s="213"/>
      <c r="GST34" s="213"/>
      <c r="GSU34" s="213"/>
      <c r="GSV34" s="213"/>
      <c r="GSW34" s="213"/>
      <c r="GSX34" s="213"/>
      <c r="GSY34" s="213"/>
      <c r="GSZ34" s="213"/>
      <c r="GTA34" s="213"/>
      <c r="GTB34" s="213"/>
      <c r="GTC34" s="213"/>
      <c r="GTD34" s="213"/>
      <c r="GTE34" s="213"/>
      <c r="GTF34" s="213"/>
      <c r="GTG34" s="213"/>
      <c r="GTH34" s="213"/>
      <c r="GTI34" s="213"/>
      <c r="GTJ34" s="213"/>
      <c r="GTK34" s="213"/>
      <c r="GTL34" s="213"/>
      <c r="GTM34" s="213"/>
      <c r="GTN34" s="213"/>
      <c r="GTO34" s="213"/>
      <c r="GTP34" s="213"/>
      <c r="GTQ34" s="213"/>
      <c r="GTR34" s="213"/>
      <c r="GTS34" s="213"/>
      <c r="GTT34" s="213"/>
      <c r="GTU34" s="213"/>
      <c r="GTV34" s="213"/>
      <c r="GTW34" s="213"/>
      <c r="GTX34" s="213"/>
      <c r="GTY34" s="213"/>
      <c r="GTZ34" s="213"/>
      <c r="GUA34" s="213"/>
      <c r="GUB34" s="213"/>
      <c r="GUC34" s="213"/>
      <c r="GUD34" s="213"/>
      <c r="GUE34" s="213"/>
      <c r="GUF34" s="213"/>
      <c r="GUG34" s="213"/>
      <c r="GUH34" s="213"/>
      <c r="GUI34" s="213"/>
      <c r="GUJ34" s="213"/>
      <c r="GUK34" s="213"/>
      <c r="GUL34" s="213"/>
      <c r="GUM34" s="213"/>
      <c r="GUN34" s="213"/>
      <c r="GUO34" s="213"/>
      <c r="GUP34" s="213"/>
      <c r="GUQ34" s="213"/>
      <c r="GUR34" s="213"/>
      <c r="GUS34" s="213"/>
      <c r="GUT34" s="213"/>
      <c r="GUU34" s="213"/>
      <c r="GUV34" s="213"/>
      <c r="GUW34" s="213"/>
      <c r="GUX34" s="213"/>
      <c r="GUY34" s="213"/>
      <c r="GUZ34" s="213"/>
      <c r="GVA34" s="213"/>
      <c r="GVB34" s="213"/>
      <c r="GVC34" s="213"/>
      <c r="GVD34" s="213"/>
      <c r="GVE34" s="213"/>
      <c r="GVF34" s="213"/>
      <c r="GVG34" s="213"/>
      <c r="GVH34" s="213"/>
      <c r="GVI34" s="213"/>
      <c r="GVJ34" s="213"/>
      <c r="GVK34" s="213"/>
      <c r="GVL34" s="213"/>
      <c r="GVM34" s="213"/>
      <c r="GVN34" s="213"/>
      <c r="GVO34" s="213"/>
      <c r="GVP34" s="213"/>
      <c r="GVQ34" s="213"/>
      <c r="GVR34" s="213"/>
      <c r="GVS34" s="213"/>
      <c r="GVT34" s="213"/>
      <c r="GVU34" s="213"/>
      <c r="GVV34" s="213"/>
      <c r="GVW34" s="213"/>
      <c r="GVX34" s="213"/>
      <c r="GVY34" s="213"/>
      <c r="GVZ34" s="213"/>
      <c r="GWA34" s="213"/>
      <c r="GWB34" s="213"/>
      <c r="GWC34" s="213"/>
      <c r="GWD34" s="213"/>
      <c r="GWE34" s="213"/>
      <c r="GWF34" s="213"/>
      <c r="GWG34" s="213"/>
      <c r="GWH34" s="213"/>
      <c r="GWI34" s="213"/>
      <c r="GWJ34" s="213"/>
      <c r="GWK34" s="213"/>
      <c r="GWL34" s="213"/>
      <c r="GWM34" s="213"/>
      <c r="GWN34" s="213"/>
      <c r="GWO34" s="213"/>
      <c r="GWP34" s="213"/>
      <c r="GWQ34" s="213"/>
      <c r="GWR34" s="213"/>
      <c r="GWS34" s="213"/>
      <c r="GWT34" s="213"/>
      <c r="GWU34" s="213"/>
      <c r="GWV34" s="213"/>
      <c r="GWW34" s="213"/>
      <c r="GWX34" s="213"/>
      <c r="GWY34" s="213"/>
      <c r="GWZ34" s="213"/>
      <c r="GXA34" s="213"/>
      <c r="GXB34" s="213"/>
      <c r="GXC34" s="213"/>
      <c r="GXD34" s="213"/>
      <c r="GXE34" s="213"/>
      <c r="GXF34" s="213"/>
      <c r="GXG34" s="213"/>
      <c r="GXH34" s="213"/>
      <c r="GXI34" s="213"/>
      <c r="GXJ34" s="213"/>
      <c r="GXK34" s="213"/>
      <c r="GXL34" s="213"/>
      <c r="GXM34" s="213"/>
      <c r="GXN34" s="213"/>
      <c r="GXO34" s="213"/>
      <c r="GXP34" s="213"/>
      <c r="GXQ34" s="213"/>
      <c r="GXR34" s="213"/>
      <c r="GXS34" s="213"/>
      <c r="GXT34" s="213"/>
      <c r="GXU34" s="213"/>
      <c r="GXV34" s="213"/>
      <c r="GXW34" s="213"/>
      <c r="GXX34" s="213"/>
      <c r="GXY34" s="213"/>
      <c r="GXZ34" s="213"/>
      <c r="GYA34" s="213"/>
      <c r="GYB34" s="213"/>
      <c r="GYC34" s="213"/>
      <c r="GYD34" s="213"/>
      <c r="GYE34" s="213"/>
      <c r="GYF34" s="213"/>
      <c r="GYG34" s="213"/>
      <c r="GYH34" s="213"/>
      <c r="GYI34" s="213"/>
      <c r="GYJ34" s="213"/>
      <c r="GYK34" s="213"/>
      <c r="GYL34" s="213"/>
      <c r="GYM34" s="213"/>
      <c r="GYN34" s="213"/>
      <c r="GYO34" s="213"/>
      <c r="GYP34" s="213"/>
      <c r="GYQ34" s="213"/>
      <c r="GYR34" s="213"/>
      <c r="GYS34" s="213"/>
      <c r="GYT34" s="213"/>
      <c r="GYU34" s="213"/>
      <c r="GYV34" s="213"/>
      <c r="GYW34" s="213"/>
      <c r="GYX34" s="213"/>
      <c r="GYY34" s="213"/>
      <c r="GYZ34" s="213"/>
      <c r="GZA34" s="213"/>
      <c r="GZB34" s="213"/>
      <c r="GZC34" s="213"/>
      <c r="GZD34" s="213"/>
      <c r="GZE34" s="213"/>
      <c r="GZF34" s="213"/>
      <c r="GZG34" s="213"/>
      <c r="GZH34" s="213"/>
      <c r="GZI34" s="213"/>
      <c r="GZJ34" s="213"/>
      <c r="GZK34" s="213"/>
      <c r="GZL34" s="213"/>
      <c r="GZM34" s="213"/>
      <c r="GZN34" s="213"/>
      <c r="GZO34" s="213"/>
      <c r="GZP34" s="213"/>
      <c r="GZQ34" s="213"/>
      <c r="GZR34" s="213"/>
      <c r="GZS34" s="213"/>
      <c r="GZT34" s="213"/>
      <c r="GZU34" s="213"/>
      <c r="GZV34" s="213"/>
      <c r="GZW34" s="213"/>
      <c r="GZX34" s="213"/>
      <c r="GZY34" s="213"/>
      <c r="GZZ34" s="213"/>
      <c r="HAA34" s="213"/>
      <c r="HAB34" s="213"/>
      <c r="HAC34" s="213"/>
      <c r="HAD34" s="213"/>
      <c r="HAE34" s="213"/>
      <c r="HAF34" s="213"/>
      <c r="HAG34" s="213"/>
      <c r="HAH34" s="213"/>
      <c r="HAI34" s="213"/>
      <c r="HAJ34" s="213"/>
      <c r="HAK34" s="213"/>
      <c r="HAL34" s="213"/>
      <c r="HAM34" s="213"/>
      <c r="HAN34" s="213"/>
      <c r="HAO34" s="213"/>
      <c r="HAP34" s="213"/>
      <c r="HAQ34" s="213"/>
      <c r="HAR34" s="213"/>
      <c r="HAS34" s="213"/>
      <c r="HAT34" s="213"/>
      <c r="HAU34" s="213"/>
      <c r="HAV34" s="213"/>
      <c r="HAW34" s="213"/>
      <c r="HAX34" s="213"/>
      <c r="HAY34" s="213"/>
      <c r="HAZ34" s="213"/>
      <c r="HBA34" s="213"/>
      <c r="HBB34" s="213"/>
      <c r="HBC34" s="213"/>
      <c r="HBD34" s="213"/>
      <c r="HBE34" s="213"/>
      <c r="HBF34" s="213"/>
      <c r="HBG34" s="213"/>
      <c r="HBH34" s="213"/>
      <c r="HBI34" s="213"/>
      <c r="HBJ34" s="213"/>
      <c r="HBK34" s="213"/>
      <c r="HBL34" s="213"/>
      <c r="HBM34" s="213"/>
      <c r="HBN34" s="213"/>
      <c r="HBO34" s="213"/>
      <c r="HBP34" s="213"/>
      <c r="HBQ34" s="213"/>
      <c r="HBR34" s="213"/>
      <c r="HBS34" s="213"/>
      <c r="HBT34" s="213"/>
      <c r="HBU34" s="213"/>
      <c r="HBV34" s="213"/>
      <c r="HBW34" s="213"/>
      <c r="HBX34" s="213"/>
      <c r="HBY34" s="213"/>
      <c r="HBZ34" s="213"/>
      <c r="HCA34" s="213"/>
      <c r="HCB34" s="213"/>
      <c r="HCC34" s="213"/>
      <c r="HCD34" s="213"/>
      <c r="HCE34" s="213"/>
      <c r="HCF34" s="213"/>
      <c r="HCG34" s="213"/>
      <c r="HCH34" s="213"/>
      <c r="HCI34" s="213"/>
      <c r="HCJ34" s="213"/>
      <c r="HCK34" s="213"/>
      <c r="HCL34" s="213"/>
      <c r="HCM34" s="213"/>
      <c r="HCN34" s="213"/>
      <c r="HCO34" s="213"/>
      <c r="HCP34" s="213"/>
      <c r="HCQ34" s="213"/>
      <c r="HCR34" s="213"/>
      <c r="HCS34" s="213"/>
      <c r="HCT34" s="213"/>
      <c r="HCU34" s="213"/>
      <c r="HCV34" s="213"/>
      <c r="HCW34" s="213"/>
      <c r="HCX34" s="213"/>
      <c r="HCY34" s="213"/>
      <c r="HCZ34" s="213"/>
      <c r="HDA34" s="213"/>
      <c r="HDB34" s="213"/>
      <c r="HDC34" s="213"/>
      <c r="HDD34" s="213"/>
      <c r="HDE34" s="213"/>
      <c r="HDF34" s="213"/>
      <c r="HDG34" s="213"/>
      <c r="HDH34" s="213"/>
      <c r="HDI34" s="213"/>
      <c r="HDJ34" s="213"/>
      <c r="HDK34" s="213"/>
      <c r="HDL34" s="213"/>
      <c r="HDM34" s="213"/>
      <c r="HDN34" s="213"/>
      <c r="HDO34" s="213"/>
      <c r="HDP34" s="213"/>
      <c r="HDQ34" s="213"/>
      <c r="HDR34" s="213"/>
      <c r="HDS34" s="213"/>
      <c r="HDT34" s="213"/>
      <c r="HDU34" s="213"/>
      <c r="HDV34" s="213"/>
      <c r="HDW34" s="213"/>
      <c r="HDX34" s="213"/>
      <c r="HDY34" s="213"/>
      <c r="HDZ34" s="213"/>
      <c r="HEA34" s="213"/>
      <c r="HEB34" s="213"/>
      <c r="HEC34" s="213"/>
      <c r="HED34" s="213"/>
      <c r="HEE34" s="213"/>
      <c r="HEF34" s="213"/>
      <c r="HEG34" s="213"/>
      <c r="HEH34" s="213"/>
      <c r="HEI34" s="213"/>
      <c r="HEJ34" s="213"/>
      <c r="HEK34" s="213"/>
      <c r="HEL34" s="213"/>
      <c r="HEM34" s="213"/>
      <c r="HEN34" s="213"/>
      <c r="HEO34" s="213"/>
      <c r="HEP34" s="213"/>
      <c r="HEQ34" s="213"/>
      <c r="HER34" s="213"/>
      <c r="HES34" s="213"/>
      <c r="HET34" s="213"/>
      <c r="HEU34" s="213"/>
      <c r="HEV34" s="213"/>
      <c r="HEW34" s="213"/>
      <c r="HEX34" s="213"/>
      <c r="HEY34" s="213"/>
      <c r="HEZ34" s="213"/>
      <c r="HFA34" s="213"/>
      <c r="HFB34" s="213"/>
      <c r="HFC34" s="213"/>
      <c r="HFD34" s="213"/>
      <c r="HFE34" s="213"/>
      <c r="HFF34" s="213"/>
      <c r="HFG34" s="213"/>
      <c r="HFH34" s="213"/>
      <c r="HFI34" s="213"/>
      <c r="HFJ34" s="213"/>
      <c r="HFK34" s="213"/>
      <c r="HFL34" s="213"/>
      <c r="HFM34" s="213"/>
      <c r="HFN34" s="213"/>
      <c r="HFO34" s="213"/>
      <c r="HFP34" s="213"/>
      <c r="HFQ34" s="213"/>
      <c r="HFR34" s="213"/>
      <c r="HFS34" s="213"/>
      <c r="HFT34" s="213"/>
      <c r="HFU34" s="213"/>
      <c r="HFV34" s="213"/>
      <c r="HFW34" s="213"/>
      <c r="HFX34" s="213"/>
      <c r="HFY34" s="213"/>
      <c r="HFZ34" s="213"/>
      <c r="HGA34" s="213"/>
      <c r="HGB34" s="213"/>
      <c r="HGC34" s="213"/>
      <c r="HGD34" s="213"/>
      <c r="HGE34" s="213"/>
      <c r="HGF34" s="213"/>
      <c r="HGG34" s="213"/>
      <c r="HGH34" s="213"/>
      <c r="HGI34" s="213"/>
      <c r="HGJ34" s="213"/>
      <c r="HGK34" s="213"/>
      <c r="HGL34" s="213"/>
      <c r="HGM34" s="213"/>
      <c r="HGN34" s="213"/>
      <c r="HGO34" s="213"/>
      <c r="HGP34" s="213"/>
      <c r="HGQ34" s="213"/>
      <c r="HGR34" s="213"/>
      <c r="HGS34" s="213"/>
      <c r="HGT34" s="213"/>
      <c r="HGU34" s="213"/>
      <c r="HGV34" s="213"/>
      <c r="HGW34" s="213"/>
      <c r="HGX34" s="213"/>
      <c r="HGY34" s="213"/>
      <c r="HGZ34" s="213"/>
      <c r="HHA34" s="213"/>
      <c r="HHB34" s="213"/>
      <c r="HHC34" s="213"/>
      <c r="HHD34" s="213"/>
      <c r="HHE34" s="213"/>
      <c r="HHF34" s="213"/>
      <c r="HHG34" s="213"/>
      <c r="HHH34" s="213"/>
      <c r="HHI34" s="213"/>
      <c r="HHJ34" s="213"/>
      <c r="HHK34" s="213"/>
      <c r="HHL34" s="213"/>
      <c r="HHM34" s="213"/>
      <c r="HHN34" s="213"/>
      <c r="HHO34" s="213"/>
      <c r="HHP34" s="213"/>
      <c r="HHQ34" s="213"/>
      <c r="HHR34" s="213"/>
      <c r="HHS34" s="213"/>
      <c r="HHT34" s="213"/>
      <c r="HHU34" s="213"/>
      <c r="HHV34" s="213"/>
      <c r="HHW34" s="213"/>
      <c r="HHX34" s="213"/>
      <c r="HHY34" s="213"/>
      <c r="HHZ34" s="213"/>
      <c r="HIA34" s="213"/>
      <c r="HIB34" s="213"/>
      <c r="HIC34" s="213"/>
      <c r="HID34" s="213"/>
      <c r="HIE34" s="213"/>
      <c r="HIF34" s="213"/>
      <c r="HIG34" s="213"/>
      <c r="HIH34" s="213"/>
      <c r="HII34" s="213"/>
      <c r="HIJ34" s="213"/>
      <c r="HIK34" s="213"/>
      <c r="HIL34" s="213"/>
      <c r="HIM34" s="213"/>
      <c r="HIN34" s="213"/>
      <c r="HIO34" s="213"/>
      <c r="HIP34" s="213"/>
      <c r="HIQ34" s="213"/>
      <c r="HIR34" s="213"/>
      <c r="HIS34" s="213"/>
      <c r="HIT34" s="213"/>
      <c r="HIU34" s="213"/>
      <c r="HIV34" s="213"/>
      <c r="HIW34" s="213"/>
      <c r="HIX34" s="213"/>
      <c r="HIY34" s="213"/>
      <c r="HIZ34" s="213"/>
      <c r="HJA34" s="213"/>
      <c r="HJB34" s="213"/>
      <c r="HJC34" s="213"/>
      <c r="HJD34" s="213"/>
      <c r="HJE34" s="213"/>
      <c r="HJF34" s="213"/>
      <c r="HJG34" s="213"/>
      <c r="HJH34" s="213"/>
      <c r="HJI34" s="213"/>
      <c r="HJJ34" s="213"/>
      <c r="HJK34" s="213"/>
      <c r="HJL34" s="213"/>
      <c r="HJM34" s="213"/>
      <c r="HJN34" s="213"/>
      <c r="HJO34" s="213"/>
      <c r="HJP34" s="213"/>
      <c r="HJQ34" s="213"/>
      <c r="HJR34" s="213"/>
      <c r="HJS34" s="213"/>
      <c r="HJT34" s="213"/>
      <c r="HJU34" s="213"/>
      <c r="HJV34" s="213"/>
      <c r="HJW34" s="213"/>
      <c r="HJX34" s="213"/>
      <c r="HJY34" s="213"/>
      <c r="HJZ34" s="213"/>
      <c r="HKA34" s="213"/>
      <c r="HKB34" s="213"/>
      <c r="HKC34" s="213"/>
      <c r="HKD34" s="213"/>
      <c r="HKE34" s="213"/>
      <c r="HKF34" s="213"/>
      <c r="HKG34" s="213"/>
      <c r="HKH34" s="213"/>
      <c r="HKI34" s="213"/>
      <c r="HKJ34" s="213"/>
      <c r="HKK34" s="213"/>
      <c r="HKL34" s="213"/>
      <c r="HKM34" s="213"/>
      <c r="HKN34" s="213"/>
      <c r="HKO34" s="213"/>
      <c r="HKP34" s="213"/>
      <c r="HKQ34" s="213"/>
      <c r="HKR34" s="213"/>
      <c r="HKS34" s="213"/>
      <c r="HKT34" s="213"/>
      <c r="HKU34" s="213"/>
      <c r="HKV34" s="213"/>
      <c r="HKW34" s="213"/>
      <c r="HKX34" s="213"/>
      <c r="HKY34" s="213"/>
      <c r="HKZ34" s="213"/>
      <c r="HLA34" s="213"/>
      <c r="HLB34" s="213"/>
      <c r="HLC34" s="213"/>
      <c r="HLD34" s="213"/>
      <c r="HLE34" s="213"/>
      <c r="HLF34" s="213"/>
      <c r="HLG34" s="213"/>
      <c r="HLH34" s="213"/>
      <c r="HLI34" s="213"/>
      <c r="HLJ34" s="213"/>
      <c r="HLK34" s="213"/>
      <c r="HLL34" s="213"/>
      <c r="HLM34" s="213"/>
      <c r="HLN34" s="213"/>
      <c r="HLO34" s="213"/>
      <c r="HLP34" s="213"/>
      <c r="HLQ34" s="213"/>
      <c r="HLR34" s="213"/>
      <c r="HLS34" s="213"/>
      <c r="HLT34" s="213"/>
      <c r="HLU34" s="213"/>
      <c r="HLV34" s="213"/>
      <c r="HLW34" s="213"/>
      <c r="HLX34" s="213"/>
      <c r="HLY34" s="213"/>
      <c r="HLZ34" s="213"/>
      <c r="HMA34" s="213"/>
      <c r="HMB34" s="213"/>
      <c r="HMC34" s="213"/>
      <c r="HMD34" s="213"/>
      <c r="HME34" s="213"/>
      <c r="HMF34" s="213"/>
      <c r="HMG34" s="213"/>
      <c r="HMH34" s="213"/>
      <c r="HMI34" s="213"/>
      <c r="HMJ34" s="213"/>
      <c r="HMK34" s="213"/>
      <c r="HML34" s="213"/>
      <c r="HMM34" s="213"/>
      <c r="HMN34" s="213"/>
      <c r="HMO34" s="213"/>
      <c r="HMP34" s="213"/>
      <c r="HMQ34" s="213"/>
      <c r="HMR34" s="213"/>
      <c r="HMS34" s="213"/>
      <c r="HMT34" s="213"/>
      <c r="HMU34" s="213"/>
      <c r="HMV34" s="213"/>
      <c r="HMW34" s="213"/>
      <c r="HMX34" s="213"/>
      <c r="HMY34" s="213"/>
      <c r="HMZ34" s="213"/>
      <c r="HNA34" s="213"/>
      <c r="HNB34" s="213"/>
      <c r="HNC34" s="213"/>
      <c r="HND34" s="213"/>
      <c r="HNE34" s="213"/>
      <c r="HNF34" s="213"/>
      <c r="HNG34" s="213"/>
      <c r="HNH34" s="213"/>
      <c r="HNI34" s="213"/>
      <c r="HNJ34" s="213"/>
      <c r="HNK34" s="213"/>
      <c r="HNL34" s="213"/>
      <c r="HNM34" s="213"/>
      <c r="HNN34" s="213"/>
      <c r="HNO34" s="213"/>
      <c r="HNP34" s="213"/>
      <c r="HNQ34" s="213"/>
      <c r="HNR34" s="213"/>
      <c r="HNS34" s="213"/>
      <c r="HNT34" s="213"/>
      <c r="HNU34" s="213"/>
      <c r="HNV34" s="213"/>
      <c r="HNW34" s="213"/>
      <c r="HNX34" s="213"/>
      <c r="HNY34" s="213"/>
      <c r="HNZ34" s="213"/>
      <c r="HOA34" s="213"/>
      <c r="HOB34" s="213"/>
      <c r="HOC34" s="213"/>
      <c r="HOD34" s="213"/>
      <c r="HOE34" s="213"/>
      <c r="HOF34" s="213"/>
      <c r="HOG34" s="213"/>
      <c r="HOH34" s="213"/>
      <c r="HOI34" s="213"/>
      <c r="HOJ34" s="213"/>
      <c r="HOK34" s="213"/>
      <c r="HOL34" s="213"/>
      <c r="HOM34" s="213"/>
      <c r="HON34" s="213"/>
      <c r="HOO34" s="213"/>
      <c r="HOP34" s="213"/>
      <c r="HOQ34" s="213"/>
      <c r="HOR34" s="213"/>
      <c r="HOS34" s="213"/>
      <c r="HOT34" s="213"/>
      <c r="HOU34" s="213"/>
      <c r="HOV34" s="213"/>
      <c r="HOW34" s="213"/>
      <c r="HOX34" s="213"/>
      <c r="HOY34" s="213"/>
      <c r="HOZ34" s="213"/>
      <c r="HPA34" s="213"/>
      <c r="HPB34" s="213"/>
      <c r="HPC34" s="213"/>
      <c r="HPD34" s="213"/>
      <c r="HPE34" s="213"/>
      <c r="HPF34" s="213"/>
      <c r="HPG34" s="213"/>
      <c r="HPH34" s="213"/>
      <c r="HPI34" s="213"/>
      <c r="HPJ34" s="213"/>
      <c r="HPK34" s="213"/>
      <c r="HPL34" s="213"/>
      <c r="HPM34" s="213"/>
      <c r="HPN34" s="213"/>
      <c r="HPO34" s="213"/>
      <c r="HPP34" s="213"/>
      <c r="HPQ34" s="213"/>
      <c r="HPR34" s="213"/>
      <c r="HPS34" s="213"/>
      <c r="HPT34" s="213"/>
      <c r="HPU34" s="213"/>
      <c r="HPV34" s="213"/>
      <c r="HPW34" s="213"/>
      <c r="HPX34" s="213"/>
      <c r="HPY34" s="213"/>
      <c r="HPZ34" s="213"/>
      <c r="HQA34" s="213"/>
      <c r="HQB34" s="213"/>
      <c r="HQC34" s="213"/>
      <c r="HQD34" s="213"/>
      <c r="HQE34" s="213"/>
      <c r="HQF34" s="213"/>
      <c r="HQG34" s="213"/>
      <c r="HQH34" s="213"/>
      <c r="HQI34" s="213"/>
      <c r="HQJ34" s="213"/>
      <c r="HQK34" s="213"/>
      <c r="HQL34" s="213"/>
      <c r="HQM34" s="213"/>
      <c r="HQN34" s="213"/>
      <c r="HQO34" s="213"/>
      <c r="HQP34" s="213"/>
      <c r="HQQ34" s="213"/>
      <c r="HQR34" s="213"/>
      <c r="HQS34" s="213"/>
      <c r="HQT34" s="213"/>
      <c r="HQU34" s="213"/>
      <c r="HQV34" s="213"/>
      <c r="HQW34" s="213"/>
      <c r="HQX34" s="213"/>
      <c r="HQY34" s="213"/>
      <c r="HQZ34" s="213"/>
      <c r="HRA34" s="213"/>
      <c r="HRB34" s="213"/>
      <c r="HRC34" s="213"/>
      <c r="HRD34" s="213"/>
      <c r="HRE34" s="213"/>
      <c r="HRF34" s="213"/>
      <c r="HRG34" s="213"/>
      <c r="HRH34" s="213"/>
      <c r="HRI34" s="213"/>
      <c r="HRJ34" s="213"/>
      <c r="HRK34" s="213"/>
      <c r="HRL34" s="213"/>
      <c r="HRM34" s="213"/>
      <c r="HRN34" s="213"/>
      <c r="HRO34" s="213"/>
      <c r="HRP34" s="213"/>
      <c r="HRQ34" s="213"/>
      <c r="HRR34" s="213"/>
      <c r="HRS34" s="213"/>
      <c r="HRT34" s="213"/>
      <c r="HRU34" s="213"/>
      <c r="HRV34" s="213"/>
      <c r="HRW34" s="213"/>
      <c r="HRX34" s="213"/>
      <c r="HRY34" s="213"/>
      <c r="HRZ34" s="213"/>
      <c r="HSA34" s="213"/>
      <c r="HSB34" s="213"/>
      <c r="HSC34" s="213"/>
      <c r="HSD34" s="213"/>
      <c r="HSE34" s="213"/>
      <c r="HSF34" s="213"/>
      <c r="HSG34" s="213"/>
      <c r="HSH34" s="213"/>
      <c r="HSI34" s="213"/>
      <c r="HSJ34" s="213"/>
      <c r="HSK34" s="213"/>
      <c r="HSL34" s="213"/>
      <c r="HSM34" s="213"/>
      <c r="HSN34" s="213"/>
      <c r="HSO34" s="213"/>
      <c r="HSP34" s="213"/>
      <c r="HSQ34" s="213"/>
      <c r="HSR34" s="213"/>
      <c r="HSS34" s="213"/>
      <c r="HST34" s="213"/>
      <c r="HSU34" s="213"/>
      <c r="HSV34" s="213"/>
      <c r="HSW34" s="213"/>
      <c r="HSX34" s="213"/>
      <c r="HSY34" s="213"/>
      <c r="HSZ34" s="213"/>
      <c r="HTA34" s="213"/>
      <c r="HTB34" s="213"/>
      <c r="HTC34" s="213"/>
      <c r="HTD34" s="213"/>
      <c r="HTE34" s="213"/>
      <c r="HTF34" s="213"/>
      <c r="HTG34" s="213"/>
      <c r="HTH34" s="213"/>
      <c r="HTI34" s="213"/>
      <c r="HTJ34" s="213"/>
      <c r="HTK34" s="213"/>
      <c r="HTL34" s="213"/>
      <c r="HTM34" s="213"/>
      <c r="HTN34" s="213"/>
      <c r="HTO34" s="213"/>
      <c r="HTP34" s="213"/>
      <c r="HTQ34" s="213"/>
      <c r="HTR34" s="213"/>
      <c r="HTS34" s="213"/>
      <c r="HTT34" s="213"/>
      <c r="HTU34" s="213"/>
      <c r="HTV34" s="213"/>
      <c r="HTW34" s="213"/>
      <c r="HTX34" s="213"/>
      <c r="HTY34" s="213"/>
      <c r="HTZ34" s="213"/>
      <c r="HUA34" s="213"/>
      <c r="HUB34" s="213"/>
      <c r="HUC34" s="213"/>
      <c r="HUD34" s="213"/>
      <c r="HUE34" s="213"/>
      <c r="HUF34" s="213"/>
      <c r="HUG34" s="213"/>
      <c r="HUH34" s="213"/>
      <c r="HUI34" s="213"/>
      <c r="HUJ34" s="213"/>
      <c r="HUK34" s="213"/>
      <c r="HUL34" s="213"/>
      <c r="HUM34" s="213"/>
      <c r="HUN34" s="213"/>
      <c r="HUO34" s="213"/>
      <c r="HUP34" s="213"/>
      <c r="HUQ34" s="213"/>
      <c r="HUR34" s="213"/>
      <c r="HUS34" s="213"/>
      <c r="HUT34" s="213"/>
      <c r="HUU34" s="213"/>
      <c r="HUV34" s="213"/>
      <c r="HUW34" s="213"/>
      <c r="HUX34" s="213"/>
      <c r="HUY34" s="213"/>
      <c r="HUZ34" s="213"/>
      <c r="HVA34" s="213"/>
      <c r="HVB34" s="213"/>
      <c r="HVC34" s="213"/>
      <c r="HVD34" s="213"/>
      <c r="HVE34" s="213"/>
      <c r="HVF34" s="213"/>
      <c r="HVG34" s="213"/>
      <c r="HVH34" s="213"/>
      <c r="HVI34" s="213"/>
      <c r="HVJ34" s="213"/>
      <c r="HVK34" s="213"/>
      <c r="HVL34" s="213"/>
      <c r="HVM34" s="213"/>
      <c r="HVN34" s="213"/>
      <c r="HVO34" s="213"/>
      <c r="HVP34" s="213"/>
      <c r="HVQ34" s="213"/>
      <c r="HVR34" s="213"/>
      <c r="HVS34" s="213"/>
      <c r="HVT34" s="213"/>
      <c r="HVU34" s="213"/>
      <c r="HVV34" s="213"/>
      <c r="HVW34" s="213"/>
      <c r="HVX34" s="213"/>
      <c r="HVY34" s="213"/>
      <c r="HVZ34" s="213"/>
      <c r="HWA34" s="213"/>
      <c r="HWB34" s="213"/>
      <c r="HWC34" s="213"/>
      <c r="HWD34" s="213"/>
      <c r="HWE34" s="213"/>
      <c r="HWF34" s="213"/>
      <c r="HWG34" s="213"/>
      <c r="HWH34" s="213"/>
      <c r="HWI34" s="213"/>
      <c r="HWJ34" s="213"/>
      <c r="HWK34" s="213"/>
      <c r="HWL34" s="213"/>
      <c r="HWM34" s="213"/>
      <c r="HWN34" s="213"/>
      <c r="HWO34" s="213"/>
      <c r="HWP34" s="213"/>
      <c r="HWQ34" s="213"/>
      <c r="HWR34" s="213"/>
      <c r="HWS34" s="213"/>
      <c r="HWT34" s="213"/>
      <c r="HWU34" s="213"/>
      <c r="HWV34" s="213"/>
      <c r="HWW34" s="213"/>
      <c r="HWX34" s="213"/>
      <c r="HWY34" s="213"/>
      <c r="HWZ34" s="213"/>
      <c r="HXA34" s="213"/>
      <c r="HXB34" s="213"/>
      <c r="HXC34" s="213"/>
      <c r="HXD34" s="213"/>
      <c r="HXE34" s="213"/>
      <c r="HXF34" s="213"/>
      <c r="HXG34" s="213"/>
      <c r="HXH34" s="213"/>
      <c r="HXI34" s="213"/>
      <c r="HXJ34" s="213"/>
      <c r="HXK34" s="213"/>
      <c r="HXL34" s="213"/>
      <c r="HXM34" s="213"/>
      <c r="HXN34" s="213"/>
      <c r="HXO34" s="213"/>
      <c r="HXP34" s="213"/>
      <c r="HXQ34" s="213"/>
      <c r="HXR34" s="213"/>
      <c r="HXS34" s="213"/>
      <c r="HXT34" s="213"/>
      <c r="HXU34" s="213"/>
      <c r="HXV34" s="213"/>
      <c r="HXW34" s="213"/>
      <c r="HXX34" s="213"/>
      <c r="HXY34" s="213"/>
      <c r="HXZ34" s="213"/>
      <c r="HYA34" s="213"/>
      <c r="HYB34" s="213"/>
      <c r="HYC34" s="213"/>
      <c r="HYD34" s="213"/>
      <c r="HYE34" s="213"/>
      <c r="HYF34" s="213"/>
      <c r="HYG34" s="213"/>
      <c r="HYH34" s="213"/>
      <c r="HYI34" s="213"/>
      <c r="HYJ34" s="213"/>
      <c r="HYK34" s="213"/>
      <c r="HYL34" s="213"/>
      <c r="HYM34" s="213"/>
      <c r="HYN34" s="213"/>
      <c r="HYO34" s="213"/>
      <c r="HYP34" s="213"/>
      <c r="HYQ34" s="213"/>
      <c r="HYR34" s="213"/>
      <c r="HYS34" s="213"/>
      <c r="HYT34" s="213"/>
      <c r="HYU34" s="213"/>
      <c r="HYV34" s="213"/>
      <c r="HYW34" s="213"/>
      <c r="HYX34" s="213"/>
      <c r="HYY34" s="213"/>
      <c r="HYZ34" s="213"/>
      <c r="HZA34" s="213"/>
      <c r="HZB34" s="213"/>
      <c r="HZC34" s="213"/>
      <c r="HZD34" s="213"/>
      <c r="HZE34" s="213"/>
      <c r="HZF34" s="213"/>
      <c r="HZG34" s="213"/>
      <c r="HZH34" s="213"/>
      <c r="HZI34" s="213"/>
      <c r="HZJ34" s="213"/>
      <c r="HZK34" s="213"/>
      <c r="HZL34" s="213"/>
      <c r="HZM34" s="213"/>
      <c r="HZN34" s="213"/>
      <c r="HZO34" s="213"/>
      <c r="HZP34" s="213"/>
      <c r="HZQ34" s="213"/>
      <c r="HZR34" s="213"/>
      <c r="HZS34" s="213"/>
      <c r="HZT34" s="213"/>
      <c r="HZU34" s="213"/>
      <c r="HZV34" s="213"/>
      <c r="HZW34" s="213"/>
      <c r="HZX34" s="213"/>
      <c r="HZY34" s="213"/>
      <c r="HZZ34" s="213"/>
      <c r="IAA34" s="213"/>
      <c r="IAB34" s="213"/>
      <c r="IAC34" s="213"/>
      <c r="IAD34" s="213"/>
      <c r="IAE34" s="213"/>
      <c r="IAF34" s="213"/>
      <c r="IAG34" s="213"/>
      <c r="IAH34" s="213"/>
      <c r="IAI34" s="213"/>
      <c r="IAJ34" s="213"/>
      <c r="IAK34" s="213"/>
      <c r="IAL34" s="213"/>
      <c r="IAM34" s="213"/>
      <c r="IAN34" s="213"/>
      <c r="IAO34" s="213"/>
      <c r="IAP34" s="213"/>
      <c r="IAQ34" s="213"/>
      <c r="IAR34" s="213"/>
      <c r="IAS34" s="213"/>
      <c r="IAT34" s="213"/>
      <c r="IAU34" s="213"/>
      <c r="IAV34" s="213"/>
      <c r="IAW34" s="213"/>
      <c r="IAX34" s="213"/>
      <c r="IAY34" s="213"/>
      <c r="IAZ34" s="213"/>
      <c r="IBA34" s="213"/>
      <c r="IBB34" s="213"/>
      <c r="IBC34" s="213"/>
      <c r="IBD34" s="213"/>
      <c r="IBE34" s="213"/>
      <c r="IBF34" s="213"/>
      <c r="IBG34" s="213"/>
      <c r="IBH34" s="213"/>
      <c r="IBI34" s="213"/>
      <c r="IBJ34" s="213"/>
      <c r="IBK34" s="213"/>
      <c r="IBL34" s="213"/>
      <c r="IBM34" s="213"/>
      <c r="IBN34" s="213"/>
      <c r="IBO34" s="213"/>
      <c r="IBP34" s="213"/>
      <c r="IBQ34" s="213"/>
      <c r="IBR34" s="213"/>
      <c r="IBS34" s="213"/>
      <c r="IBT34" s="213"/>
      <c r="IBU34" s="213"/>
      <c r="IBV34" s="213"/>
      <c r="IBW34" s="213"/>
      <c r="IBX34" s="213"/>
      <c r="IBY34" s="213"/>
      <c r="IBZ34" s="213"/>
      <c r="ICA34" s="213"/>
      <c r="ICB34" s="213"/>
      <c r="ICC34" s="213"/>
      <c r="ICD34" s="213"/>
      <c r="ICE34" s="213"/>
      <c r="ICF34" s="213"/>
      <c r="ICG34" s="213"/>
      <c r="ICH34" s="213"/>
      <c r="ICI34" s="213"/>
      <c r="ICJ34" s="213"/>
      <c r="ICK34" s="213"/>
      <c r="ICL34" s="213"/>
      <c r="ICM34" s="213"/>
      <c r="ICN34" s="213"/>
      <c r="ICO34" s="213"/>
      <c r="ICP34" s="213"/>
      <c r="ICQ34" s="213"/>
      <c r="ICR34" s="213"/>
      <c r="ICS34" s="213"/>
      <c r="ICT34" s="213"/>
      <c r="ICU34" s="213"/>
      <c r="ICV34" s="213"/>
      <c r="ICW34" s="213"/>
      <c r="ICX34" s="213"/>
      <c r="ICY34" s="213"/>
      <c r="ICZ34" s="213"/>
      <c r="IDA34" s="213"/>
      <c r="IDB34" s="213"/>
      <c r="IDC34" s="213"/>
      <c r="IDD34" s="213"/>
      <c r="IDE34" s="213"/>
      <c r="IDF34" s="213"/>
      <c r="IDG34" s="213"/>
      <c r="IDH34" s="213"/>
      <c r="IDI34" s="213"/>
      <c r="IDJ34" s="213"/>
      <c r="IDK34" s="213"/>
      <c r="IDL34" s="213"/>
      <c r="IDM34" s="213"/>
      <c r="IDN34" s="213"/>
      <c r="IDO34" s="213"/>
      <c r="IDP34" s="213"/>
      <c r="IDQ34" s="213"/>
      <c r="IDR34" s="213"/>
      <c r="IDS34" s="213"/>
      <c r="IDT34" s="213"/>
      <c r="IDU34" s="213"/>
      <c r="IDV34" s="213"/>
      <c r="IDW34" s="213"/>
      <c r="IDX34" s="213"/>
      <c r="IDY34" s="213"/>
      <c r="IDZ34" s="213"/>
      <c r="IEA34" s="213"/>
      <c r="IEB34" s="213"/>
      <c r="IEC34" s="213"/>
      <c r="IED34" s="213"/>
      <c r="IEE34" s="213"/>
      <c r="IEF34" s="213"/>
      <c r="IEG34" s="213"/>
      <c r="IEH34" s="213"/>
      <c r="IEI34" s="213"/>
      <c r="IEJ34" s="213"/>
      <c r="IEK34" s="213"/>
      <c r="IEL34" s="213"/>
      <c r="IEM34" s="213"/>
      <c r="IEN34" s="213"/>
      <c r="IEO34" s="213"/>
      <c r="IEP34" s="213"/>
      <c r="IEQ34" s="213"/>
      <c r="IER34" s="213"/>
      <c r="IES34" s="213"/>
      <c r="IET34" s="213"/>
      <c r="IEU34" s="213"/>
      <c r="IEV34" s="213"/>
      <c r="IEW34" s="213"/>
      <c r="IEX34" s="213"/>
      <c r="IEY34" s="213"/>
      <c r="IEZ34" s="213"/>
      <c r="IFA34" s="213"/>
      <c r="IFB34" s="213"/>
      <c r="IFC34" s="213"/>
      <c r="IFD34" s="213"/>
      <c r="IFE34" s="213"/>
      <c r="IFF34" s="213"/>
      <c r="IFG34" s="213"/>
      <c r="IFH34" s="213"/>
      <c r="IFI34" s="213"/>
      <c r="IFJ34" s="213"/>
      <c r="IFK34" s="213"/>
      <c r="IFL34" s="213"/>
      <c r="IFM34" s="213"/>
      <c r="IFN34" s="213"/>
      <c r="IFO34" s="213"/>
      <c r="IFP34" s="213"/>
      <c r="IFQ34" s="213"/>
      <c r="IFR34" s="213"/>
      <c r="IFS34" s="213"/>
      <c r="IFT34" s="213"/>
      <c r="IFU34" s="213"/>
      <c r="IFV34" s="213"/>
      <c r="IFW34" s="213"/>
      <c r="IFX34" s="213"/>
      <c r="IFY34" s="213"/>
      <c r="IFZ34" s="213"/>
      <c r="IGA34" s="213"/>
      <c r="IGB34" s="213"/>
      <c r="IGC34" s="213"/>
      <c r="IGD34" s="213"/>
      <c r="IGE34" s="213"/>
      <c r="IGF34" s="213"/>
      <c r="IGG34" s="213"/>
      <c r="IGH34" s="213"/>
      <c r="IGI34" s="213"/>
      <c r="IGJ34" s="213"/>
      <c r="IGK34" s="213"/>
      <c r="IGL34" s="213"/>
      <c r="IGM34" s="213"/>
      <c r="IGN34" s="213"/>
      <c r="IGO34" s="213"/>
      <c r="IGP34" s="213"/>
      <c r="IGQ34" s="213"/>
      <c r="IGR34" s="213"/>
      <c r="IGS34" s="213"/>
      <c r="IGT34" s="213"/>
      <c r="IGU34" s="213"/>
      <c r="IGV34" s="213"/>
      <c r="IGW34" s="213"/>
      <c r="IGX34" s="213"/>
      <c r="IGY34" s="213"/>
      <c r="IGZ34" s="213"/>
      <c r="IHA34" s="213"/>
      <c r="IHB34" s="213"/>
      <c r="IHC34" s="213"/>
      <c r="IHD34" s="213"/>
      <c r="IHE34" s="213"/>
      <c r="IHF34" s="213"/>
      <c r="IHG34" s="213"/>
      <c r="IHH34" s="213"/>
      <c r="IHI34" s="213"/>
      <c r="IHJ34" s="213"/>
      <c r="IHK34" s="213"/>
      <c r="IHL34" s="213"/>
      <c r="IHM34" s="213"/>
      <c r="IHN34" s="213"/>
      <c r="IHO34" s="213"/>
      <c r="IHP34" s="213"/>
      <c r="IHQ34" s="213"/>
      <c r="IHR34" s="213"/>
      <c r="IHS34" s="213"/>
      <c r="IHT34" s="213"/>
      <c r="IHU34" s="213"/>
      <c r="IHV34" s="213"/>
      <c r="IHW34" s="213"/>
      <c r="IHX34" s="213"/>
      <c r="IHY34" s="213"/>
      <c r="IHZ34" s="213"/>
      <c r="IIA34" s="213"/>
      <c r="IIB34" s="213"/>
      <c r="IIC34" s="213"/>
      <c r="IID34" s="213"/>
      <c r="IIE34" s="213"/>
      <c r="IIF34" s="213"/>
      <c r="IIG34" s="213"/>
      <c r="IIH34" s="213"/>
      <c r="III34" s="213"/>
      <c r="IIJ34" s="213"/>
      <c r="IIK34" s="213"/>
      <c r="IIL34" s="213"/>
      <c r="IIM34" s="213"/>
      <c r="IIN34" s="213"/>
      <c r="IIO34" s="213"/>
      <c r="IIP34" s="213"/>
      <c r="IIQ34" s="213"/>
      <c r="IIR34" s="213"/>
      <c r="IIS34" s="213"/>
      <c r="IIT34" s="213"/>
      <c r="IIU34" s="213"/>
      <c r="IIV34" s="213"/>
      <c r="IIW34" s="213"/>
      <c r="IIX34" s="213"/>
      <c r="IIY34" s="213"/>
      <c r="IIZ34" s="213"/>
      <c r="IJA34" s="213"/>
      <c r="IJB34" s="213"/>
      <c r="IJC34" s="213"/>
      <c r="IJD34" s="213"/>
      <c r="IJE34" s="213"/>
      <c r="IJF34" s="213"/>
      <c r="IJG34" s="213"/>
      <c r="IJH34" s="213"/>
      <c r="IJI34" s="213"/>
      <c r="IJJ34" s="213"/>
      <c r="IJK34" s="213"/>
      <c r="IJL34" s="213"/>
      <c r="IJM34" s="213"/>
      <c r="IJN34" s="213"/>
      <c r="IJO34" s="213"/>
      <c r="IJP34" s="213"/>
      <c r="IJQ34" s="213"/>
      <c r="IJR34" s="213"/>
      <c r="IJS34" s="213"/>
      <c r="IJT34" s="213"/>
      <c r="IJU34" s="213"/>
      <c r="IJV34" s="213"/>
      <c r="IJW34" s="213"/>
      <c r="IJX34" s="213"/>
      <c r="IJY34" s="213"/>
      <c r="IJZ34" s="213"/>
      <c r="IKA34" s="213"/>
      <c r="IKB34" s="213"/>
      <c r="IKC34" s="213"/>
      <c r="IKD34" s="213"/>
      <c r="IKE34" s="213"/>
      <c r="IKF34" s="213"/>
      <c r="IKG34" s="213"/>
      <c r="IKH34" s="213"/>
      <c r="IKI34" s="213"/>
      <c r="IKJ34" s="213"/>
      <c r="IKK34" s="213"/>
      <c r="IKL34" s="213"/>
      <c r="IKM34" s="213"/>
      <c r="IKN34" s="213"/>
      <c r="IKO34" s="213"/>
      <c r="IKP34" s="213"/>
      <c r="IKQ34" s="213"/>
      <c r="IKR34" s="213"/>
      <c r="IKS34" s="213"/>
      <c r="IKT34" s="213"/>
      <c r="IKU34" s="213"/>
      <c r="IKV34" s="213"/>
      <c r="IKW34" s="213"/>
      <c r="IKX34" s="213"/>
      <c r="IKY34" s="213"/>
      <c r="IKZ34" s="213"/>
      <c r="ILA34" s="213"/>
      <c r="ILB34" s="213"/>
      <c r="ILC34" s="213"/>
      <c r="ILD34" s="213"/>
      <c r="ILE34" s="213"/>
      <c r="ILF34" s="213"/>
      <c r="ILG34" s="213"/>
      <c r="ILH34" s="213"/>
      <c r="ILI34" s="213"/>
      <c r="ILJ34" s="213"/>
      <c r="ILK34" s="213"/>
      <c r="ILL34" s="213"/>
      <c r="ILM34" s="213"/>
      <c r="ILN34" s="213"/>
      <c r="ILO34" s="213"/>
      <c r="ILP34" s="213"/>
      <c r="ILQ34" s="213"/>
      <c r="ILR34" s="213"/>
      <c r="ILS34" s="213"/>
      <c r="ILT34" s="213"/>
      <c r="ILU34" s="213"/>
      <c r="ILV34" s="213"/>
      <c r="ILW34" s="213"/>
      <c r="ILX34" s="213"/>
      <c r="ILY34" s="213"/>
      <c r="ILZ34" s="213"/>
      <c r="IMA34" s="213"/>
      <c r="IMB34" s="213"/>
      <c r="IMC34" s="213"/>
      <c r="IMD34" s="213"/>
      <c r="IME34" s="213"/>
      <c r="IMF34" s="213"/>
      <c r="IMG34" s="213"/>
      <c r="IMH34" s="213"/>
      <c r="IMI34" s="213"/>
      <c r="IMJ34" s="213"/>
      <c r="IMK34" s="213"/>
      <c r="IML34" s="213"/>
      <c r="IMM34" s="213"/>
      <c r="IMN34" s="213"/>
      <c r="IMO34" s="213"/>
      <c r="IMP34" s="213"/>
      <c r="IMQ34" s="213"/>
      <c r="IMR34" s="213"/>
      <c r="IMS34" s="213"/>
      <c r="IMT34" s="213"/>
      <c r="IMU34" s="213"/>
      <c r="IMV34" s="213"/>
      <c r="IMW34" s="213"/>
      <c r="IMX34" s="213"/>
      <c r="IMY34" s="213"/>
      <c r="IMZ34" s="213"/>
      <c r="INA34" s="213"/>
      <c r="INB34" s="213"/>
      <c r="INC34" s="213"/>
      <c r="IND34" s="213"/>
      <c r="INE34" s="213"/>
      <c r="INF34" s="213"/>
      <c r="ING34" s="213"/>
      <c r="INH34" s="213"/>
      <c r="INI34" s="213"/>
      <c r="INJ34" s="213"/>
      <c r="INK34" s="213"/>
      <c r="INL34" s="213"/>
      <c r="INM34" s="213"/>
      <c r="INN34" s="213"/>
      <c r="INO34" s="213"/>
      <c r="INP34" s="213"/>
      <c r="INQ34" s="213"/>
      <c r="INR34" s="213"/>
      <c r="INS34" s="213"/>
      <c r="INT34" s="213"/>
      <c r="INU34" s="213"/>
      <c r="INV34" s="213"/>
      <c r="INW34" s="213"/>
      <c r="INX34" s="213"/>
      <c r="INY34" s="213"/>
      <c r="INZ34" s="213"/>
      <c r="IOA34" s="213"/>
      <c r="IOB34" s="213"/>
      <c r="IOC34" s="213"/>
      <c r="IOD34" s="213"/>
      <c r="IOE34" s="213"/>
      <c r="IOF34" s="213"/>
      <c r="IOG34" s="213"/>
      <c r="IOH34" s="213"/>
      <c r="IOI34" s="213"/>
      <c r="IOJ34" s="213"/>
      <c r="IOK34" s="213"/>
      <c r="IOL34" s="213"/>
      <c r="IOM34" s="213"/>
      <c r="ION34" s="213"/>
      <c r="IOO34" s="213"/>
      <c r="IOP34" s="213"/>
      <c r="IOQ34" s="213"/>
      <c r="IOR34" s="213"/>
      <c r="IOS34" s="213"/>
      <c r="IOT34" s="213"/>
      <c r="IOU34" s="213"/>
      <c r="IOV34" s="213"/>
      <c r="IOW34" s="213"/>
      <c r="IOX34" s="213"/>
      <c r="IOY34" s="213"/>
      <c r="IOZ34" s="213"/>
      <c r="IPA34" s="213"/>
      <c r="IPB34" s="213"/>
      <c r="IPC34" s="213"/>
      <c r="IPD34" s="213"/>
      <c r="IPE34" s="213"/>
      <c r="IPF34" s="213"/>
      <c r="IPG34" s="213"/>
      <c r="IPH34" s="213"/>
      <c r="IPI34" s="213"/>
      <c r="IPJ34" s="213"/>
      <c r="IPK34" s="213"/>
      <c r="IPL34" s="213"/>
      <c r="IPM34" s="213"/>
      <c r="IPN34" s="213"/>
      <c r="IPO34" s="213"/>
      <c r="IPP34" s="213"/>
      <c r="IPQ34" s="213"/>
      <c r="IPR34" s="213"/>
      <c r="IPS34" s="213"/>
      <c r="IPT34" s="213"/>
      <c r="IPU34" s="213"/>
      <c r="IPV34" s="213"/>
      <c r="IPW34" s="213"/>
      <c r="IPX34" s="213"/>
      <c r="IPY34" s="213"/>
      <c r="IPZ34" s="213"/>
      <c r="IQA34" s="213"/>
      <c r="IQB34" s="213"/>
      <c r="IQC34" s="213"/>
      <c r="IQD34" s="213"/>
      <c r="IQE34" s="213"/>
      <c r="IQF34" s="213"/>
      <c r="IQG34" s="213"/>
      <c r="IQH34" s="213"/>
      <c r="IQI34" s="213"/>
      <c r="IQJ34" s="213"/>
      <c r="IQK34" s="213"/>
      <c r="IQL34" s="213"/>
      <c r="IQM34" s="213"/>
      <c r="IQN34" s="213"/>
      <c r="IQO34" s="213"/>
      <c r="IQP34" s="213"/>
      <c r="IQQ34" s="213"/>
      <c r="IQR34" s="213"/>
      <c r="IQS34" s="213"/>
      <c r="IQT34" s="213"/>
      <c r="IQU34" s="213"/>
      <c r="IQV34" s="213"/>
      <c r="IQW34" s="213"/>
      <c r="IQX34" s="213"/>
      <c r="IQY34" s="213"/>
      <c r="IQZ34" s="213"/>
      <c r="IRA34" s="213"/>
      <c r="IRB34" s="213"/>
      <c r="IRC34" s="213"/>
      <c r="IRD34" s="213"/>
      <c r="IRE34" s="213"/>
      <c r="IRF34" s="213"/>
      <c r="IRG34" s="213"/>
      <c r="IRH34" s="213"/>
      <c r="IRI34" s="213"/>
      <c r="IRJ34" s="213"/>
      <c r="IRK34" s="213"/>
      <c r="IRL34" s="213"/>
      <c r="IRM34" s="213"/>
      <c r="IRN34" s="213"/>
      <c r="IRO34" s="213"/>
      <c r="IRP34" s="213"/>
      <c r="IRQ34" s="213"/>
      <c r="IRR34" s="213"/>
      <c r="IRS34" s="213"/>
      <c r="IRT34" s="213"/>
      <c r="IRU34" s="213"/>
      <c r="IRV34" s="213"/>
      <c r="IRW34" s="213"/>
      <c r="IRX34" s="213"/>
      <c r="IRY34" s="213"/>
      <c r="IRZ34" s="213"/>
      <c r="ISA34" s="213"/>
      <c r="ISB34" s="213"/>
      <c r="ISC34" s="213"/>
      <c r="ISD34" s="213"/>
      <c r="ISE34" s="213"/>
      <c r="ISF34" s="213"/>
      <c r="ISG34" s="213"/>
      <c r="ISH34" s="213"/>
      <c r="ISI34" s="213"/>
      <c r="ISJ34" s="213"/>
      <c r="ISK34" s="213"/>
      <c r="ISL34" s="213"/>
      <c r="ISM34" s="213"/>
      <c r="ISN34" s="213"/>
      <c r="ISO34" s="213"/>
      <c r="ISP34" s="213"/>
      <c r="ISQ34" s="213"/>
      <c r="ISR34" s="213"/>
      <c r="ISS34" s="213"/>
      <c r="IST34" s="213"/>
      <c r="ISU34" s="213"/>
      <c r="ISV34" s="213"/>
      <c r="ISW34" s="213"/>
      <c r="ISX34" s="213"/>
      <c r="ISY34" s="213"/>
      <c r="ISZ34" s="213"/>
      <c r="ITA34" s="213"/>
      <c r="ITB34" s="213"/>
      <c r="ITC34" s="213"/>
      <c r="ITD34" s="213"/>
      <c r="ITE34" s="213"/>
      <c r="ITF34" s="213"/>
      <c r="ITG34" s="213"/>
      <c r="ITH34" s="213"/>
      <c r="ITI34" s="213"/>
      <c r="ITJ34" s="213"/>
      <c r="ITK34" s="213"/>
      <c r="ITL34" s="213"/>
      <c r="ITM34" s="213"/>
      <c r="ITN34" s="213"/>
      <c r="ITO34" s="213"/>
      <c r="ITP34" s="213"/>
      <c r="ITQ34" s="213"/>
      <c r="ITR34" s="213"/>
      <c r="ITS34" s="213"/>
      <c r="ITT34" s="213"/>
      <c r="ITU34" s="213"/>
      <c r="ITV34" s="213"/>
      <c r="ITW34" s="213"/>
      <c r="ITX34" s="213"/>
      <c r="ITY34" s="213"/>
      <c r="ITZ34" s="213"/>
      <c r="IUA34" s="213"/>
      <c r="IUB34" s="213"/>
      <c r="IUC34" s="213"/>
      <c r="IUD34" s="213"/>
      <c r="IUE34" s="213"/>
      <c r="IUF34" s="213"/>
      <c r="IUG34" s="213"/>
      <c r="IUH34" s="213"/>
      <c r="IUI34" s="213"/>
      <c r="IUJ34" s="213"/>
      <c r="IUK34" s="213"/>
      <c r="IUL34" s="213"/>
      <c r="IUM34" s="213"/>
      <c r="IUN34" s="213"/>
      <c r="IUO34" s="213"/>
      <c r="IUP34" s="213"/>
      <c r="IUQ34" s="213"/>
      <c r="IUR34" s="213"/>
      <c r="IUS34" s="213"/>
      <c r="IUT34" s="213"/>
      <c r="IUU34" s="213"/>
      <c r="IUV34" s="213"/>
      <c r="IUW34" s="213"/>
      <c r="IUX34" s="213"/>
      <c r="IUY34" s="213"/>
      <c r="IUZ34" s="213"/>
      <c r="IVA34" s="213"/>
      <c r="IVB34" s="213"/>
      <c r="IVC34" s="213"/>
      <c r="IVD34" s="213"/>
      <c r="IVE34" s="213"/>
      <c r="IVF34" s="213"/>
      <c r="IVG34" s="213"/>
      <c r="IVH34" s="213"/>
      <c r="IVI34" s="213"/>
      <c r="IVJ34" s="213"/>
      <c r="IVK34" s="213"/>
      <c r="IVL34" s="213"/>
      <c r="IVM34" s="213"/>
      <c r="IVN34" s="213"/>
      <c r="IVO34" s="213"/>
      <c r="IVP34" s="213"/>
      <c r="IVQ34" s="213"/>
      <c r="IVR34" s="213"/>
      <c r="IVS34" s="213"/>
      <c r="IVT34" s="213"/>
      <c r="IVU34" s="213"/>
      <c r="IVV34" s="213"/>
      <c r="IVW34" s="213"/>
      <c r="IVX34" s="213"/>
      <c r="IVY34" s="213"/>
      <c r="IVZ34" s="213"/>
      <c r="IWA34" s="213"/>
      <c r="IWB34" s="213"/>
      <c r="IWC34" s="213"/>
      <c r="IWD34" s="213"/>
      <c r="IWE34" s="213"/>
      <c r="IWF34" s="213"/>
      <c r="IWG34" s="213"/>
      <c r="IWH34" s="213"/>
      <c r="IWI34" s="213"/>
      <c r="IWJ34" s="213"/>
      <c r="IWK34" s="213"/>
      <c r="IWL34" s="213"/>
      <c r="IWM34" s="213"/>
      <c r="IWN34" s="213"/>
      <c r="IWO34" s="213"/>
      <c r="IWP34" s="213"/>
      <c r="IWQ34" s="213"/>
      <c r="IWR34" s="213"/>
      <c r="IWS34" s="213"/>
      <c r="IWT34" s="213"/>
      <c r="IWU34" s="213"/>
      <c r="IWV34" s="213"/>
      <c r="IWW34" s="213"/>
      <c r="IWX34" s="213"/>
      <c r="IWY34" s="213"/>
      <c r="IWZ34" s="213"/>
      <c r="IXA34" s="213"/>
      <c r="IXB34" s="213"/>
      <c r="IXC34" s="213"/>
      <c r="IXD34" s="213"/>
      <c r="IXE34" s="213"/>
      <c r="IXF34" s="213"/>
      <c r="IXG34" s="213"/>
      <c r="IXH34" s="213"/>
      <c r="IXI34" s="213"/>
      <c r="IXJ34" s="213"/>
      <c r="IXK34" s="213"/>
      <c r="IXL34" s="213"/>
      <c r="IXM34" s="213"/>
      <c r="IXN34" s="213"/>
      <c r="IXO34" s="213"/>
      <c r="IXP34" s="213"/>
      <c r="IXQ34" s="213"/>
      <c r="IXR34" s="213"/>
      <c r="IXS34" s="213"/>
      <c r="IXT34" s="213"/>
      <c r="IXU34" s="213"/>
      <c r="IXV34" s="213"/>
      <c r="IXW34" s="213"/>
      <c r="IXX34" s="213"/>
      <c r="IXY34" s="213"/>
      <c r="IXZ34" s="213"/>
      <c r="IYA34" s="213"/>
      <c r="IYB34" s="213"/>
      <c r="IYC34" s="213"/>
      <c r="IYD34" s="213"/>
      <c r="IYE34" s="213"/>
      <c r="IYF34" s="213"/>
      <c r="IYG34" s="213"/>
      <c r="IYH34" s="213"/>
      <c r="IYI34" s="213"/>
      <c r="IYJ34" s="213"/>
      <c r="IYK34" s="213"/>
      <c r="IYL34" s="213"/>
      <c r="IYM34" s="213"/>
      <c r="IYN34" s="213"/>
      <c r="IYO34" s="213"/>
      <c r="IYP34" s="213"/>
      <c r="IYQ34" s="213"/>
      <c r="IYR34" s="213"/>
      <c r="IYS34" s="213"/>
      <c r="IYT34" s="213"/>
      <c r="IYU34" s="213"/>
      <c r="IYV34" s="213"/>
      <c r="IYW34" s="213"/>
      <c r="IYX34" s="213"/>
      <c r="IYY34" s="213"/>
      <c r="IYZ34" s="213"/>
      <c r="IZA34" s="213"/>
      <c r="IZB34" s="213"/>
      <c r="IZC34" s="213"/>
      <c r="IZD34" s="213"/>
      <c r="IZE34" s="213"/>
      <c r="IZF34" s="213"/>
      <c r="IZG34" s="213"/>
      <c r="IZH34" s="213"/>
      <c r="IZI34" s="213"/>
      <c r="IZJ34" s="213"/>
      <c r="IZK34" s="213"/>
      <c r="IZL34" s="213"/>
      <c r="IZM34" s="213"/>
      <c r="IZN34" s="213"/>
      <c r="IZO34" s="213"/>
      <c r="IZP34" s="213"/>
      <c r="IZQ34" s="213"/>
      <c r="IZR34" s="213"/>
      <c r="IZS34" s="213"/>
      <c r="IZT34" s="213"/>
      <c r="IZU34" s="213"/>
      <c r="IZV34" s="213"/>
      <c r="IZW34" s="213"/>
      <c r="IZX34" s="213"/>
      <c r="IZY34" s="213"/>
      <c r="IZZ34" s="213"/>
      <c r="JAA34" s="213"/>
      <c r="JAB34" s="213"/>
      <c r="JAC34" s="213"/>
      <c r="JAD34" s="213"/>
      <c r="JAE34" s="213"/>
      <c r="JAF34" s="213"/>
      <c r="JAG34" s="213"/>
      <c r="JAH34" s="213"/>
      <c r="JAI34" s="213"/>
      <c r="JAJ34" s="213"/>
      <c r="JAK34" s="213"/>
      <c r="JAL34" s="213"/>
      <c r="JAM34" s="213"/>
      <c r="JAN34" s="213"/>
      <c r="JAO34" s="213"/>
      <c r="JAP34" s="213"/>
      <c r="JAQ34" s="213"/>
      <c r="JAR34" s="213"/>
      <c r="JAS34" s="213"/>
      <c r="JAT34" s="213"/>
      <c r="JAU34" s="213"/>
      <c r="JAV34" s="213"/>
      <c r="JAW34" s="213"/>
      <c r="JAX34" s="213"/>
      <c r="JAY34" s="213"/>
      <c r="JAZ34" s="213"/>
      <c r="JBA34" s="213"/>
      <c r="JBB34" s="213"/>
      <c r="JBC34" s="213"/>
      <c r="JBD34" s="213"/>
      <c r="JBE34" s="213"/>
      <c r="JBF34" s="213"/>
      <c r="JBG34" s="213"/>
      <c r="JBH34" s="213"/>
      <c r="JBI34" s="213"/>
      <c r="JBJ34" s="213"/>
      <c r="JBK34" s="213"/>
      <c r="JBL34" s="213"/>
      <c r="JBM34" s="213"/>
      <c r="JBN34" s="213"/>
      <c r="JBO34" s="213"/>
      <c r="JBP34" s="213"/>
      <c r="JBQ34" s="213"/>
      <c r="JBR34" s="213"/>
      <c r="JBS34" s="213"/>
      <c r="JBT34" s="213"/>
      <c r="JBU34" s="213"/>
      <c r="JBV34" s="213"/>
      <c r="JBW34" s="213"/>
      <c r="JBX34" s="213"/>
      <c r="JBY34" s="213"/>
      <c r="JBZ34" s="213"/>
      <c r="JCA34" s="213"/>
      <c r="JCB34" s="213"/>
      <c r="JCC34" s="213"/>
      <c r="JCD34" s="213"/>
      <c r="JCE34" s="213"/>
      <c r="JCF34" s="213"/>
      <c r="JCG34" s="213"/>
      <c r="JCH34" s="213"/>
      <c r="JCI34" s="213"/>
      <c r="JCJ34" s="213"/>
      <c r="JCK34" s="213"/>
      <c r="JCL34" s="213"/>
      <c r="JCM34" s="213"/>
      <c r="JCN34" s="213"/>
      <c r="JCO34" s="213"/>
      <c r="JCP34" s="213"/>
      <c r="JCQ34" s="213"/>
      <c r="JCR34" s="213"/>
      <c r="JCS34" s="213"/>
      <c r="JCT34" s="213"/>
      <c r="JCU34" s="213"/>
      <c r="JCV34" s="213"/>
      <c r="JCW34" s="213"/>
      <c r="JCX34" s="213"/>
      <c r="JCY34" s="213"/>
      <c r="JCZ34" s="213"/>
      <c r="JDA34" s="213"/>
      <c r="JDB34" s="213"/>
      <c r="JDC34" s="213"/>
      <c r="JDD34" s="213"/>
      <c r="JDE34" s="213"/>
      <c r="JDF34" s="213"/>
      <c r="JDG34" s="213"/>
      <c r="JDH34" s="213"/>
      <c r="JDI34" s="213"/>
      <c r="JDJ34" s="213"/>
      <c r="JDK34" s="213"/>
      <c r="JDL34" s="213"/>
      <c r="JDM34" s="213"/>
      <c r="JDN34" s="213"/>
      <c r="JDO34" s="213"/>
      <c r="JDP34" s="213"/>
      <c r="JDQ34" s="213"/>
      <c r="JDR34" s="213"/>
      <c r="JDS34" s="213"/>
      <c r="JDT34" s="213"/>
      <c r="JDU34" s="213"/>
      <c r="JDV34" s="213"/>
      <c r="JDW34" s="213"/>
      <c r="JDX34" s="213"/>
      <c r="JDY34" s="213"/>
      <c r="JDZ34" s="213"/>
      <c r="JEA34" s="213"/>
      <c r="JEB34" s="213"/>
      <c r="JEC34" s="213"/>
      <c r="JED34" s="213"/>
      <c r="JEE34" s="213"/>
      <c r="JEF34" s="213"/>
      <c r="JEG34" s="213"/>
      <c r="JEH34" s="213"/>
      <c r="JEI34" s="213"/>
      <c r="JEJ34" s="213"/>
      <c r="JEK34" s="213"/>
      <c r="JEL34" s="213"/>
      <c r="JEM34" s="213"/>
      <c r="JEN34" s="213"/>
      <c r="JEO34" s="213"/>
      <c r="JEP34" s="213"/>
      <c r="JEQ34" s="213"/>
      <c r="JER34" s="213"/>
      <c r="JES34" s="213"/>
      <c r="JET34" s="213"/>
      <c r="JEU34" s="213"/>
      <c r="JEV34" s="213"/>
      <c r="JEW34" s="213"/>
      <c r="JEX34" s="213"/>
      <c r="JEY34" s="213"/>
      <c r="JEZ34" s="213"/>
      <c r="JFA34" s="213"/>
      <c r="JFB34" s="213"/>
      <c r="JFC34" s="213"/>
      <c r="JFD34" s="213"/>
      <c r="JFE34" s="213"/>
      <c r="JFF34" s="213"/>
      <c r="JFG34" s="213"/>
      <c r="JFH34" s="213"/>
      <c r="JFI34" s="213"/>
      <c r="JFJ34" s="213"/>
      <c r="JFK34" s="213"/>
      <c r="JFL34" s="213"/>
      <c r="JFM34" s="213"/>
      <c r="JFN34" s="213"/>
      <c r="JFO34" s="213"/>
      <c r="JFP34" s="213"/>
      <c r="JFQ34" s="213"/>
      <c r="JFR34" s="213"/>
      <c r="JFS34" s="213"/>
      <c r="JFT34" s="213"/>
      <c r="JFU34" s="213"/>
      <c r="JFV34" s="213"/>
      <c r="JFW34" s="213"/>
      <c r="JFX34" s="213"/>
      <c r="JFY34" s="213"/>
      <c r="JFZ34" s="213"/>
      <c r="JGA34" s="213"/>
      <c r="JGB34" s="213"/>
      <c r="JGC34" s="213"/>
      <c r="JGD34" s="213"/>
      <c r="JGE34" s="213"/>
      <c r="JGF34" s="213"/>
      <c r="JGG34" s="213"/>
      <c r="JGH34" s="213"/>
      <c r="JGI34" s="213"/>
      <c r="JGJ34" s="213"/>
      <c r="JGK34" s="213"/>
      <c r="JGL34" s="213"/>
      <c r="JGM34" s="213"/>
      <c r="JGN34" s="213"/>
      <c r="JGO34" s="213"/>
      <c r="JGP34" s="213"/>
      <c r="JGQ34" s="213"/>
      <c r="JGR34" s="213"/>
      <c r="JGS34" s="213"/>
      <c r="JGT34" s="213"/>
      <c r="JGU34" s="213"/>
      <c r="JGV34" s="213"/>
      <c r="JGW34" s="213"/>
      <c r="JGX34" s="213"/>
      <c r="JGY34" s="213"/>
      <c r="JGZ34" s="213"/>
      <c r="JHA34" s="213"/>
      <c r="JHB34" s="213"/>
      <c r="JHC34" s="213"/>
      <c r="JHD34" s="213"/>
      <c r="JHE34" s="213"/>
      <c r="JHF34" s="213"/>
      <c r="JHG34" s="213"/>
      <c r="JHH34" s="213"/>
      <c r="JHI34" s="213"/>
      <c r="JHJ34" s="213"/>
      <c r="JHK34" s="213"/>
      <c r="JHL34" s="213"/>
      <c r="JHM34" s="213"/>
      <c r="JHN34" s="213"/>
      <c r="JHO34" s="213"/>
      <c r="JHP34" s="213"/>
      <c r="JHQ34" s="213"/>
      <c r="JHR34" s="213"/>
      <c r="JHS34" s="213"/>
      <c r="JHT34" s="213"/>
      <c r="JHU34" s="213"/>
      <c r="JHV34" s="213"/>
      <c r="JHW34" s="213"/>
      <c r="JHX34" s="213"/>
      <c r="JHY34" s="213"/>
      <c r="JHZ34" s="213"/>
      <c r="JIA34" s="213"/>
      <c r="JIB34" s="213"/>
      <c r="JIC34" s="213"/>
      <c r="JID34" s="213"/>
      <c r="JIE34" s="213"/>
      <c r="JIF34" s="213"/>
      <c r="JIG34" s="213"/>
      <c r="JIH34" s="213"/>
      <c r="JII34" s="213"/>
      <c r="JIJ34" s="213"/>
      <c r="JIK34" s="213"/>
      <c r="JIL34" s="213"/>
      <c r="JIM34" s="213"/>
      <c r="JIN34" s="213"/>
      <c r="JIO34" s="213"/>
      <c r="JIP34" s="213"/>
      <c r="JIQ34" s="213"/>
      <c r="JIR34" s="213"/>
      <c r="JIS34" s="213"/>
      <c r="JIT34" s="213"/>
      <c r="JIU34" s="213"/>
      <c r="JIV34" s="213"/>
      <c r="JIW34" s="213"/>
      <c r="JIX34" s="213"/>
      <c r="JIY34" s="213"/>
      <c r="JIZ34" s="213"/>
      <c r="JJA34" s="213"/>
      <c r="JJB34" s="213"/>
      <c r="JJC34" s="213"/>
      <c r="JJD34" s="213"/>
      <c r="JJE34" s="213"/>
      <c r="JJF34" s="213"/>
      <c r="JJG34" s="213"/>
      <c r="JJH34" s="213"/>
      <c r="JJI34" s="213"/>
      <c r="JJJ34" s="213"/>
      <c r="JJK34" s="213"/>
      <c r="JJL34" s="213"/>
      <c r="JJM34" s="213"/>
      <c r="JJN34" s="213"/>
      <c r="JJO34" s="213"/>
      <c r="JJP34" s="213"/>
      <c r="JJQ34" s="213"/>
      <c r="JJR34" s="213"/>
      <c r="JJS34" s="213"/>
      <c r="JJT34" s="213"/>
      <c r="JJU34" s="213"/>
      <c r="JJV34" s="213"/>
      <c r="JJW34" s="213"/>
      <c r="JJX34" s="213"/>
      <c r="JJY34" s="213"/>
      <c r="JJZ34" s="213"/>
      <c r="JKA34" s="213"/>
      <c r="JKB34" s="213"/>
      <c r="JKC34" s="213"/>
      <c r="JKD34" s="213"/>
      <c r="JKE34" s="213"/>
      <c r="JKF34" s="213"/>
      <c r="JKG34" s="213"/>
      <c r="JKH34" s="213"/>
      <c r="JKI34" s="213"/>
      <c r="JKJ34" s="213"/>
      <c r="JKK34" s="213"/>
      <c r="JKL34" s="213"/>
      <c r="JKM34" s="213"/>
      <c r="JKN34" s="213"/>
      <c r="JKO34" s="213"/>
      <c r="JKP34" s="213"/>
      <c r="JKQ34" s="213"/>
      <c r="JKR34" s="213"/>
      <c r="JKS34" s="213"/>
      <c r="JKT34" s="213"/>
      <c r="JKU34" s="213"/>
      <c r="JKV34" s="213"/>
      <c r="JKW34" s="213"/>
      <c r="JKX34" s="213"/>
      <c r="JKY34" s="213"/>
      <c r="JKZ34" s="213"/>
      <c r="JLA34" s="213"/>
      <c r="JLB34" s="213"/>
      <c r="JLC34" s="213"/>
      <c r="JLD34" s="213"/>
      <c r="JLE34" s="213"/>
      <c r="JLF34" s="213"/>
      <c r="JLG34" s="213"/>
      <c r="JLH34" s="213"/>
      <c r="JLI34" s="213"/>
      <c r="JLJ34" s="213"/>
      <c r="JLK34" s="213"/>
      <c r="JLL34" s="213"/>
      <c r="JLM34" s="213"/>
      <c r="JLN34" s="213"/>
      <c r="JLO34" s="213"/>
      <c r="JLP34" s="213"/>
      <c r="JLQ34" s="213"/>
      <c r="JLR34" s="213"/>
      <c r="JLS34" s="213"/>
      <c r="JLT34" s="213"/>
      <c r="JLU34" s="213"/>
      <c r="JLV34" s="213"/>
      <c r="JLW34" s="213"/>
      <c r="JLX34" s="213"/>
      <c r="JLY34" s="213"/>
      <c r="JLZ34" s="213"/>
      <c r="JMA34" s="213"/>
      <c r="JMB34" s="213"/>
      <c r="JMC34" s="213"/>
      <c r="JMD34" s="213"/>
      <c r="JME34" s="213"/>
      <c r="JMF34" s="213"/>
      <c r="JMG34" s="213"/>
      <c r="JMH34" s="213"/>
      <c r="JMI34" s="213"/>
      <c r="JMJ34" s="213"/>
      <c r="JMK34" s="213"/>
      <c r="JML34" s="213"/>
      <c r="JMM34" s="213"/>
      <c r="JMN34" s="213"/>
      <c r="JMO34" s="213"/>
      <c r="JMP34" s="213"/>
      <c r="JMQ34" s="213"/>
      <c r="JMR34" s="213"/>
      <c r="JMS34" s="213"/>
      <c r="JMT34" s="213"/>
      <c r="JMU34" s="213"/>
      <c r="JMV34" s="213"/>
      <c r="JMW34" s="213"/>
      <c r="JMX34" s="213"/>
      <c r="JMY34" s="213"/>
      <c r="JMZ34" s="213"/>
      <c r="JNA34" s="213"/>
      <c r="JNB34" s="213"/>
      <c r="JNC34" s="213"/>
      <c r="JND34" s="213"/>
      <c r="JNE34" s="213"/>
      <c r="JNF34" s="213"/>
      <c r="JNG34" s="213"/>
      <c r="JNH34" s="213"/>
      <c r="JNI34" s="213"/>
      <c r="JNJ34" s="213"/>
      <c r="JNK34" s="213"/>
      <c r="JNL34" s="213"/>
      <c r="JNM34" s="213"/>
      <c r="JNN34" s="213"/>
      <c r="JNO34" s="213"/>
      <c r="JNP34" s="213"/>
      <c r="JNQ34" s="213"/>
      <c r="JNR34" s="213"/>
      <c r="JNS34" s="213"/>
      <c r="JNT34" s="213"/>
      <c r="JNU34" s="213"/>
      <c r="JNV34" s="213"/>
      <c r="JNW34" s="213"/>
      <c r="JNX34" s="213"/>
      <c r="JNY34" s="213"/>
      <c r="JNZ34" s="213"/>
      <c r="JOA34" s="213"/>
      <c r="JOB34" s="213"/>
      <c r="JOC34" s="213"/>
      <c r="JOD34" s="213"/>
      <c r="JOE34" s="213"/>
      <c r="JOF34" s="213"/>
      <c r="JOG34" s="213"/>
      <c r="JOH34" s="213"/>
      <c r="JOI34" s="213"/>
      <c r="JOJ34" s="213"/>
      <c r="JOK34" s="213"/>
      <c r="JOL34" s="213"/>
      <c r="JOM34" s="213"/>
      <c r="JON34" s="213"/>
      <c r="JOO34" s="213"/>
      <c r="JOP34" s="213"/>
      <c r="JOQ34" s="213"/>
      <c r="JOR34" s="213"/>
      <c r="JOS34" s="213"/>
      <c r="JOT34" s="213"/>
      <c r="JOU34" s="213"/>
      <c r="JOV34" s="213"/>
      <c r="JOW34" s="213"/>
      <c r="JOX34" s="213"/>
      <c r="JOY34" s="213"/>
      <c r="JOZ34" s="213"/>
      <c r="JPA34" s="213"/>
      <c r="JPB34" s="213"/>
      <c r="JPC34" s="213"/>
      <c r="JPD34" s="213"/>
      <c r="JPE34" s="213"/>
      <c r="JPF34" s="213"/>
      <c r="JPG34" s="213"/>
      <c r="JPH34" s="213"/>
      <c r="JPI34" s="213"/>
      <c r="JPJ34" s="213"/>
      <c r="JPK34" s="213"/>
      <c r="JPL34" s="213"/>
      <c r="JPM34" s="213"/>
      <c r="JPN34" s="213"/>
      <c r="JPO34" s="213"/>
      <c r="JPP34" s="213"/>
      <c r="JPQ34" s="213"/>
      <c r="JPR34" s="213"/>
      <c r="JPS34" s="213"/>
      <c r="JPT34" s="213"/>
      <c r="JPU34" s="213"/>
      <c r="JPV34" s="213"/>
      <c r="JPW34" s="213"/>
      <c r="JPX34" s="213"/>
      <c r="JPY34" s="213"/>
      <c r="JPZ34" s="213"/>
      <c r="JQA34" s="213"/>
      <c r="JQB34" s="213"/>
      <c r="JQC34" s="213"/>
      <c r="JQD34" s="213"/>
      <c r="JQE34" s="213"/>
      <c r="JQF34" s="213"/>
      <c r="JQG34" s="213"/>
      <c r="JQH34" s="213"/>
      <c r="JQI34" s="213"/>
      <c r="JQJ34" s="213"/>
      <c r="JQK34" s="213"/>
      <c r="JQL34" s="213"/>
      <c r="JQM34" s="213"/>
      <c r="JQN34" s="213"/>
      <c r="JQO34" s="213"/>
      <c r="JQP34" s="213"/>
      <c r="JQQ34" s="213"/>
      <c r="JQR34" s="213"/>
      <c r="JQS34" s="213"/>
      <c r="JQT34" s="213"/>
      <c r="JQU34" s="213"/>
      <c r="JQV34" s="213"/>
      <c r="JQW34" s="213"/>
      <c r="JQX34" s="213"/>
      <c r="JQY34" s="213"/>
      <c r="JQZ34" s="213"/>
      <c r="JRA34" s="213"/>
      <c r="JRB34" s="213"/>
      <c r="JRC34" s="213"/>
      <c r="JRD34" s="213"/>
      <c r="JRE34" s="213"/>
      <c r="JRF34" s="213"/>
      <c r="JRG34" s="213"/>
      <c r="JRH34" s="213"/>
      <c r="JRI34" s="213"/>
      <c r="JRJ34" s="213"/>
      <c r="JRK34" s="213"/>
      <c r="JRL34" s="213"/>
      <c r="JRM34" s="213"/>
      <c r="JRN34" s="213"/>
      <c r="JRO34" s="213"/>
      <c r="JRP34" s="213"/>
      <c r="JRQ34" s="213"/>
      <c r="JRR34" s="213"/>
      <c r="JRS34" s="213"/>
      <c r="JRT34" s="213"/>
      <c r="JRU34" s="213"/>
      <c r="JRV34" s="213"/>
      <c r="JRW34" s="213"/>
      <c r="JRX34" s="213"/>
      <c r="JRY34" s="213"/>
      <c r="JRZ34" s="213"/>
      <c r="JSA34" s="213"/>
      <c r="JSB34" s="213"/>
      <c r="JSC34" s="213"/>
      <c r="JSD34" s="213"/>
      <c r="JSE34" s="213"/>
      <c r="JSF34" s="213"/>
      <c r="JSG34" s="213"/>
      <c r="JSH34" s="213"/>
      <c r="JSI34" s="213"/>
      <c r="JSJ34" s="213"/>
      <c r="JSK34" s="213"/>
      <c r="JSL34" s="213"/>
      <c r="JSM34" s="213"/>
      <c r="JSN34" s="213"/>
      <c r="JSO34" s="213"/>
      <c r="JSP34" s="213"/>
      <c r="JSQ34" s="213"/>
      <c r="JSR34" s="213"/>
      <c r="JSS34" s="213"/>
      <c r="JST34" s="213"/>
      <c r="JSU34" s="213"/>
      <c r="JSV34" s="213"/>
      <c r="JSW34" s="213"/>
      <c r="JSX34" s="213"/>
      <c r="JSY34" s="213"/>
      <c r="JSZ34" s="213"/>
      <c r="JTA34" s="213"/>
      <c r="JTB34" s="213"/>
      <c r="JTC34" s="213"/>
      <c r="JTD34" s="213"/>
      <c r="JTE34" s="213"/>
      <c r="JTF34" s="213"/>
      <c r="JTG34" s="213"/>
      <c r="JTH34" s="213"/>
      <c r="JTI34" s="213"/>
      <c r="JTJ34" s="213"/>
      <c r="JTK34" s="213"/>
      <c r="JTL34" s="213"/>
      <c r="JTM34" s="213"/>
      <c r="JTN34" s="213"/>
      <c r="JTO34" s="213"/>
      <c r="JTP34" s="213"/>
      <c r="JTQ34" s="213"/>
      <c r="JTR34" s="213"/>
      <c r="JTS34" s="213"/>
      <c r="JTT34" s="213"/>
      <c r="JTU34" s="213"/>
      <c r="JTV34" s="213"/>
      <c r="JTW34" s="213"/>
      <c r="JTX34" s="213"/>
      <c r="JTY34" s="213"/>
      <c r="JTZ34" s="213"/>
      <c r="JUA34" s="213"/>
      <c r="JUB34" s="213"/>
      <c r="JUC34" s="213"/>
      <c r="JUD34" s="213"/>
      <c r="JUE34" s="213"/>
      <c r="JUF34" s="213"/>
      <c r="JUG34" s="213"/>
      <c r="JUH34" s="213"/>
      <c r="JUI34" s="213"/>
      <c r="JUJ34" s="213"/>
      <c r="JUK34" s="213"/>
      <c r="JUL34" s="213"/>
      <c r="JUM34" s="213"/>
      <c r="JUN34" s="213"/>
      <c r="JUO34" s="213"/>
      <c r="JUP34" s="213"/>
      <c r="JUQ34" s="213"/>
      <c r="JUR34" s="213"/>
      <c r="JUS34" s="213"/>
      <c r="JUT34" s="213"/>
      <c r="JUU34" s="213"/>
      <c r="JUV34" s="213"/>
      <c r="JUW34" s="213"/>
      <c r="JUX34" s="213"/>
      <c r="JUY34" s="213"/>
      <c r="JUZ34" s="213"/>
      <c r="JVA34" s="213"/>
      <c r="JVB34" s="213"/>
      <c r="JVC34" s="213"/>
      <c r="JVD34" s="213"/>
      <c r="JVE34" s="213"/>
      <c r="JVF34" s="213"/>
      <c r="JVG34" s="213"/>
      <c r="JVH34" s="213"/>
      <c r="JVI34" s="213"/>
      <c r="JVJ34" s="213"/>
      <c r="JVK34" s="213"/>
      <c r="JVL34" s="213"/>
      <c r="JVM34" s="213"/>
      <c r="JVN34" s="213"/>
      <c r="JVO34" s="213"/>
      <c r="JVP34" s="213"/>
      <c r="JVQ34" s="213"/>
      <c r="JVR34" s="213"/>
      <c r="JVS34" s="213"/>
      <c r="JVT34" s="213"/>
      <c r="JVU34" s="213"/>
      <c r="JVV34" s="213"/>
      <c r="JVW34" s="213"/>
      <c r="JVX34" s="213"/>
      <c r="JVY34" s="213"/>
      <c r="JVZ34" s="213"/>
      <c r="JWA34" s="213"/>
      <c r="JWB34" s="213"/>
      <c r="JWC34" s="213"/>
      <c r="JWD34" s="213"/>
      <c r="JWE34" s="213"/>
      <c r="JWF34" s="213"/>
      <c r="JWG34" s="213"/>
      <c r="JWH34" s="213"/>
      <c r="JWI34" s="213"/>
      <c r="JWJ34" s="213"/>
      <c r="JWK34" s="213"/>
      <c r="JWL34" s="213"/>
      <c r="JWM34" s="213"/>
      <c r="JWN34" s="213"/>
      <c r="JWO34" s="213"/>
      <c r="JWP34" s="213"/>
      <c r="JWQ34" s="213"/>
      <c r="JWR34" s="213"/>
      <c r="JWS34" s="213"/>
      <c r="JWT34" s="213"/>
      <c r="JWU34" s="213"/>
      <c r="JWV34" s="213"/>
      <c r="JWW34" s="213"/>
      <c r="JWX34" s="213"/>
      <c r="JWY34" s="213"/>
      <c r="JWZ34" s="213"/>
      <c r="JXA34" s="213"/>
      <c r="JXB34" s="213"/>
      <c r="JXC34" s="213"/>
      <c r="JXD34" s="213"/>
      <c r="JXE34" s="213"/>
      <c r="JXF34" s="213"/>
      <c r="JXG34" s="213"/>
      <c r="JXH34" s="213"/>
      <c r="JXI34" s="213"/>
      <c r="JXJ34" s="213"/>
      <c r="JXK34" s="213"/>
      <c r="JXL34" s="213"/>
      <c r="JXM34" s="213"/>
      <c r="JXN34" s="213"/>
      <c r="JXO34" s="213"/>
      <c r="JXP34" s="213"/>
      <c r="JXQ34" s="213"/>
      <c r="JXR34" s="213"/>
      <c r="JXS34" s="213"/>
      <c r="JXT34" s="213"/>
      <c r="JXU34" s="213"/>
      <c r="JXV34" s="213"/>
      <c r="JXW34" s="213"/>
      <c r="JXX34" s="213"/>
      <c r="JXY34" s="213"/>
      <c r="JXZ34" s="213"/>
      <c r="JYA34" s="213"/>
      <c r="JYB34" s="213"/>
      <c r="JYC34" s="213"/>
      <c r="JYD34" s="213"/>
      <c r="JYE34" s="213"/>
      <c r="JYF34" s="213"/>
      <c r="JYG34" s="213"/>
      <c r="JYH34" s="213"/>
      <c r="JYI34" s="213"/>
      <c r="JYJ34" s="213"/>
      <c r="JYK34" s="213"/>
      <c r="JYL34" s="213"/>
      <c r="JYM34" s="213"/>
      <c r="JYN34" s="213"/>
      <c r="JYO34" s="213"/>
      <c r="JYP34" s="213"/>
      <c r="JYQ34" s="213"/>
      <c r="JYR34" s="213"/>
      <c r="JYS34" s="213"/>
      <c r="JYT34" s="213"/>
      <c r="JYU34" s="213"/>
      <c r="JYV34" s="213"/>
      <c r="JYW34" s="213"/>
      <c r="JYX34" s="213"/>
      <c r="JYY34" s="213"/>
      <c r="JYZ34" s="213"/>
      <c r="JZA34" s="213"/>
      <c r="JZB34" s="213"/>
      <c r="JZC34" s="213"/>
      <c r="JZD34" s="213"/>
      <c r="JZE34" s="213"/>
      <c r="JZF34" s="213"/>
      <c r="JZG34" s="213"/>
      <c r="JZH34" s="213"/>
      <c r="JZI34" s="213"/>
      <c r="JZJ34" s="213"/>
      <c r="JZK34" s="213"/>
      <c r="JZL34" s="213"/>
      <c r="JZM34" s="213"/>
      <c r="JZN34" s="213"/>
      <c r="JZO34" s="213"/>
      <c r="JZP34" s="213"/>
      <c r="JZQ34" s="213"/>
      <c r="JZR34" s="213"/>
      <c r="JZS34" s="213"/>
      <c r="JZT34" s="213"/>
      <c r="JZU34" s="213"/>
      <c r="JZV34" s="213"/>
      <c r="JZW34" s="213"/>
      <c r="JZX34" s="213"/>
      <c r="JZY34" s="213"/>
      <c r="JZZ34" s="213"/>
      <c r="KAA34" s="213"/>
      <c r="KAB34" s="213"/>
      <c r="KAC34" s="213"/>
      <c r="KAD34" s="213"/>
      <c r="KAE34" s="213"/>
      <c r="KAF34" s="213"/>
      <c r="KAG34" s="213"/>
      <c r="KAH34" s="213"/>
      <c r="KAI34" s="213"/>
      <c r="KAJ34" s="213"/>
      <c r="KAK34" s="213"/>
      <c r="KAL34" s="213"/>
      <c r="KAM34" s="213"/>
      <c r="KAN34" s="213"/>
      <c r="KAO34" s="213"/>
      <c r="KAP34" s="213"/>
      <c r="KAQ34" s="213"/>
      <c r="KAR34" s="213"/>
      <c r="KAS34" s="213"/>
      <c r="KAT34" s="213"/>
      <c r="KAU34" s="213"/>
      <c r="KAV34" s="213"/>
      <c r="KAW34" s="213"/>
      <c r="KAX34" s="213"/>
      <c r="KAY34" s="213"/>
      <c r="KAZ34" s="213"/>
      <c r="KBA34" s="213"/>
      <c r="KBB34" s="213"/>
      <c r="KBC34" s="213"/>
      <c r="KBD34" s="213"/>
      <c r="KBE34" s="213"/>
      <c r="KBF34" s="213"/>
      <c r="KBG34" s="213"/>
      <c r="KBH34" s="213"/>
      <c r="KBI34" s="213"/>
      <c r="KBJ34" s="213"/>
      <c r="KBK34" s="213"/>
      <c r="KBL34" s="213"/>
      <c r="KBM34" s="213"/>
      <c r="KBN34" s="213"/>
      <c r="KBO34" s="213"/>
      <c r="KBP34" s="213"/>
      <c r="KBQ34" s="213"/>
      <c r="KBR34" s="213"/>
      <c r="KBS34" s="213"/>
      <c r="KBT34" s="213"/>
      <c r="KBU34" s="213"/>
      <c r="KBV34" s="213"/>
      <c r="KBW34" s="213"/>
      <c r="KBX34" s="213"/>
      <c r="KBY34" s="213"/>
      <c r="KBZ34" s="213"/>
      <c r="KCA34" s="213"/>
      <c r="KCB34" s="213"/>
      <c r="KCC34" s="213"/>
      <c r="KCD34" s="213"/>
      <c r="KCE34" s="213"/>
      <c r="KCF34" s="213"/>
      <c r="KCG34" s="213"/>
      <c r="KCH34" s="213"/>
      <c r="KCI34" s="213"/>
      <c r="KCJ34" s="213"/>
      <c r="KCK34" s="213"/>
      <c r="KCL34" s="213"/>
      <c r="KCM34" s="213"/>
      <c r="KCN34" s="213"/>
      <c r="KCO34" s="213"/>
      <c r="KCP34" s="213"/>
      <c r="KCQ34" s="213"/>
      <c r="KCR34" s="213"/>
      <c r="KCS34" s="213"/>
      <c r="KCT34" s="213"/>
      <c r="KCU34" s="213"/>
      <c r="KCV34" s="213"/>
      <c r="KCW34" s="213"/>
      <c r="KCX34" s="213"/>
      <c r="KCY34" s="213"/>
      <c r="KCZ34" s="213"/>
      <c r="KDA34" s="213"/>
      <c r="KDB34" s="213"/>
      <c r="KDC34" s="213"/>
      <c r="KDD34" s="213"/>
      <c r="KDE34" s="213"/>
      <c r="KDF34" s="213"/>
      <c r="KDG34" s="213"/>
      <c r="KDH34" s="213"/>
      <c r="KDI34" s="213"/>
      <c r="KDJ34" s="213"/>
      <c r="KDK34" s="213"/>
      <c r="KDL34" s="213"/>
      <c r="KDM34" s="213"/>
      <c r="KDN34" s="213"/>
      <c r="KDO34" s="213"/>
      <c r="KDP34" s="213"/>
      <c r="KDQ34" s="213"/>
      <c r="KDR34" s="213"/>
      <c r="KDS34" s="213"/>
      <c r="KDT34" s="213"/>
      <c r="KDU34" s="213"/>
      <c r="KDV34" s="213"/>
      <c r="KDW34" s="213"/>
      <c r="KDX34" s="213"/>
      <c r="KDY34" s="213"/>
      <c r="KDZ34" s="213"/>
      <c r="KEA34" s="213"/>
      <c r="KEB34" s="213"/>
      <c r="KEC34" s="213"/>
      <c r="KED34" s="213"/>
      <c r="KEE34" s="213"/>
      <c r="KEF34" s="213"/>
      <c r="KEG34" s="213"/>
      <c r="KEH34" s="213"/>
      <c r="KEI34" s="213"/>
      <c r="KEJ34" s="213"/>
      <c r="KEK34" s="213"/>
      <c r="KEL34" s="213"/>
      <c r="KEM34" s="213"/>
      <c r="KEN34" s="213"/>
      <c r="KEO34" s="213"/>
      <c r="KEP34" s="213"/>
      <c r="KEQ34" s="213"/>
      <c r="KER34" s="213"/>
      <c r="KES34" s="213"/>
      <c r="KET34" s="213"/>
      <c r="KEU34" s="213"/>
      <c r="KEV34" s="213"/>
      <c r="KEW34" s="213"/>
      <c r="KEX34" s="213"/>
      <c r="KEY34" s="213"/>
      <c r="KEZ34" s="213"/>
      <c r="KFA34" s="213"/>
      <c r="KFB34" s="213"/>
      <c r="KFC34" s="213"/>
      <c r="KFD34" s="213"/>
      <c r="KFE34" s="213"/>
      <c r="KFF34" s="213"/>
      <c r="KFG34" s="213"/>
      <c r="KFH34" s="213"/>
      <c r="KFI34" s="213"/>
      <c r="KFJ34" s="213"/>
      <c r="KFK34" s="213"/>
      <c r="KFL34" s="213"/>
      <c r="KFM34" s="213"/>
      <c r="KFN34" s="213"/>
      <c r="KFO34" s="213"/>
      <c r="KFP34" s="213"/>
      <c r="KFQ34" s="213"/>
      <c r="KFR34" s="213"/>
      <c r="KFS34" s="213"/>
      <c r="KFT34" s="213"/>
      <c r="KFU34" s="213"/>
      <c r="KFV34" s="213"/>
      <c r="KFW34" s="213"/>
      <c r="KFX34" s="213"/>
      <c r="KFY34" s="213"/>
      <c r="KFZ34" s="213"/>
      <c r="KGA34" s="213"/>
      <c r="KGB34" s="213"/>
      <c r="KGC34" s="213"/>
      <c r="KGD34" s="213"/>
      <c r="KGE34" s="213"/>
      <c r="KGF34" s="213"/>
      <c r="KGG34" s="213"/>
      <c r="KGH34" s="213"/>
      <c r="KGI34" s="213"/>
      <c r="KGJ34" s="213"/>
      <c r="KGK34" s="213"/>
      <c r="KGL34" s="213"/>
      <c r="KGM34" s="213"/>
      <c r="KGN34" s="213"/>
      <c r="KGO34" s="213"/>
      <c r="KGP34" s="213"/>
      <c r="KGQ34" s="213"/>
      <c r="KGR34" s="213"/>
      <c r="KGS34" s="213"/>
      <c r="KGT34" s="213"/>
      <c r="KGU34" s="213"/>
      <c r="KGV34" s="213"/>
      <c r="KGW34" s="213"/>
      <c r="KGX34" s="213"/>
      <c r="KGY34" s="213"/>
      <c r="KGZ34" s="213"/>
      <c r="KHA34" s="213"/>
      <c r="KHB34" s="213"/>
      <c r="KHC34" s="213"/>
      <c r="KHD34" s="213"/>
      <c r="KHE34" s="213"/>
      <c r="KHF34" s="213"/>
      <c r="KHG34" s="213"/>
      <c r="KHH34" s="213"/>
      <c r="KHI34" s="213"/>
      <c r="KHJ34" s="213"/>
      <c r="KHK34" s="213"/>
      <c r="KHL34" s="213"/>
      <c r="KHM34" s="213"/>
      <c r="KHN34" s="213"/>
      <c r="KHO34" s="213"/>
      <c r="KHP34" s="213"/>
      <c r="KHQ34" s="213"/>
      <c r="KHR34" s="213"/>
      <c r="KHS34" s="213"/>
      <c r="KHT34" s="213"/>
      <c r="KHU34" s="213"/>
      <c r="KHV34" s="213"/>
      <c r="KHW34" s="213"/>
      <c r="KHX34" s="213"/>
      <c r="KHY34" s="213"/>
      <c r="KHZ34" s="213"/>
      <c r="KIA34" s="213"/>
      <c r="KIB34" s="213"/>
      <c r="KIC34" s="213"/>
      <c r="KID34" s="213"/>
      <c r="KIE34" s="213"/>
      <c r="KIF34" s="213"/>
      <c r="KIG34" s="213"/>
      <c r="KIH34" s="213"/>
      <c r="KII34" s="213"/>
      <c r="KIJ34" s="213"/>
      <c r="KIK34" s="213"/>
      <c r="KIL34" s="213"/>
      <c r="KIM34" s="213"/>
      <c r="KIN34" s="213"/>
      <c r="KIO34" s="213"/>
      <c r="KIP34" s="213"/>
      <c r="KIQ34" s="213"/>
      <c r="KIR34" s="213"/>
      <c r="KIS34" s="213"/>
      <c r="KIT34" s="213"/>
      <c r="KIU34" s="213"/>
      <c r="KIV34" s="213"/>
      <c r="KIW34" s="213"/>
      <c r="KIX34" s="213"/>
      <c r="KIY34" s="213"/>
      <c r="KIZ34" s="213"/>
      <c r="KJA34" s="213"/>
      <c r="KJB34" s="213"/>
      <c r="KJC34" s="213"/>
      <c r="KJD34" s="213"/>
      <c r="KJE34" s="213"/>
      <c r="KJF34" s="213"/>
      <c r="KJG34" s="213"/>
      <c r="KJH34" s="213"/>
      <c r="KJI34" s="213"/>
      <c r="KJJ34" s="213"/>
      <c r="KJK34" s="213"/>
      <c r="KJL34" s="213"/>
      <c r="KJM34" s="213"/>
      <c r="KJN34" s="213"/>
      <c r="KJO34" s="213"/>
      <c r="KJP34" s="213"/>
      <c r="KJQ34" s="213"/>
      <c r="KJR34" s="213"/>
      <c r="KJS34" s="213"/>
      <c r="KJT34" s="213"/>
      <c r="KJU34" s="213"/>
      <c r="KJV34" s="213"/>
      <c r="KJW34" s="213"/>
      <c r="KJX34" s="213"/>
      <c r="KJY34" s="213"/>
      <c r="KJZ34" s="213"/>
      <c r="KKA34" s="213"/>
      <c r="KKB34" s="213"/>
      <c r="KKC34" s="213"/>
      <c r="KKD34" s="213"/>
      <c r="KKE34" s="213"/>
      <c r="KKF34" s="213"/>
      <c r="KKG34" s="213"/>
      <c r="KKH34" s="213"/>
      <c r="KKI34" s="213"/>
      <c r="KKJ34" s="213"/>
      <c r="KKK34" s="213"/>
      <c r="KKL34" s="213"/>
      <c r="KKM34" s="213"/>
      <c r="KKN34" s="213"/>
      <c r="KKO34" s="213"/>
      <c r="KKP34" s="213"/>
      <c r="KKQ34" s="213"/>
      <c r="KKR34" s="213"/>
      <c r="KKS34" s="213"/>
      <c r="KKT34" s="213"/>
      <c r="KKU34" s="213"/>
      <c r="KKV34" s="213"/>
      <c r="KKW34" s="213"/>
      <c r="KKX34" s="213"/>
      <c r="KKY34" s="213"/>
      <c r="KKZ34" s="213"/>
      <c r="KLA34" s="213"/>
      <c r="KLB34" s="213"/>
      <c r="KLC34" s="213"/>
      <c r="KLD34" s="213"/>
      <c r="KLE34" s="213"/>
      <c r="KLF34" s="213"/>
      <c r="KLG34" s="213"/>
      <c r="KLH34" s="213"/>
      <c r="KLI34" s="213"/>
      <c r="KLJ34" s="213"/>
      <c r="KLK34" s="213"/>
      <c r="KLL34" s="213"/>
      <c r="KLM34" s="213"/>
      <c r="KLN34" s="213"/>
      <c r="KLO34" s="213"/>
      <c r="KLP34" s="213"/>
      <c r="KLQ34" s="213"/>
      <c r="KLR34" s="213"/>
      <c r="KLS34" s="213"/>
      <c r="KLT34" s="213"/>
      <c r="KLU34" s="213"/>
      <c r="KLV34" s="213"/>
      <c r="KLW34" s="213"/>
      <c r="KLX34" s="213"/>
      <c r="KLY34" s="213"/>
      <c r="KLZ34" s="213"/>
      <c r="KMA34" s="213"/>
      <c r="KMB34" s="213"/>
      <c r="KMC34" s="213"/>
      <c r="KMD34" s="213"/>
      <c r="KME34" s="213"/>
      <c r="KMF34" s="213"/>
      <c r="KMG34" s="213"/>
      <c r="KMH34" s="213"/>
      <c r="KMI34" s="213"/>
      <c r="KMJ34" s="213"/>
      <c r="KMK34" s="213"/>
      <c r="KML34" s="213"/>
      <c r="KMM34" s="213"/>
      <c r="KMN34" s="213"/>
      <c r="KMO34" s="213"/>
      <c r="KMP34" s="213"/>
      <c r="KMQ34" s="213"/>
      <c r="KMR34" s="213"/>
      <c r="KMS34" s="213"/>
      <c r="KMT34" s="213"/>
      <c r="KMU34" s="213"/>
      <c r="KMV34" s="213"/>
      <c r="KMW34" s="213"/>
      <c r="KMX34" s="213"/>
      <c r="KMY34" s="213"/>
      <c r="KMZ34" s="213"/>
      <c r="KNA34" s="213"/>
      <c r="KNB34" s="213"/>
      <c r="KNC34" s="213"/>
      <c r="KND34" s="213"/>
      <c r="KNE34" s="213"/>
      <c r="KNF34" s="213"/>
      <c r="KNG34" s="213"/>
      <c r="KNH34" s="213"/>
      <c r="KNI34" s="213"/>
      <c r="KNJ34" s="213"/>
      <c r="KNK34" s="213"/>
      <c r="KNL34" s="213"/>
      <c r="KNM34" s="213"/>
      <c r="KNN34" s="213"/>
      <c r="KNO34" s="213"/>
      <c r="KNP34" s="213"/>
      <c r="KNQ34" s="213"/>
      <c r="KNR34" s="213"/>
      <c r="KNS34" s="213"/>
      <c r="KNT34" s="213"/>
      <c r="KNU34" s="213"/>
      <c r="KNV34" s="213"/>
      <c r="KNW34" s="213"/>
      <c r="KNX34" s="213"/>
      <c r="KNY34" s="213"/>
      <c r="KNZ34" s="213"/>
      <c r="KOA34" s="213"/>
      <c r="KOB34" s="213"/>
      <c r="KOC34" s="213"/>
      <c r="KOD34" s="213"/>
      <c r="KOE34" s="213"/>
      <c r="KOF34" s="213"/>
      <c r="KOG34" s="213"/>
      <c r="KOH34" s="213"/>
      <c r="KOI34" s="213"/>
      <c r="KOJ34" s="213"/>
      <c r="KOK34" s="213"/>
      <c r="KOL34" s="213"/>
      <c r="KOM34" s="213"/>
      <c r="KON34" s="213"/>
      <c r="KOO34" s="213"/>
      <c r="KOP34" s="213"/>
      <c r="KOQ34" s="213"/>
      <c r="KOR34" s="213"/>
      <c r="KOS34" s="213"/>
      <c r="KOT34" s="213"/>
      <c r="KOU34" s="213"/>
      <c r="KOV34" s="213"/>
      <c r="KOW34" s="213"/>
      <c r="KOX34" s="213"/>
      <c r="KOY34" s="213"/>
      <c r="KOZ34" s="213"/>
      <c r="KPA34" s="213"/>
      <c r="KPB34" s="213"/>
      <c r="KPC34" s="213"/>
      <c r="KPD34" s="213"/>
      <c r="KPE34" s="213"/>
      <c r="KPF34" s="213"/>
      <c r="KPG34" s="213"/>
      <c r="KPH34" s="213"/>
      <c r="KPI34" s="213"/>
      <c r="KPJ34" s="213"/>
      <c r="KPK34" s="213"/>
      <c r="KPL34" s="213"/>
      <c r="KPM34" s="213"/>
      <c r="KPN34" s="213"/>
      <c r="KPO34" s="213"/>
      <c r="KPP34" s="213"/>
      <c r="KPQ34" s="213"/>
      <c r="KPR34" s="213"/>
      <c r="KPS34" s="213"/>
      <c r="KPT34" s="213"/>
      <c r="KPU34" s="213"/>
      <c r="KPV34" s="213"/>
      <c r="KPW34" s="213"/>
      <c r="KPX34" s="213"/>
      <c r="KPY34" s="213"/>
      <c r="KPZ34" s="213"/>
      <c r="KQA34" s="213"/>
      <c r="KQB34" s="213"/>
      <c r="KQC34" s="213"/>
      <c r="KQD34" s="213"/>
      <c r="KQE34" s="213"/>
      <c r="KQF34" s="213"/>
      <c r="KQG34" s="213"/>
      <c r="KQH34" s="213"/>
      <c r="KQI34" s="213"/>
      <c r="KQJ34" s="213"/>
      <c r="KQK34" s="213"/>
      <c r="KQL34" s="213"/>
      <c r="KQM34" s="213"/>
      <c r="KQN34" s="213"/>
      <c r="KQO34" s="213"/>
      <c r="KQP34" s="213"/>
      <c r="KQQ34" s="213"/>
      <c r="KQR34" s="213"/>
      <c r="KQS34" s="213"/>
      <c r="KQT34" s="213"/>
      <c r="KQU34" s="213"/>
      <c r="KQV34" s="213"/>
      <c r="KQW34" s="213"/>
      <c r="KQX34" s="213"/>
      <c r="KQY34" s="213"/>
      <c r="KQZ34" s="213"/>
      <c r="KRA34" s="213"/>
      <c r="KRB34" s="213"/>
      <c r="KRC34" s="213"/>
      <c r="KRD34" s="213"/>
      <c r="KRE34" s="213"/>
      <c r="KRF34" s="213"/>
      <c r="KRG34" s="213"/>
      <c r="KRH34" s="213"/>
      <c r="KRI34" s="213"/>
      <c r="KRJ34" s="213"/>
      <c r="KRK34" s="213"/>
      <c r="KRL34" s="213"/>
      <c r="KRM34" s="213"/>
      <c r="KRN34" s="213"/>
      <c r="KRO34" s="213"/>
      <c r="KRP34" s="213"/>
      <c r="KRQ34" s="213"/>
      <c r="KRR34" s="213"/>
      <c r="KRS34" s="213"/>
      <c r="KRT34" s="213"/>
      <c r="KRU34" s="213"/>
      <c r="KRV34" s="213"/>
      <c r="KRW34" s="213"/>
      <c r="KRX34" s="213"/>
      <c r="KRY34" s="213"/>
      <c r="KRZ34" s="213"/>
      <c r="KSA34" s="213"/>
      <c r="KSB34" s="213"/>
      <c r="KSC34" s="213"/>
      <c r="KSD34" s="213"/>
      <c r="KSE34" s="213"/>
      <c r="KSF34" s="213"/>
      <c r="KSG34" s="213"/>
      <c r="KSH34" s="213"/>
      <c r="KSI34" s="213"/>
      <c r="KSJ34" s="213"/>
      <c r="KSK34" s="213"/>
      <c r="KSL34" s="213"/>
      <c r="KSM34" s="213"/>
      <c r="KSN34" s="213"/>
      <c r="KSO34" s="213"/>
      <c r="KSP34" s="213"/>
      <c r="KSQ34" s="213"/>
      <c r="KSR34" s="213"/>
      <c r="KSS34" s="213"/>
      <c r="KST34" s="213"/>
      <c r="KSU34" s="213"/>
      <c r="KSV34" s="213"/>
      <c r="KSW34" s="213"/>
      <c r="KSX34" s="213"/>
      <c r="KSY34" s="213"/>
      <c r="KSZ34" s="213"/>
      <c r="KTA34" s="213"/>
      <c r="KTB34" s="213"/>
      <c r="KTC34" s="213"/>
      <c r="KTD34" s="213"/>
      <c r="KTE34" s="213"/>
      <c r="KTF34" s="213"/>
      <c r="KTG34" s="213"/>
      <c r="KTH34" s="213"/>
      <c r="KTI34" s="213"/>
      <c r="KTJ34" s="213"/>
      <c r="KTK34" s="213"/>
      <c r="KTL34" s="213"/>
      <c r="KTM34" s="213"/>
      <c r="KTN34" s="213"/>
      <c r="KTO34" s="213"/>
      <c r="KTP34" s="213"/>
      <c r="KTQ34" s="213"/>
      <c r="KTR34" s="213"/>
      <c r="KTS34" s="213"/>
      <c r="KTT34" s="213"/>
      <c r="KTU34" s="213"/>
      <c r="KTV34" s="213"/>
      <c r="KTW34" s="213"/>
      <c r="KTX34" s="213"/>
      <c r="KTY34" s="213"/>
      <c r="KTZ34" s="213"/>
      <c r="KUA34" s="213"/>
      <c r="KUB34" s="213"/>
      <c r="KUC34" s="213"/>
      <c r="KUD34" s="213"/>
      <c r="KUE34" s="213"/>
      <c r="KUF34" s="213"/>
      <c r="KUG34" s="213"/>
      <c r="KUH34" s="213"/>
      <c r="KUI34" s="213"/>
      <c r="KUJ34" s="213"/>
      <c r="KUK34" s="213"/>
      <c r="KUL34" s="213"/>
      <c r="KUM34" s="213"/>
      <c r="KUN34" s="213"/>
      <c r="KUO34" s="213"/>
      <c r="KUP34" s="213"/>
      <c r="KUQ34" s="213"/>
      <c r="KUR34" s="213"/>
      <c r="KUS34" s="213"/>
      <c r="KUT34" s="213"/>
      <c r="KUU34" s="213"/>
      <c r="KUV34" s="213"/>
      <c r="KUW34" s="213"/>
      <c r="KUX34" s="213"/>
      <c r="KUY34" s="213"/>
      <c r="KUZ34" s="213"/>
      <c r="KVA34" s="213"/>
      <c r="KVB34" s="213"/>
      <c r="KVC34" s="213"/>
      <c r="KVD34" s="213"/>
      <c r="KVE34" s="213"/>
      <c r="KVF34" s="213"/>
      <c r="KVG34" s="213"/>
      <c r="KVH34" s="213"/>
      <c r="KVI34" s="213"/>
      <c r="KVJ34" s="213"/>
      <c r="KVK34" s="213"/>
      <c r="KVL34" s="213"/>
      <c r="KVM34" s="213"/>
      <c r="KVN34" s="213"/>
      <c r="KVO34" s="213"/>
      <c r="KVP34" s="213"/>
      <c r="KVQ34" s="213"/>
      <c r="KVR34" s="213"/>
      <c r="KVS34" s="213"/>
      <c r="KVT34" s="213"/>
      <c r="KVU34" s="213"/>
      <c r="KVV34" s="213"/>
      <c r="KVW34" s="213"/>
      <c r="KVX34" s="213"/>
      <c r="KVY34" s="213"/>
      <c r="KVZ34" s="213"/>
      <c r="KWA34" s="213"/>
      <c r="KWB34" s="213"/>
      <c r="KWC34" s="213"/>
      <c r="KWD34" s="213"/>
      <c r="KWE34" s="213"/>
      <c r="KWF34" s="213"/>
      <c r="KWG34" s="213"/>
      <c r="KWH34" s="213"/>
      <c r="KWI34" s="213"/>
      <c r="KWJ34" s="213"/>
      <c r="KWK34" s="213"/>
      <c r="KWL34" s="213"/>
      <c r="KWM34" s="213"/>
      <c r="KWN34" s="213"/>
      <c r="KWO34" s="213"/>
      <c r="KWP34" s="213"/>
      <c r="KWQ34" s="213"/>
      <c r="KWR34" s="213"/>
      <c r="KWS34" s="213"/>
      <c r="KWT34" s="213"/>
      <c r="KWU34" s="213"/>
      <c r="KWV34" s="213"/>
      <c r="KWW34" s="213"/>
      <c r="KWX34" s="213"/>
      <c r="KWY34" s="213"/>
      <c r="KWZ34" s="213"/>
      <c r="KXA34" s="213"/>
      <c r="KXB34" s="213"/>
      <c r="KXC34" s="213"/>
      <c r="KXD34" s="213"/>
      <c r="KXE34" s="213"/>
      <c r="KXF34" s="213"/>
      <c r="KXG34" s="213"/>
      <c r="KXH34" s="213"/>
      <c r="KXI34" s="213"/>
      <c r="KXJ34" s="213"/>
      <c r="KXK34" s="213"/>
      <c r="KXL34" s="213"/>
      <c r="KXM34" s="213"/>
      <c r="KXN34" s="213"/>
      <c r="KXO34" s="213"/>
      <c r="KXP34" s="213"/>
      <c r="KXQ34" s="213"/>
      <c r="KXR34" s="213"/>
      <c r="KXS34" s="213"/>
      <c r="KXT34" s="213"/>
      <c r="KXU34" s="213"/>
      <c r="KXV34" s="213"/>
      <c r="KXW34" s="213"/>
      <c r="KXX34" s="213"/>
      <c r="KXY34" s="213"/>
      <c r="KXZ34" s="213"/>
      <c r="KYA34" s="213"/>
      <c r="KYB34" s="213"/>
      <c r="KYC34" s="213"/>
      <c r="KYD34" s="213"/>
      <c r="KYE34" s="213"/>
      <c r="KYF34" s="213"/>
      <c r="KYG34" s="213"/>
      <c r="KYH34" s="213"/>
      <c r="KYI34" s="213"/>
      <c r="KYJ34" s="213"/>
      <c r="KYK34" s="213"/>
      <c r="KYL34" s="213"/>
      <c r="KYM34" s="213"/>
      <c r="KYN34" s="213"/>
      <c r="KYO34" s="213"/>
      <c r="KYP34" s="213"/>
      <c r="KYQ34" s="213"/>
      <c r="KYR34" s="213"/>
      <c r="KYS34" s="213"/>
      <c r="KYT34" s="213"/>
      <c r="KYU34" s="213"/>
      <c r="KYV34" s="213"/>
      <c r="KYW34" s="213"/>
      <c r="KYX34" s="213"/>
      <c r="KYY34" s="213"/>
      <c r="KYZ34" s="213"/>
      <c r="KZA34" s="213"/>
      <c r="KZB34" s="213"/>
      <c r="KZC34" s="213"/>
      <c r="KZD34" s="213"/>
      <c r="KZE34" s="213"/>
      <c r="KZF34" s="213"/>
      <c r="KZG34" s="213"/>
      <c r="KZH34" s="213"/>
      <c r="KZI34" s="213"/>
      <c r="KZJ34" s="213"/>
      <c r="KZK34" s="213"/>
      <c r="KZL34" s="213"/>
      <c r="KZM34" s="213"/>
      <c r="KZN34" s="213"/>
      <c r="KZO34" s="213"/>
      <c r="KZP34" s="213"/>
      <c r="KZQ34" s="213"/>
      <c r="KZR34" s="213"/>
      <c r="KZS34" s="213"/>
      <c r="KZT34" s="213"/>
      <c r="KZU34" s="213"/>
      <c r="KZV34" s="213"/>
      <c r="KZW34" s="213"/>
      <c r="KZX34" s="213"/>
      <c r="KZY34" s="213"/>
      <c r="KZZ34" s="213"/>
      <c r="LAA34" s="213"/>
      <c r="LAB34" s="213"/>
      <c r="LAC34" s="213"/>
      <c r="LAD34" s="213"/>
      <c r="LAE34" s="213"/>
      <c r="LAF34" s="213"/>
      <c r="LAG34" s="213"/>
      <c r="LAH34" s="213"/>
      <c r="LAI34" s="213"/>
      <c r="LAJ34" s="213"/>
      <c r="LAK34" s="213"/>
      <c r="LAL34" s="213"/>
      <c r="LAM34" s="213"/>
      <c r="LAN34" s="213"/>
      <c r="LAO34" s="213"/>
      <c r="LAP34" s="213"/>
      <c r="LAQ34" s="213"/>
      <c r="LAR34" s="213"/>
      <c r="LAS34" s="213"/>
      <c r="LAT34" s="213"/>
      <c r="LAU34" s="213"/>
      <c r="LAV34" s="213"/>
      <c r="LAW34" s="213"/>
      <c r="LAX34" s="213"/>
      <c r="LAY34" s="213"/>
      <c r="LAZ34" s="213"/>
      <c r="LBA34" s="213"/>
      <c r="LBB34" s="213"/>
      <c r="LBC34" s="213"/>
      <c r="LBD34" s="213"/>
      <c r="LBE34" s="213"/>
      <c r="LBF34" s="213"/>
      <c r="LBG34" s="213"/>
      <c r="LBH34" s="213"/>
      <c r="LBI34" s="213"/>
      <c r="LBJ34" s="213"/>
      <c r="LBK34" s="213"/>
      <c r="LBL34" s="213"/>
      <c r="LBM34" s="213"/>
      <c r="LBN34" s="213"/>
      <c r="LBO34" s="213"/>
      <c r="LBP34" s="213"/>
      <c r="LBQ34" s="213"/>
      <c r="LBR34" s="213"/>
      <c r="LBS34" s="213"/>
      <c r="LBT34" s="213"/>
      <c r="LBU34" s="213"/>
      <c r="LBV34" s="213"/>
      <c r="LBW34" s="213"/>
      <c r="LBX34" s="213"/>
      <c r="LBY34" s="213"/>
      <c r="LBZ34" s="213"/>
      <c r="LCA34" s="213"/>
      <c r="LCB34" s="213"/>
      <c r="LCC34" s="213"/>
      <c r="LCD34" s="213"/>
      <c r="LCE34" s="213"/>
      <c r="LCF34" s="213"/>
      <c r="LCG34" s="213"/>
      <c r="LCH34" s="213"/>
      <c r="LCI34" s="213"/>
      <c r="LCJ34" s="213"/>
      <c r="LCK34" s="213"/>
      <c r="LCL34" s="213"/>
      <c r="LCM34" s="213"/>
      <c r="LCN34" s="213"/>
      <c r="LCO34" s="213"/>
      <c r="LCP34" s="213"/>
      <c r="LCQ34" s="213"/>
      <c r="LCR34" s="213"/>
      <c r="LCS34" s="213"/>
      <c r="LCT34" s="213"/>
      <c r="LCU34" s="213"/>
      <c r="LCV34" s="213"/>
      <c r="LCW34" s="213"/>
      <c r="LCX34" s="213"/>
      <c r="LCY34" s="213"/>
      <c r="LCZ34" s="213"/>
      <c r="LDA34" s="213"/>
      <c r="LDB34" s="213"/>
      <c r="LDC34" s="213"/>
      <c r="LDD34" s="213"/>
      <c r="LDE34" s="213"/>
      <c r="LDF34" s="213"/>
      <c r="LDG34" s="213"/>
      <c r="LDH34" s="213"/>
      <c r="LDI34" s="213"/>
      <c r="LDJ34" s="213"/>
      <c r="LDK34" s="213"/>
      <c r="LDL34" s="213"/>
      <c r="LDM34" s="213"/>
      <c r="LDN34" s="213"/>
      <c r="LDO34" s="213"/>
      <c r="LDP34" s="213"/>
      <c r="LDQ34" s="213"/>
      <c r="LDR34" s="213"/>
      <c r="LDS34" s="213"/>
      <c r="LDT34" s="213"/>
      <c r="LDU34" s="213"/>
      <c r="LDV34" s="213"/>
      <c r="LDW34" s="213"/>
      <c r="LDX34" s="213"/>
      <c r="LDY34" s="213"/>
      <c r="LDZ34" s="213"/>
      <c r="LEA34" s="213"/>
      <c r="LEB34" s="213"/>
      <c r="LEC34" s="213"/>
      <c r="LED34" s="213"/>
      <c r="LEE34" s="213"/>
      <c r="LEF34" s="213"/>
      <c r="LEG34" s="213"/>
      <c r="LEH34" s="213"/>
      <c r="LEI34" s="213"/>
      <c r="LEJ34" s="213"/>
      <c r="LEK34" s="213"/>
      <c r="LEL34" s="213"/>
      <c r="LEM34" s="213"/>
      <c r="LEN34" s="213"/>
      <c r="LEO34" s="213"/>
      <c r="LEP34" s="213"/>
      <c r="LEQ34" s="213"/>
      <c r="LER34" s="213"/>
      <c r="LES34" s="213"/>
      <c r="LET34" s="213"/>
      <c r="LEU34" s="213"/>
      <c r="LEV34" s="213"/>
      <c r="LEW34" s="213"/>
      <c r="LEX34" s="213"/>
      <c r="LEY34" s="213"/>
      <c r="LEZ34" s="213"/>
      <c r="LFA34" s="213"/>
      <c r="LFB34" s="213"/>
      <c r="LFC34" s="213"/>
      <c r="LFD34" s="213"/>
      <c r="LFE34" s="213"/>
      <c r="LFF34" s="213"/>
      <c r="LFG34" s="213"/>
      <c r="LFH34" s="213"/>
      <c r="LFI34" s="213"/>
      <c r="LFJ34" s="213"/>
      <c r="LFK34" s="213"/>
      <c r="LFL34" s="213"/>
      <c r="LFM34" s="213"/>
      <c r="LFN34" s="213"/>
      <c r="LFO34" s="213"/>
      <c r="LFP34" s="213"/>
      <c r="LFQ34" s="213"/>
      <c r="LFR34" s="213"/>
      <c r="LFS34" s="213"/>
      <c r="LFT34" s="213"/>
      <c r="LFU34" s="213"/>
      <c r="LFV34" s="213"/>
      <c r="LFW34" s="213"/>
      <c r="LFX34" s="213"/>
      <c r="LFY34" s="213"/>
      <c r="LFZ34" s="213"/>
      <c r="LGA34" s="213"/>
      <c r="LGB34" s="213"/>
      <c r="LGC34" s="213"/>
      <c r="LGD34" s="213"/>
      <c r="LGE34" s="213"/>
      <c r="LGF34" s="213"/>
      <c r="LGG34" s="213"/>
      <c r="LGH34" s="213"/>
      <c r="LGI34" s="213"/>
      <c r="LGJ34" s="213"/>
      <c r="LGK34" s="213"/>
      <c r="LGL34" s="213"/>
      <c r="LGM34" s="213"/>
      <c r="LGN34" s="213"/>
      <c r="LGO34" s="213"/>
      <c r="LGP34" s="213"/>
      <c r="LGQ34" s="213"/>
      <c r="LGR34" s="213"/>
      <c r="LGS34" s="213"/>
      <c r="LGT34" s="213"/>
      <c r="LGU34" s="213"/>
      <c r="LGV34" s="213"/>
      <c r="LGW34" s="213"/>
      <c r="LGX34" s="213"/>
      <c r="LGY34" s="213"/>
      <c r="LGZ34" s="213"/>
      <c r="LHA34" s="213"/>
      <c r="LHB34" s="213"/>
      <c r="LHC34" s="213"/>
      <c r="LHD34" s="213"/>
      <c r="LHE34" s="213"/>
      <c r="LHF34" s="213"/>
      <c r="LHG34" s="213"/>
      <c r="LHH34" s="213"/>
      <c r="LHI34" s="213"/>
      <c r="LHJ34" s="213"/>
      <c r="LHK34" s="213"/>
      <c r="LHL34" s="213"/>
      <c r="LHM34" s="213"/>
      <c r="LHN34" s="213"/>
      <c r="LHO34" s="213"/>
      <c r="LHP34" s="213"/>
      <c r="LHQ34" s="213"/>
      <c r="LHR34" s="213"/>
      <c r="LHS34" s="213"/>
      <c r="LHT34" s="213"/>
      <c r="LHU34" s="213"/>
      <c r="LHV34" s="213"/>
      <c r="LHW34" s="213"/>
      <c r="LHX34" s="213"/>
      <c r="LHY34" s="213"/>
      <c r="LHZ34" s="213"/>
      <c r="LIA34" s="213"/>
      <c r="LIB34" s="213"/>
      <c r="LIC34" s="213"/>
      <c r="LID34" s="213"/>
      <c r="LIE34" s="213"/>
      <c r="LIF34" s="213"/>
      <c r="LIG34" s="213"/>
      <c r="LIH34" s="213"/>
      <c r="LII34" s="213"/>
      <c r="LIJ34" s="213"/>
      <c r="LIK34" s="213"/>
      <c r="LIL34" s="213"/>
      <c r="LIM34" s="213"/>
      <c r="LIN34" s="213"/>
      <c r="LIO34" s="213"/>
      <c r="LIP34" s="213"/>
      <c r="LIQ34" s="213"/>
      <c r="LIR34" s="213"/>
      <c r="LIS34" s="213"/>
      <c r="LIT34" s="213"/>
      <c r="LIU34" s="213"/>
      <c r="LIV34" s="213"/>
      <c r="LIW34" s="213"/>
      <c r="LIX34" s="213"/>
      <c r="LIY34" s="213"/>
      <c r="LIZ34" s="213"/>
      <c r="LJA34" s="213"/>
      <c r="LJB34" s="213"/>
      <c r="LJC34" s="213"/>
      <c r="LJD34" s="213"/>
      <c r="LJE34" s="213"/>
      <c r="LJF34" s="213"/>
      <c r="LJG34" s="213"/>
      <c r="LJH34" s="213"/>
      <c r="LJI34" s="213"/>
      <c r="LJJ34" s="213"/>
      <c r="LJK34" s="213"/>
      <c r="LJL34" s="213"/>
      <c r="LJM34" s="213"/>
      <c r="LJN34" s="213"/>
      <c r="LJO34" s="213"/>
      <c r="LJP34" s="213"/>
      <c r="LJQ34" s="213"/>
      <c r="LJR34" s="213"/>
      <c r="LJS34" s="213"/>
      <c r="LJT34" s="213"/>
      <c r="LJU34" s="213"/>
      <c r="LJV34" s="213"/>
      <c r="LJW34" s="213"/>
      <c r="LJX34" s="213"/>
      <c r="LJY34" s="213"/>
      <c r="LJZ34" s="213"/>
      <c r="LKA34" s="213"/>
      <c r="LKB34" s="213"/>
      <c r="LKC34" s="213"/>
      <c r="LKD34" s="213"/>
      <c r="LKE34" s="213"/>
      <c r="LKF34" s="213"/>
      <c r="LKG34" s="213"/>
      <c r="LKH34" s="213"/>
      <c r="LKI34" s="213"/>
      <c r="LKJ34" s="213"/>
      <c r="LKK34" s="213"/>
      <c r="LKL34" s="213"/>
      <c r="LKM34" s="213"/>
      <c r="LKN34" s="213"/>
      <c r="LKO34" s="213"/>
      <c r="LKP34" s="213"/>
      <c r="LKQ34" s="213"/>
      <c r="LKR34" s="213"/>
      <c r="LKS34" s="213"/>
      <c r="LKT34" s="213"/>
      <c r="LKU34" s="213"/>
      <c r="LKV34" s="213"/>
      <c r="LKW34" s="213"/>
      <c r="LKX34" s="213"/>
      <c r="LKY34" s="213"/>
      <c r="LKZ34" s="213"/>
      <c r="LLA34" s="213"/>
      <c r="LLB34" s="213"/>
      <c r="LLC34" s="213"/>
      <c r="LLD34" s="213"/>
      <c r="LLE34" s="213"/>
      <c r="LLF34" s="213"/>
      <c r="LLG34" s="213"/>
      <c r="LLH34" s="213"/>
      <c r="LLI34" s="213"/>
      <c r="LLJ34" s="213"/>
      <c r="LLK34" s="213"/>
      <c r="LLL34" s="213"/>
      <c r="LLM34" s="213"/>
      <c r="LLN34" s="213"/>
      <c r="LLO34" s="213"/>
      <c r="LLP34" s="213"/>
      <c r="LLQ34" s="213"/>
      <c r="LLR34" s="213"/>
      <c r="LLS34" s="213"/>
      <c r="LLT34" s="213"/>
      <c r="LLU34" s="213"/>
      <c r="LLV34" s="213"/>
      <c r="LLW34" s="213"/>
      <c r="LLX34" s="213"/>
      <c r="LLY34" s="213"/>
      <c r="LLZ34" s="213"/>
      <c r="LMA34" s="213"/>
      <c r="LMB34" s="213"/>
      <c r="LMC34" s="213"/>
      <c r="LMD34" s="213"/>
      <c r="LME34" s="213"/>
      <c r="LMF34" s="213"/>
      <c r="LMG34" s="213"/>
      <c r="LMH34" s="213"/>
      <c r="LMI34" s="213"/>
      <c r="LMJ34" s="213"/>
      <c r="LMK34" s="213"/>
      <c r="LML34" s="213"/>
      <c r="LMM34" s="213"/>
      <c r="LMN34" s="213"/>
      <c r="LMO34" s="213"/>
      <c r="LMP34" s="213"/>
      <c r="LMQ34" s="213"/>
      <c r="LMR34" s="213"/>
      <c r="LMS34" s="213"/>
      <c r="LMT34" s="213"/>
      <c r="LMU34" s="213"/>
      <c r="LMV34" s="213"/>
      <c r="LMW34" s="213"/>
      <c r="LMX34" s="213"/>
      <c r="LMY34" s="213"/>
      <c r="LMZ34" s="213"/>
      <c r="LNA34" s="213"/>
      <c r="LNB34" s="213"/>
      <c r="LNC34" s="213"/>
      <c r="LND34" s="213"/>
      <c r="LNE34" s="213"/>
      <c r="LNF34" s="213"/>
      <c r="LNG34" s="213"/>
      <c r="LNH34" s="213"/>
      <c r="LNI34" s="213"/>
      <c r="LNJ34" s="213"/>
      <c r="LNK34" s="213"/>
      <c r="LNL34" s="213"/>
      <c r="LNM34" s="213"/>
      <c r="LNN34" s="213"/>
      <c r="LNO34" s="213"/>
      <c r="LNP34" s="213"/>
      <c r="LNQ34" s="213"/>
      <c r="LNR34" s="213"/>
      <c r="LNS34" s="213"/>
      <c r="LNT34" s="213"/>
      <c r="LNU34" s="213"/>
      <c r="LNV34" s="213"/>
      <c r="LNW34" s="213"/>
      <c r="LNX34" s="213"/>
      <c r="LNY34" s="213"/>
      <c r="LNZ34" s="213"/>
      <c r="LOA34" s="213"/>
      <c r="LOB34" s="213"/>
      <c r="LOC34" s="213"/>
      <c r="LOD34" s="213"/>
      <c r="LOE34" s="213"/>
      <c r="LOF34" s="213"/>
      <c r="LOG34" s="213"/>
      <c r="LOH34" s="213"/>
      <c r="LOI34" s="213"/>
      <c r="LOJ34" s="213"/>
      <c r="LOK34" s="213"/>
      <c r="LOL34" s="213"/>
      <c r="LOM34" s="213"/>
      <c r="LON34" s="213"/>
      <c r="LOO34" s="213"/>
      <c r="LOP34" s="213"/>
      <c r="LOQ34" s="213"/>
      <c r="LOR34" s="213"/>
      <c r="LOS34" s="213"/>
      <c r="LOT34" s="213"/>
      <c r="LOU34" s="213"/>
      <c r="LOV34" s="213"/>
      <c r="LOW34" s="213"/>
      <c r="LOX34" s="213"/>
      <c r="LOY34" s="213"/>
      <c r="LOZ34" s="213"/>
      <c r="LPA34" s="213"/>
      <c r="LPB34" s="213"/>
      <c r="LPC34" s="213"/>
      <c r="LPD34" s="213"/>
      <c r="LPE34" s="213"/>
      <c r="LPF34" s="213"/>
      <c r="LPG34" s="213"/>
      <c r="LPH34" s="213"/>
      <c r="LPI34" s="213"/>
      <c r="LPJ34" s="213"/>
      <c r="LPK34" s="213"/>
      <c r="LPL34" s="213"/>
      <c r="LPM34" s="213"/>
      <c r="LPN34" s="213"/>
      <c r="LPO34" s="213"/>
      <c r="LPP34" s="213"/>
      <c r="LPQ34" s="213"/>
      <c r="LPR34" s="213"/>
      <c r="LPS34" s="213"/>
      <c r="LPT34" s="213"/>
      <c r="LPU34" s="213"/>
      <c r="LPV34" s="213"/>
      <c r="LPW34" s="213"/>
      <c r="LPX34" s="213"/>
      <c r="LPY34" s="213"/>
      <c r="LPZ34" s="213"/>
      <c r="LQA34" s="213"/>
      <c r="LQB34" s="213"/>
      <c r="LQC34" s="213"/>
      <c r="LQD34" s="213"/>
      <c r="LQE34" s="213"/>
      <c r="LQF34" s="213"/>
      <c r="LQG34" s="213"/>
      <c r="LQH34" s="213"/>
      <c r="LQI34" s="213"/>
      <c r="LQJ34" s="213"/>
      <c r="LQK34" s="213"/>
      <c r="LQL34" s="213"/>
      <c r="LQM34" s="213"/>
      <c r="LQN34" s="213"/>
      <c r="LQO34" s="213"/>
      <c r="LQP34" s="213"/>
      <c r="LQQ34" s="213"/>
      <c r="LQR34" s="213"/>
      <c r="LQS34" s="213"/>
      <c r="LQT34" s="213"/>
      <c r="LQU34" s="213"/>
      <c r="LQV34" s="213"/>
      <c r="LQW34" s="213"/>
      <c r="LQX34" s="213"/>
      <c r="LQY34" s="213"/>
      <c r="LQZ34" s="213"/>
      <c r="LRA34" s="213"/>
      <c r="LRB34" s="213"/>
      <c r="LRC34" s="213"/>
      <c r="LRD34" s="213"/>
      <c r="LRE34" s="213"/>
      <c r="LRF34" s="213"/>
      <c r="LRG34" s="213"/>
      <c r="LRH34" s="213"/>
      <c r="LRI34" s="213"/>
      <c r="LRJ34" s="213"/>
      <c r="LRK34" s="213"/>
      <c r="LRL34" s="213"/>
      <c r="LRM34" s="213"/>
      <c r="LRN34" s="213"/>
      <c r="LRO34" s="213"/>
      <c r="LRP34" s="213"/>
      <c r="LRQ34" s="213"/>
      <c r="LRR34" s="213"/>
      <c r="LRS34" s="213"/>
      <c r="LRT34" s="213"/>
      <c r="LRU34" s="213"/>
      <c r="LRV34" s="213"/>
      <c r="LRW34" s="213"/>
      <c r="LRX34" s="213"/>
      <c r="LRY34" s="213"/>
      <c r="LRZ34" s="213"/>
      <c r="LSA34" s="213"/>
      <c r="LSB34" s="213"/>
      <c r="LSC34" s="213"/>
      <c r="LSD34" s="213"/>
      <c r="LSE34" s="213"/>
      <c r="LSF34" s="213"/>
      <c r="LSG34" s="213"/>
      <c r="LSH34" s="213"/>
      <c r="LSI34" s="213"/>
      <c r="LSJ34" s="213"/>
      <c r="LSK34" s="213"/>
      <c r="LSL34" s="213"/>
      <c r="LSM34" s="213"/>
      <c r="LSN34" s="213"/>
      <c r="LSO34" s="213"/>
      <c r="LSP34" s="213"/>
      <c r="LSQ34" s="213"/>
      <c r="LSR34" s="213"/>
      <c r="LSS34" s="213"/>
      <c r="LST34" s="213"/>
      <c r="LSU34" s="213"/>
      <c r="LSV34" s="213"/>
      <c r="LSW34" s="213"/>
      <c r="LSX34" s="213"/>
      <c r="LSY34" s="213"/>
      <c r="LSZ34" s="213"/>
      <c r="LTA34" s="213"/>
      <c r="LTB34" s="213"/>
      <c r="LTC34" s="213"/>
      <c r="LTD34" s="213"/>
      <c r="LTE34" s="213"/>
      <c r="LTF34" s="213"/>
      <c r="LTG34" s="213"/>
      <c r="LTH34" s="213"/>
      <c r="LTI34" s="213"/>
      <c r="LTJ34" s="213"/>
      <c r="LTK34" s="213"/>
      <c r="LTL34" s="213"/>
      <c r="LTM34" s="213"/>
      <c r="LTN34" s="213"/>
      <c r="LTO34" s="213"/>
      <c r="LTP34" s="213"/>
      <c r="LTQ34" s="213"/>
      <c r="LTR34" s="213"/>
      <c r="LTS34" s="213"/>
      <c r="LTT34" s="213"/>
      <c r="LTU34" s="213"/>
      <c r="LTV34" s="213"/>
      <c r="LTW34" s="213"/>
      <c r="LTX34" s="213"/>
      <c r="LTY34" s="213"/>
      <c r="LTZ34" s="213"/>
      <c r="LUA34" s="213"/>
      <c r="LUB34" s="213"/>
      <c r="LUC34" s="213"/>
      <c r="LUD34" s="213"/>
      <c r="LUE34" s="213"/>
      <c r="LUF34" s="213"/>
      <c r="LUG34" s="213"/>
      <c r="LUH34" s="213"/>
      <c r="LUI34" s="213"/>
      <c r="LUJ34" s="213"/>
      <c r="LUK34" s="213"/>
      <c r="LUL34" s="213"/>
      <c r="LUM34" s="213"/>
      <c r="LUN34" s="213"/>
      <c r="LUO34" s="213"/>
      <c r="LUP34" s="213"/>
      <c r="LUQ34" s="213"/>
      <c r="LUR34" s="213"/>
      <c r="LUS34" s="213"/>
      <c r="LUT34" s="213"/>
      <c r="LUU34" s="213"/>
      <c r="LUV34" s="213"/>
      <c r="LUW34" s="213"/>
      <c r="LUX34" s="213"/>
      <c r="LUY34" s="213"/>
      <c r="LUZ34" s="213"/>
      <c r="LVA34" s="213"/>
      <c r="LVB34" s="213"/>
      <c r="LVC34" s="213"/>
      <c r="LVD34" s="213"/>
      <c r="LVE34" s="213"/>
      <c r="LVF34" s="213"/>
      <c r="LVG34" s="213"/>
      <c r="LVH34" s="213"/>
      <c r="LVI34" s="213"/>
      <c r="LVJ34" s="213"/>
      <c r="LVK34" s="213"/>
      <c r="LVL34" s="213"/>
      <c r="LVM34" s="213"/>
      <c r="LVN34" s="213"/>
      <c r="LVO34" s="213"/>
      <c r="LVP34" s="213"/>
      <c r="LVQ34" s="213"/>
      <c r="LVR34" s="213"/>
      <c r="LVS34" s="213"/>
      <c r="LVT34" s="213"/>
      <c r="LVU34" s="213"/>
      <c r="LVV34" s="213"/>
      <c r="LVW34" s="213"/>
      <c r="LVX34" s="213"/>
      <c r="LVY34" s="213"/>
      <c r="LVZ34" s="213"/>
      <c r="LWA34" s="213"/>
      <c r="LWB34" s="213"/>
      <c r="LWC34" s="213"/>
      <c r="LWD34" s="213"/>
      <c r="LWE34" s="213"/>
      <c r="LWF34" s="213"/>
      <c r="LWG34" s="213"/>
      <c r="LWH34" s="213"/>
      <c r="LWI34" s="213"/>
      <c r="LWJ34" s="213"/>
      <c r="LWK34" s="213"/>
      <c r="LWL34" s="213"/>
      <c r="LWM34" s="213"/>
      <c r="LWN34" s="213"/>
      <c r="LWO34" s="213"/>
      <c r="LWP34" s="213"/>
      <c r="LWQ34" s="213"/>
      <c r="LWR34" s="213"/>
      <c r="LWS34" s="213"/>
      <c r="LWT34" s="213"/>
      <c r="LWU34" s="213"/>
      <c r="LWV34" s="213"/>
      <c r="LWW34" s="213"/>
      <c r="LWX34" s="213"/>
      <c r="LWY34" s="213"/>
      <c r="LWZ34" s="213"/>
      <c r="LXA34" s="213"/>
      <c r="LXB34" s="213"/>
      <c r="LXC34" s="213"/>
      <c r="LXD34" s="213"/>
      <c r="LXE34" s="213"/>
      <c r="LXF34" s="213"/>
      <c r="LXG34" s="213"/>
      <c r="LXH34" s="213"/>
      <c r="LXI34" s="213"/>
      <c r="LXJ34" s="213"/>
      <c r="LXK34" s="213"/>
      <c r="LXL34" s="213"/>
      <c r="LXM34" s="213"/>
      <c r="LXN34" s="213"/>
      <c r="LXO34" s="213"/>
      <c r="LXP34" s="213"/>
      <c r="LXQ34" s="213"/>
      <c r="LXR34" s="213"/>
      <c r="LXS34" s="213"/>
      <c r="LXT34" s="213"/>
      <c r="LXU34" s="213"/>
      <c r="LXV34" s="213"/>
      <c r="LXW34" s="213"/>
      <c r="LXX34" s="213"/>
      <c r="LXY34" s="213"/>
      <c r="LXZ34" s="213"/>
      <c r="LYA34" s="213"/>
      <c r="LYB34" s="213"/>
      <c r="LYC34" s="213"/>
      <c r="LYD34" s="213"/>
      <c r="LYE34" s="213"/>
      <c r="LYF34" s="213"/>
      <c r="LYG34" s="213"/>
      <c r="LYH34" s="213"/>
      <c r="LYI34" s="213"/>
      <c r="LYJ34" s="213"/>
      <c r="LYK34" s="213"/>
      <c r="LYL34" s="213"/>
      <c r="LYM34" s="213"/>
      <c r="LYN34" s="213"/>
      <c r="LYO34" s="213"/>
      <c r="LYP34" s="213"/>
      <c r="LYQ34" s="213"/>
      <c r="LYR34" s="213"/>
      <c r="LYS34" s="213"/>
      <c r="LYT34" s="213"/>
      <c r="LYU34" s="213"/>
      <c r="LYV34" s="213"/>
      <c r="LYW34" s="213"/>
      <c r="LYX34" s="213"/>
      <c r="LYY34" s="213"/>
      <c r="LYZ34" s="213"/>
      <c r="LZA34" s="213"/>
      <c r="LZB34" s="213"/>
      <c r="LZC34" s="213"/>
      <c r="LZD34" s="213"/>
      <c r="LZE34" s="213"/>
      <c r="LZF34" s="213"/>
      <c r="LZG34" s="213"/>
      <c r="LZH34" s="213"/>
      <c r="LZI34" s="213"/>
      <c r="LZJ34" s="213"/>
      <c r="LZK34" s="213"/>
      <c r="LZL34" s="213"/>
      <c r="LZM34" s="213"/>
      <c r="LZN34" s="213"/>
      <c r="LZO34" s="213"/>
      <c r="LZP34" s="213"/>
      <c r="LZQ34" s="213"/>
      <c r="LZR34" s="213"/>
      <c r="LZS34" s="213"/>
      <c r="LZT34" s="213"/>
      <c r="LZU34" s="213"/>
      <c r="LZV34" s="213"/>
      <c r="LZW34" s="213"/>
      <c r="LZX34" s="213"/>
      <c r="LZY34" s="213"/>
      <c r="LZZ34" s="213"/>
      <c r="MAA34" s="213"/>
      <c r="MAB34" s="213"/>
      <c r="MAC34" s="213"/>
      <c r="MAD34" s="213"/>
      <c r="MAE34" s="213"/>
      <c r="MAF34" s="213"/>
      <c r="MAG34" s="213"/>
      <c r="MAH34" s="213"/>
      <c r="MAI34" s="213"/>
      <c r="MAJ34" s="213"/>
      <c r="MAK34" s="213"/>
      <c r="MAL34" s="213"/>
      <c r="MAM34" s="213"/>
      <c r="MAN34" s="213"/>
      <c r="MAO34" s="213"/>
      <c r="MAP34" s="213"/>
      <c r="MAQ34" s="213"/>
      <c r="MAR34" s="213"/>
      <c r="MAS34" s="213"/>
      <c r="MAT34" s="213"/>
      <c r="MAU34" s="213"/>
      <c r="MAV34" s="213"/>
      <c r="MAW34" s="213"/>
      <c r="MAX34" s="213"/>
      <c r="MAY34" s="213"/>
      <c r="MAZ34" s="213"/>
      <c r="MBA34" s="213"/>
      <c r="MBB34" s="213"/>
      <c r="MBC34" s="213"/>
      <c r="MBD34" s="213"/>
      <c r="MBE34" s="213"/>
      <c r="MBF34" s="213"/>
      <c r="MBG34" s="213"/>
      <c r="MBH34" s="213"/>
      <c r="MBI34" s="213"/>
      <c r="MBJ34" s="213"/>
      <c r="MBK34" s="213"/>
      <c r="MBL34" s="213"/>
      <c r="MBM34" s="213"/>
      <c r="MBN34" s="213"/>
      <c r="MBO34" s="213"/>
      <c r="MBP34" s="213"/>
      <c r="MBQ34" s="213"/>
      <c r="MBR34" s="213"/>
      <c r="MBS34" s="213"/>
      <c r="MBT34" s="213"/>
      <c r="MBU34" s="213"/>
      <c r="MBV34" s="213"/>
      <c r="MBW34" s="213"/>
      <c r="MBX34" s="213"/>
      <c r="MBY34" s="213"/>
      <c r="MBZ34" s="213"/>
      <c r="MCA34" s="213"/>
      <c r="MCB34" s="213"/>
      <c r="MCC34" s="213"/>
      <c r="MCD34" s="213"/>
      <c r="MCE34" s="213"/>
      <c r="MCF34" s="213"/>
      <c r="MCG34" s="213"/>
      <c r="MCH34" s="213"/>
      <c r="MCI34" s="213"/>
      <c r="MCJ34" s="213"/>
      <c r="MCK34" s="213"/>
      <c r="MCL34" s="213"/>
      <c r="MCM34" s="213"/>
      <c r="MCN34" s="213"/>
      <c r="MCO34" s="213"/>
      <c r="MCP34" s="213"/>
      <c r="MCQ34" s="213"/>
      <c r="MCR34" s="213"/>
      <c r="MCS34" s="213"/>
      <c r="MCT34" s="213"/>
      <c r="MCU34" s="213"/>
      <c r="MCV34" s="213"/>
      <c r="MCW34" s="213"/>
      <c r="MCX34" s="213"/>
      <c r="MCY34" s="213"/>
      <c r="MCZ34" s="213"/>
      <c r="MDA34" s="213"/>
      <c r="MDB34" s="213"/>
      <c r="MDC34" s="213"/>
      <c r="MDD34" s="213"/>
      <c r="MDE34" s="213"/>
      <c r="MDF34" s="213"/>
      <c r="MDG34" s="213"/>
      <c r="MDH34" s="213"/>
      <c r="MDI34" s="213"/>
      <c r="MDJ34" s="213"/>
      <c r="MDK34" s="213"/>
      <c r="MDL34" s="213"/>
      <c r="MDM34" s="213"/>
      <c r="MDN34" s="213"/>
      <c r="MDO34" s="213"/>
      <c r="MDP34" s="213"/>
      <c r="MDQ34" s="213"/>
      <c r="MDR34" s="213"/>
      <c r="MDS34" s="213"/>
      <c r="MDT34" s="213"/>
      <c r="MDU34" s="213"/>
      <c r="MDV34" s="213"/>
      <c r="MDW34" s="213"/>
      <c r="MDX34" s="213"/>
      <c r="MDY34" s="213"/>
      <c r="MDZ34" s="213"/>
      <c r="MEA34" s="213"/>
      <c r="MEB34" s="213"/>
      <c r="MEC34" s="213"/>
      <c r="MED34" s="213"/>
      <c r="MEE34" s="213"/>
      <c r="MEF34" s="213"/>
      <c r="MEG34" s="213"/>
      <c r="MEH34" s="213"/>
      <c r="MEI34" s="213"/>
      <c r="MEJ34" s="213"/>
      <c r="MEK34" s="213"/>
      <c r="MEL34" s="213"/>
      <c r="MEM34" s="213"/>
      <c r="MEN34" s="213"/>
      <c r="MEO34" s="213"/>
      <c r="MEP34" s="213"/>
      <c r="MEQ34" s="213"/>
      <c r="MER34" s="213"/>
      <c r="MES34" s="213"/>
      <c r="MET34" s="213"/>
      <c r="MEU34" s="213"/>
      <c r="MEV34" s="213"/>
      <c r="MEW34" s="213"/>
      <c r="MEX34" s="213"/>
      <c r="MEY34" s="213"/>
      <c r="MEZ34" s="213"/>
      <c r="MFA34" s="213"/>
      <c r="MFB34" s="213"/>
      <c r="MFC34" s="213"/>
      <c r="MFD34" s="213"/>
      <c r="MFE34" s="213"/>
      <c r="MFF34" s="213"/>
      <c r="MFG34" s="213"/>
      <c r="MFH34" s="213"/>
      <c r="MFI34" s="213"/>
      <c r="MFJ34" s="213"/>
      <c r="MFK34" s="213"/>
      <c r="MFL34" s="213"/>
      <c r="MFM34" s="213"/>
      <c r="MFN34" s="213"/>
      <c r="MFO34" s="213"/>
      <c r="MFP34" s="213"/>
      <c r="MFQ34" s="213"/>
      <c r="MFR34" s="213"/>
      <c r="MFS34" s="213"/>
      <c r="MFT34" s="213"/>
      <c r="MFU34" s="213"/>
      <c r="MFV34" s="213"/>
      <c r="MFW34" s="213"/>
      <c r="MFX34" s="213"/>
      <c r="MFY34" s="213"/>
      <c r="MFZ34" s="213"/>
      <c r="MGA34" s="213"/>
      <c r="MGB34" s="213"/>
      <c r="MGC34" s="213"/>
      <c r="MGD34" s="213"/>
      <c r="MGE34" s="213"/>
      <c r="MGF34" s="213"/>
      <c r="MGG34" s="213"/>
      <c r="MGH34" s="213"/>
      <c r="MGI34" s="213"/>
      <c r="MGJ34" s="213"/>
      <c r="MGK34" s="213"/>
      <c r="MGL34" s="213"/>
      <c r="MGM34" s="213"/>
      <c r="MGN34" s="213"/>
      <c r="MGO34" s="213"/>
      <c r="MGP34" s="213"/>
      <c r="MGQ34" s="213"/>
      <c r="MGR34" s="213"/>
      <c r="MGS34" s="213"/>
      <c r="MGT34" s="213"/>
      <c r="MGU34" s="213"/>
      <c r="MGV34" s="213"/>
      <c r="MGW34" s="213"/>
      <c r="MGX34" s="213"/>
      <c r="MGY34" s="213"/>
      <c r="MGZ34" s="213"/>
      <c r="MHA34" s="213"/>
      <c r="MHB34" s="213"/>
      <c r="MHC34" s="213"/>
      <c r="MHD34" s="213"/>
      <c r="MHE34" s="213"/>
      <c r="MHF34" s="213"/>
      <c r="MHG34" s="213"/>
      <c r="MHH34" s="213"/>
      <c r="MHI34" s="213"/>
      <c r="MHJ34" s="213"/>
      <c r="MHK34" s="213"/>
      <c r="MHL34" s="213"/>
      <c r="MHM34" s="213"/>
      <c r="MHN34" s="213"/>
      <c r="MHO34" s="213"/>
      <c r="MHP34" s="213"/>
      <c r="MHQ34" s="213"/>
      <c r="MHR34" s="213"/>
      <c r="MHS34" s="213"/>
      <c r="MHT34" s="213"/>
      <c r="MHU34" s="213"/>
      <c r="MHV34" s="213"/>
      <c r="MHW34" s="213"/>
      <c r="MHX34" s="213"/>
      <c r="MHY34" s="213"/>
      <c r="MHZ34" s="213"/>
      <c r="MIA34" s="213"/>
      <c r="MIB34" s="213"/>
      <c r="MIC34" s="213"/>
      <c r="MID34" s="213"/>
      <c r="MIE34" s="213"/>
      <c r="MIF34" s="213"/>
      <c r="MIG34" s="213"/>
      <c r="MIH34" s="213"/>
      <c r="MII34" s="213"/>
      <c r="MIJ34" s="213"/>
      <c r="MIK34" s="213"/>
      <c r="MIL34" s="213"/>
      <c r="MIM34" s="213"/>
      <c r="MIN34" s="213"/>
      <c r="MIO34" s="213"/>
      <c r="MIP34" s="213"/>
      <c r="MIQ34" s="213"/>
      <c r="MIR34" s="213"/>
      <c r="MIS34" s="213"/>
      <c r="MIT34" s="213"/>
      <c r="MIU34" s="213"/>
      <c r="MIV34" s="213"/>
      <c r="MIW34" s="213"/>
      <c r="MIX34" s="213"/>
      <c r="MIY34" s="213"/>
      <c r="MIZ34" s="213"/>
      <c r="MJA34" s="213"/>
      <c r="MJB34" s="213"/>
      <c r="MJC34" s="213"/>
      <c r="MJD34" s="213"/>
      <c r="MJE34" s="213"/>
      <c r="MJF34" s="213"/>
      <c r="MJG34" s="213"/>
      <c r="MJH34" s="213"/>
      <c r="MJI34" s="213"/>
      <c r="MJJ34" s="213"/>
      <c r="MJK34" s="213"/>
      <c r="MJL34" s="213"/>
      <c r="MJM34" s="213"/>
      <c r="MJN34" s="213"/>
      <c r="MJO34" s="213"/>
      <c r="MJP34" s="213"/>
      <c r="MJQ34" s="213"/>
      <c r="MJR34" s="213"/>
      <c r="MJS34" s="213"/>
      <c r="MJT34" s="213"/>
      <c r="MJU34" s="213"/>
      <c r="MJV34" s="213"/>
      <c r="MJW34" s="213"/>
      <c r="MJX34" s="213"/>
      <c r="MJY34" s="213"/>
      <c r="MJZ34" s="213"/>
      <c r="MKA34" s="213"/>
      <c r="MKB34" s="213"/>
      <c r="MKC34" s="213"/>
      <c r="MKD34" s="213"/>
      <c r="MKE34" s="213"/>
      <c r="MKF34" s="213"/>
      <c r="MKG34" s="213"/>
      <c r="MKH34" s="213"/>
      <c r="MKI34" s="213"/>
      <c r="MKJ34" s="213"/>
      <c r="MKK34" s="213"/>
      <c r="MKL34" s="213"/>
      <c r="MKM34" s="213"/>
      <c r="MKN34" s="213"/>
      <c r="MKO34" s="213"/>
      <c r="MKP34" s="213"/>
      <c r="MKQ34" s="213"/>
      <c r="MKR34" s="213"/>
      <c r="MKS34" s="213"/>
      <c r="MKT34" s="213"/>
      <c r="MKU34" s="213"/>
      <c r="MKV34" s="213"/>
      <c r="MKW34" s="213"/>
      <c r="MKX34" s="213"/>
      <c r="MKY34" s="213"/>
      <c r="MKZ34" s="213"/>
      <c r="MLA34" s="213"/>
      <c r="MLB34" s="213"/>
      <c r="MLC34" s="213"/>
      <c r="MLD34" s="213"/>
      <c r="MLE34" s="213"/>
      <c r="MLF34" s="213"/>
      <c r="MLG34" s="213"/>
      <c r="MLH34" s="213"/>
      <c r="MLI34" s="213"/>
      <c r="MLJ34" s="213"/>
      <c r="MLK34" s="213"/>
      <c r="MLL34" s="213"/>
      <c r="MLM34" s="213"/>
      <c r="MLN34" s="213"/>
      <c r="MLO34" s="213"/>
      <c r="MLP34" s="213"/>
      <c r="MLQ34" s="213"/>
      <c r="MLR34" s="213"/>
      <c r="MLS34" s="213"/>
      <c r="MLT34" s="213"/>
      <c r="MLU34" s="213"/>
      <c r="MLV34" s="213"/>
      <c r="MLW34" s="213"/>
      <c r="MLX34" s="213"/>
      <c r="MLY34" s="213"/>
      <c r="MLZ34" s="213"/>
      <c r="MMA34" s="213"/>
      <c r="MMB34" s="213"/>
      <c r="MMC34" s="213"/>
      <c r="MMD34" s="213"/>
      <c r="MME34" s="213"/>
      <c r="MMF34" s="213"/>
      <c r="MMG34" s="213"/>
      <c r="MMH34" s="213"/>
      <c r="MMI34" s="213"/>
      <c r="MMJ34" s="213"/>
      <c r="MMK34" s="213"/>
      <c r="MML34" s="213"/>
      <c r="MMM34" s="213"/>
      <c r="MMN34" s="213"/>
      <c r="MMO34" s="213"/>
      <c r="MMP34" s="213"/>
      <c r="MMQ34" s="213"/>
      <c r="MMR34" s="213"/>
      <c r="MMS34" s="213"/>
      <c r="MMT34" s="213"/>
      <c r="MMU34" s="213"/>
      <c r="MMV34" s="213"/>
      <c r="MMW34" s="213"/>
      <c r="MMX34" s="213"/>
      <c r="MMY34" s="213"/>
      <c r="MMZ34" s="213"/>
      <c r="MNA34" s="213"/>
      <c r="MNB34" s="213"/>
      <c r="MNC34" s="213"/>
      <c r="MND34" s="213"/>
      <c r="MNE34" s="213"/>
      <c r="MNF34" s="213"/>
      <c r="MNG34" s="213"/>
      <c r="MNH34" s="213"/>
      <c r="MNI34" s="213"/>
      <c r="MNJ34" s="213"/>
      <c r="MNK34" s="213"/>
      <c r="MNL34" s="213"/>
      <c r="MNM34" s="213"/>
      <c r="MNN34" s="213"/>
      <c r="MNO34" s="213"/>
      <c r="MNP34" s="213"/>
      <c r="MNQ34" s="213"/>
      <c r="MNR34" s="213"/>
      <c r="MNS34" s="213"/>
      <c r="MNT34" s="213"/>
      <c r="MNU34" s="213"/>
      <c r="MNV34" s="213"/>
      <c r="MNW34" s="213"/>
      <c r="MNX34" s="213"/>
      <c r="MNY34" s="213"/>
      <c r="MNZ34" s="213"/>
      <c r="MOA34" s="213"/>
      <c r="MOB34" s="213"/>
      <c r="MOC34" s="213"/>
      <c r="MOD34" s="213"/>
      <c r="MOE34" s="213"/>
      <c r="MOF34" s="213"/>
      <c r="MOG34" s="213"/>
      <c r="MOH34" s="213"/>
      <c r="MOI34" s="213"/>
      <c r="MOJ34" s="213"/>
      <c r="MOK34" s="213"/>
      <c r="MOL34" s="213"/>
      <c r="MOM34" s="213"/>
      <c r="MON34" s="213"/>
      <c r="MOO34" s="213"/>
      <c r="MOP34" s="213"/>
      <c r="MOQ34" s="213"/>
      <c r="MOR34" s="213"/>
      <c r="MOS34" s="213"/>
      <c r="MOT34" s="213"/>
      <c r="MOU34" s="213"/>
      <c r="MOV34" s="213"/>
      <c r="MOW34" s="213"/>
      <c r="MOX34" s="213"/>
      <c r="MOY34" s="213"/>
      <c r="MOZ34" s="213"/>
      <c r="MPA34" s="213"/>
      <c r="MPB34" s="213"/>
      <c r="MPC34" s="213"/>
      <c r="MPD34" s="213"/>
      <c r="MPE34" s="213"/>
      <c r="MPF34" s="213"/>
      <c r="MPG34" s="213"/>
      <c r="MPH34" s="213"/>
      <c r="MPI34" s="213"/>
      <c r="MPJ34" s="213"/>
      <c r="MPK34" s="213"/>
      <c r="MPL34" s="213"/>
      <c r="MPM34" s="213"/>
      <c r="MPN34" s="213"/>
      <c r="MPO34" s="213"/>
      <c r="MPP34" s="213"/>
      <c r="MPQ34" s="213"/>
      <c r="MPR34" s="213"/>
      <c r="MPS34" s="213"/>
      <c r="MPT34" s="213"/>
      <c r="MPU34" s="213"/>
      <c r="MPV34" s="213"/>
      <c r="MPW34" s="213"/>
      <c r="MPX34" s="213"/>
      <c r="MPY34" s="213"/>
      <c r="MPZ34" s="213"/>
      <c r="MQA34" s="213"/>
      <c r="MQB34" s="213"/>
      <c r="MQC34" s="213"/>
      <c r="MQD34" s="213"/>
      <c r="MQE34" s="213"/>
      <c r="MQF34" s="213"/>
      <c r="MQG34" s="213"/>
      <c r="MQH34" s="213"/>
      <c r="MQI34" s="213"/>
      <c r="MQJ34" s="213"/>
      <c r="MQK34" s="213"/>
      <c r="MQL34" s="213"/>
      <c r="MQM34" s="213"/>
      <c r="MQN34" s="213"/>
      <c r="MQO34" s="213"/>
      <c r="MQP34" s="213"/>
      <c r="MQQ34" s="213"/>
      <c r="MQR34" s="213"/>
      <c r="MQS34" s="213"/>
      <c r="MQT34" s="213"/>
      <c r="MQU34" s="213"/>
      <c r="MQV34" s="213"/>
      <c r="MQW34" s="213"/>
      <c r="MQX34" s="213"/>
      <c r="MQY34" s="213"/>
      <c r="MQZ34" s="213"/>
      <c r="MRA34" s="213"/>
      <c r="MRB34" s="213"/>
      <c r="MRC34" s="213"/>
      <c r="MRD34" s="213"/>
      <c r="MRE34" s="213"/>
      <c r="MRF34" s="213"/>
      <c r="MRG34" s="213"/>
      <c r="MRH34" s="213"/>
      <c r="MRI34" s="213"/>
      <c r="MRJ34" s="213"/>
      <c r="MRK34" s="213"/>
      <c r="MRL34" s="213"/>
      <c r="MRM34" s="213"/>
      <c r="MRN34" s="213"/>
      <c r="MRO34" s="213"/>
      <c r="MRP34" s="213"/>
      <c r="MRQ34" s="213"/>
      <c r="MRR34" s="213"/>
      <c r="MRS34" s="213"/>
      <c r="MRT34" s="213"/>
      <c r="MRU34" s="213"/>
      <c r="MRV34" s="213"/>
      <c r="MRW34" s="213"/>
      <c r="MRX34" s="213"/>
      <c r="MRY34" s="213"/>
      <c r="MRZ34" s="213"/>
      <c r="MSA34" s="213"/>
      <c r="MSB34" s="213"/>
      <c r="MSC34" s="213"/>
      <c r="MSD34" s="213"/>
      <c r="MSE34" s="213"/>
      <c r="MSF34" s="213"/>
      <c r="MSG34" s="213"/>
      <c r="MSH34" s="213"/>
      <c r="MSI34" s="213"/>
      <c r="MSJ34" s="213"/>
      <c r="MSK34" s="213"/>
      <c r="MSL34" s="213"/>
      <c r="MSM34" s="213"/>
      <c r="MSN34" s="213"/>
      <c r="MSO34" s="213"/>
      <c r="MSP34" s="213"/>
      <c r="MSQ34" s="213"/>
      <c r="MSR34" s="213"/>
      <c r="MSS34" s="213"/>
      <c r="MST34" s="213"/>
      <c r="MSU34" s="213"/>
      <c r="MSV34" s="213"/>
      <c r="MSW34" s="213"/>
      <c r="MSX34" s="213"/>
      <c r="MSY34" s="213"/>
      <c r="MSZ34" s="213"/>
      <c r="MTA34" s="213"/>
      <c r="MTB34" s="213"/>
      <c r="MTC34" s="213"/>
      <c r="MTD34" s="213"/>
      <c r="MTE34" s="213"/>
      <c r="MTF34" s="213"/>
      <c r="MTG34" s="213"/>
      <c r="MTH34" s="213"/>
      <c r="MTI34" s="213"/>
      <c r="MTJ34" s="213"/>
      <c r="MTK34" s="213"/>
      <c r="MTL34" s="213"/>
      <c r="MTM34" s="213"/>
      <c r="MTN34" s="213"/>
      <c r="MTO34" s="213"/>
      <c r="MTP34" s="213"/>
      <c r="MTQ34" s="213"/>
      <c r="MTR34" s="213"/>
      <c r="MTS34" s="213"/>
      <c r="MTT34" s="213"/>
      <c r="MTU34" s="213"/>
      <c r="MTV34" s="213"/>
      <c r="MTW34" s="213"/>
      <c r="MTX34" s="213"/>
      <c r="MTY34" s="213"/>
      <c r="MTZ34" s="213"/>
      <c r="MUA34" s="213"/>
      <c r="MUB34" s="213"/>
      <c r="MUC34" s="213"/>
      <c r="MUD34" s="213"/>
      <c r="MUE34" s="213"/>
      <c r="MUF34" s="213"/>
      <c r="MUG34" s="213"/>
      <c r="MUH34" s="213"/>
      <c r="MUI34" s="213"/>
      <c r="MUJ34" s="213"/>
      <c r="MUK34" s="213"/>
      <c r="MUL34" s="213"/>
      <c r="MUM34" s="213"/>
      <c r="MUN34" s="213"/>
      <c r="MUO34" s="213"/>
      <c r="MUP34" s="213"/>
      <c r="MUQ34" s="213"/>
      <c r="MUR34" s="213"/>
      <c r="MUS34" s="213"/>
      <c r="MUT34" s="213"/>
      <c r="MUU34" s="213"/>
      <c r="MUV34" s="213"/>
      <c r="MUW34" s="213"/>
      <c r="MUX34" s="213"/>
      <c r="MUY34" s="213"/>
      <c r="MUZ34" s="213"/>
      <c r="MVA34" s="213"/>
      <c r="MVB34" s="213"/>
      <c r="MVC34" s="213"/>
      <c r="MVD34" s="213"/>
      <c r="MVE34" s="213"/>
      <c r="MVF34" s="213"/>
      <c r="MVG34" s="213"/>
      <c r="MVH34" s="213"/>
      <c r="MVI34" s="213"/>
      <c r="MVJ34" s="213"/>
      <c r="MVK34" s="213"/>
      <c r="MVL34" s="213"/>
      <c r="MVM34" s="213"/>
      <c r="MVN34" s="213"/>
      <c r="MVO34" s="213"/>
      <c r="MVP34" s="213"/>
      <c r="MVQ34" s="213"/>
      <c r="MVR34" s="213"/>
      <c r="MVS34" s="213"/>
      <c r="MVT34" s="213"/>
      <c r="MVU34" s="213"/>
      <c r="MVV34" s="213"/>
      <c r="MVW34" s="213"/>
      <c r="MVX34" s="213"/>
      <c r="MVY34" s="213"/>
      <c r="MVZ34" s="213"/>
      <c r="MWA34" s="213"/>
      <c r="MWB34" s="213"/>
      <c r="MWC34" s="213"/>
      <c r="MWD34" s="213"/>
      <c r="MWE34" s="213"/>
      <c r="MWF34" s="213"/>
      <c r="MWG34" s="213"/>
      <c r="MWH34" s="213"/>
      <c r="MWI34" s="213"/>
      <c r="MWJ34" s="213"/>
      <c r="MWK34" s="213"/>
      <c r="MWL34" s="213"/>
      <c r="MWM34" s="213"/>
      <c r="MWN34" s="213"/>
      <c r="MWO34" s="213"/>
      <c r="MWP34" s="213"/>
      <c r="MWQ34" s="213"/>
      <c r="MWR34" s="213"/>
      <c r="MWS34" s="213"/>
      <c r="MWT34" s="213"/>
      <c r="MWU34" s="213"/>
      <c r="MWV34" s="213"/>
      <c r="MWW34" s="213"/>
      <c r="MWX34" s="213"/>
      <c r="MWY34" s="213"/>
      <c r="MWZ34" s="213"/>
      <c r="MXA34" s="213"/>
      <c r="MXB34" s="213"/>
      <c r="MXC34" s="213"/>
      <c r="MXD34" s="213"/>
      <c r="MXE34" s="213"/>
      <c r="MXF34" s="213"/>
      <c r="MXG34" s="213"/>
      <c r="MXH34" s="213"/>
      <c r="MXI34" s="213"/>
      <c r="MXJ34" s="213"/>
      <c r="MXK34" s="213"/>
      <c r="MXL34" s="213"/>
      <c r="MXM34" s="213"/>
      <c r="MXN34" s="213"/>
      <c r="MXO34" s="213"/>
      <c r="MXP34" s="213"/>
      <c r="MXQ34" s="213"/>
      <c r="MXR34" s="213"/>
      <c r="MXS34" s="213"/>
      <c r="MXT34" s="213"/>
      <c r="MXU34" s="213"/>
      <c r="MXV34" s="213"/>
      <c r="MXW34" s="213"/>
      <c r="MXX34" s="213"/>
      <c r="MXY34" s="213"/>
      <c r="MXZ34" s="213"/>
      <c r="MYA34" s="213"/>
      <c r="MYB34" s="213"/>
      <c r="MYC34" s="213"/>
      <c r="MYD34" s="213"/>
      <c r="MYE34" s="213"/>
      <c r="MYF34" s="213"/>
      <c r="MYG34" s="213"/>
      <c r="MYH34" s="213"/>
      <c r="MYI34" s="213"/>
      <c r="MYJ34" s="213"/>
      <c r="MYK34" s="213"/>
      <c r="MYL34" s="213"/>
      <c r="MYM34" s="213"/>
      <c r="MYN34" s="213"/>
      <c r="MYO34" s="213"/>
      <c r="MYP34" s="213"/>
      <c r="MYQ34" s="213"/>
      <c r="MYR34" s="213"/>
      <c r="MYS34" s="213"/>
      <c r="MYT34" s="213"/>
      <c r="MYU34" s="213"/>
      <c r="MYV34" s="213"/>
      <c r="MYW34" s="213"/>
      <c r="MYX34" s="213"/>
      <c r="MYY34" s="213"/>
      <c r="MYZ34" s="213"/>
      <c r="MZA34" s="213"/>
      <c r="MZB34" s="213"/>
      <c r="MZC34" s="213"/>
      <c r="MZD34" s="213"/>
      <c r="MZE34" s="213"/>
      <c r="MZF34" s="213"/>
      <c r="MZG34" s="213"/>
      <c r="MZH34" s="213"/>
      <c r="MZI34" s="213"/>
      <c r="MZJ34" s="213"/>
      <c r="MZK34" s="213"/>
      <c r="MZL34" s="213"/>
      <c r="MZM34" s="213"/>
      <c r="MZN34" s="213"/>
      <c r="MZO34" s="213"/>
      <c r="MZP34" s="213"/>
      <c r="MZQ34" s="213"/>
      <c r="MZR34" s="213"/>
      <c r="MZS34" s="213"/>
      <c r="MZT34" s="213"/>
      <c r="MZU34" s="213"/>
      <c r="MZV34" s="213"/>
      <c r="MZW34" s="213"/>
      <c r="MZX34" s="213"/>
      <c r="MZY34" s="213"/>
      <c r="MZZ34" s="213"/>
      <c r="NAA34" s="213"/>
      <c r="NAB34" s="213"/>
      <c r="NAC34" s="213"/>
      <c r="NAD34" s="213"/>
      <c r="NAE34" s="213"/>
      <c r="NAF34" s="213"/>
      <c r="NAG34" s="213"/>
      <c r="NAH34" s="213"/>
      <c r="NAI34" s="213"/>
      <c r="NAJ34" s="213"/>
      <c r="NAK34" s="213"/>
      <c r="NAL34" s="213"/>
      <c r="NAM34" s="213"/>
      <c r="NAN34" s="213"/>
      <c r="NAO34" s="213"/>
      <c r="NAP34" s="213"/>
      <c r="NAQ34" s="213"/>
      <c r="NAR34" s="213"/>
      <c r="NAS34" s="213"/>
      <c r="NAT34" s="213"/>
      <c r="NAU34" s="213"/>
      <c r="NAV34" s="213"/>
      <c r="NAW34" s="213"/>
      <c r="NAX34" s="213"/>
      <c r="NAY34" s="213"/>
      <c r="NAZ34" s="213"/>
      <c r="NBA34" s="213"/>
      <c r="NBB34" s="213"/>
      <c r="NBC34" s="213"/>
      <c r="NBD34" s="213"/>
      <c r="NBE34" s="213"/>
      <c r="NBF34" s="213"/>
      <c r="NBG34" s="213"/>
      <c r="NBH34" s="213"/>
      <c r="NBI34" s="213"/>
      <c r="NBJ34" s="213"/>
      <c r="NBK34" s="213"/>
      <c r="NBL34" s="213"/>
      <c r="NBM34" s="213"/>
      <c r="NBN34" s="213"/>
      <c r="NBO34" s="213"/>
      <c r="NBP34" s="213"/>
      <c r="NBQ34" s="213"/>
      <c r="NBR34" s="213"/>
      <c r="NBS34" s="213"/>
      <c r="NBT34" s="213"/>
      <c r="NBU34" s="213"/>
      <c r="NBV34" s="213"/>
      <c r="NBW34" s="213"/>
      <c r="NBX34" s="213"/>
      <c r="NBY34" s="213"/>
      <c r="NBZ34" s="213"/>
      <c r="NCA34" s="213"/>
      <c r="NCB34" s="213"/>
      <c r="NCC34" s="213"/>
      <c r="NCD34" s="213"/>
      <c r="NCE34" s="213"/>
      <c r="NCF34" s="213"/>
      <c r="NCG34" s="213"/>
      <c r="NCH34" s="213"/>
      <c r="NCI34" s="213"/>
      <c r="NCJ34" s="213"/>
      <c r="NCK34" s="213"/>
      <c r="NCL34" s="213"/>
      <c r="NCM34" s="213"/>
      <c r="NCN34" s="213"/>
      <c r="NCO34" s="213"/>
      <c r="NCP34" s="213"/>
      <c r="NCQ34" s="213"/>
      <c r="NCR34" s="213"/>
      <c r="NCS34" s="213"/>
      <c r="NCT34" s="213"/>
      <c r="NCU34" s="213"/>
      <c r="NCV34" s="213"/>
      <c r="NCW34" s="213"/>
      <c r="NCX34" s="213"/>
      <c r="NCY34" s="213"/>
      <c r="NCZ34" s="213"/>
      <c r="NDA34" s="213"/>
      <c r="NDB34" s="213"/>
      <c r="NDC34" s="213"/>
      <c r="NDD34" s="213"/>
      <c r="NDE34" s="213"/>
      <c r="NDF34" s="213"/>
      <c r="NDG34" s="213"/>
      <c r="NDH34" s="213"/>
      <c r="NDI34" s="213"/>
      <c r="NDJ34" s="213"/>
      <c r="NDK34" s="213"/>
      <c r="NDL34" s="213"/>
      <c r="NDM34" s="213"/>
      <c r="NDN34" s="213"/>
      <c r="NDO34" s="213"/>
      <c r="NDP34" s="213"/>
      <c r="NDQ34" s="213"/>
      <c r="NDR34" s="213"/>
      <c r="NDS34" s="213"/>
      <c r="NDT34" s="213"/>
      <c r="NDU34" s="213"/>
      <c r="NDV34" s="213"/>
      <c r="NDW34" s="213"/>
      <c r="NDX34" s="213"/>
      <c r="NDY34" s="213"/>
      <c r="NDZ34" s="213"/>
      <c r="NEA34" s="213"/>
      <c r="NEB34" s="213"/>
      <c r="NEC34" s="213"/>
      <c r="NED34" s="213"/>
      <c r="NEE34" s="213"/>
      <c r="NEF34" s="213"/>
      <c r="NEG34" s="213"/>
      <c r="NEH34" s="213"/>
      <c r="NEI34" s="213"/>
      <c r="NEJ34" s="213"/>
      <c r="NEK34" s="213"/>
      <c r="NEL34" s="213"/>
      <c r="NEM34" s="213"/>
      <c r="NEN34" s="213"/>
      <c r="NEO34" s="213"/>
      <c r="NEP34" s="213"/>
      <c r="NEQ34" s="213"/>
      <c r="NER34" s="213"/>
      <c r="NES34" s="213"/>
      <c r="NET34" s="213"/>
      <c r="NEU34" s="213"/>
      <c r="NEV34" s="213"/>
      <c r="NEW34" s="213"/>
      <c r="NEX34" s="213"/>
      <c r="NEY34" s="213"/>
      <c r="NEZ34" s="213"/>
      <c r="NFA34" s="213"/>
      <c r="NFB34" s="213"/>
      <c r="NFC34" s="213"/>
      <c r="NFD34" s="213"/>
      <c r="NFE34" s="213"/>
      <c r="NFF34" s="213"/>
      <c r="NFG34" s="213"/>
      <c r="NFH34" s="213"/>
      <c r="NFI34" s="213"/>
      <c r="NFJ34" s="213"/>
      <c r="NFK34" s="213"/>
      <c r="NFL34" s="213"/>
      <c r="NFM34" s="213"/>
      <c r="NFN34" s="213"/>
      <c r="NFO34" s="213"/>
      <c r="NFP34" s="213"/>
      <c r="NFQ34" s="213"/>
      <c r="NFR34" s="213"/>
      <c r="NFS34" s="213"/>
      <c r="NFT34" s="213"/>
      <c r="NFU34" s="213"/>
      <c r="NFV34" s="213"/>
      <c r="NFW34" s="213"/>
      <c r="NFX34" s="213"/>
      <c r="NFY34" s="213"/>
      <c r="NFZ34" s="213"/>
      <c r="NGA34" s="213"/>
      <c r="NGB34" s="213"/>
      <c r="NGC34" s="213"/>
      <c r="NGD34" s="213"/>
      <c r="NGE34" s="213"/>
      <c r="NGF34" s="213"/>
      <c r="NGG34" s="213"/>
      <c r="NGH34" s="213"/>
      <c r="NGI34" s="213"/>
      <c r="NGJ34" s="213"/>
      <c r="NGK34" s="213"/>
      <c r="NGL34" s="213"/>
      <c r="NGM34" s="213"/>
      <c r="NGN34" s="213"/>
      <c r="NGO34" s="213"/>
      <c r="NGP34" s="213"/>
      <c r="NGQ34" s="213"/>
      <c r="NGR34" s="213"/>
      <c r="NGS34" s="213"/>
      <c r="NGT34" s="213"/>
      <c r="NGU34" s="213"/>
      <c r="NGV34" s="213"/>
      <c r="NGW34" s="213"/>
      <c r="NGX34" s="213"/>
      <c r="NGY34" s="213"/>
      <c r="NGZ34" s="213"/>
      <c r="NHA34" s="213"/>
      <c r="NHB34" s="213"/>
      <c r="NHC34" s="213"/>
      <c r="NHD34" s="213"/>
      <c r="NHE34" s="213"/>
      <c r="NHF34" s="213"/>
      <c r="NHG34" s="213"/>
      <c r="NHH34" s="213"/>
      <c r="NHI34" s="213"/>
      <c r="NHJ34" s="213"/>
      <c r="NHK34" s="213"/>
      <c r="NHL34" s="213"/>
      <c r="NHM34" s="213"/>
      <c r="NHN34" s="213"/>
      <c r="NHO34" s="213"/>
      <c r="NHP34" s="213"/>
      <c r="NHQ34" s="213"/>
      <c r="NHR34" s="213"/>
      <c r="NHS34" s="213"/>
      <c r="NHT34" s="213"/>
      <c r="NHU34" s="213"/>
      <c r="NHV34" s="213"/>
      <c r="NHW34" s="213"/>
      <c r="NHX34" s="213"/>
      <c r="NHY34" s="213"/>
      <c r="NHZ34" s="213"/>
      <c r="NIA34" s="213"/>
      <c r="NIB34" s="213"/>
      <c r="NIC34" s="213"/>
      <c r="NID34" s="213"/>
      <c r="NIE34" s="213"/>
      <c r="NIF34" s="213"/>
      <c r="NIG34" s="213"/>
      <c r="NIH34" s="213"/>
      <c r="NII34" s="213"/>
      <c r="NIJ34" s="213"/>
      <c r="NIK34" s="213"/>
      <c r="NIL34" s="213"/>
      <c r="NIM34" s="213"/>
      <c r="NIN34" s="213"/>
      <c r="NIO34" s="213"/>
      <c r="NIP34" s="213"/>
      <c r="NIQ34" s="213"/>
      <c r="NIR34" s="213"/>
      <c r="NIS34" s="213"/>
      <c r="NIT34" s="213"/>
      <c r="NIU34" s="213"/>
      <c r="NIV34" s="213"/>
      <c r="NIW34" s="213"/>
      <c r="NIX34" s="213"/>
      <c r="NIY34" s="213"/>
      <c r="NIZ34" s="213"/>
      <c r="NJA34" s="213"/>
      <c r="NJB34" s="213"/>
      <c r="NJC34" s="213"/>
      <c r="NJD34" s="213"/>
      <c r="NJE34" s="213"/>
      <c r="NJF34" s="213"/>
      <c r="NJG34" s="213"/>
      <c r="NJH34" s="213"/>
      <c r="NJI34" s="213"/>
      <c r="NJJ34" s="213"/>
      <c r="NJK34" s="213"/>
      <c r="NJL34" s="213"/>
      <c r="NJM34" s="213"/>
      <c r="NJN34" s="213"/>
      <c r="NJO34" s="213"/>
      <c r="NJP34" s="213"/>
      <c r="NJQ34" s="213"/>
      <c r="NJR34" s="213"/>
      <c r="NJS34" s="213"/>
      <c r="NJT34" s="213"/>
      <c r="NJU34" s="213"/>
      <c r="NJV34" s="213"/>
      <c r="NJW34" s="213"/>
      <c r="NJX34" s="213"/>
      <c r="NJY34" s="213"/>
      <c r="NJZ34" s="213"/>
      <c r="NKA34" s="213"/>
      <c r="NKB34" s="213"/>
      <c r="NKC34" s="213"/>
      <c r="NKD34" s="213"/>
      <c r="NKE34" s="213"/>
      <c r="NKF34" s="213"/>
      <c r="NKG34" s="213"/>
      <c r="NKH34" s="213"/>
      <c r="NKI34" s="213"/>
      <c r="NKJ34" s="213"/>
      <c r="NKK34" s="213"/>
      <c r="NKL34" s="213"/>
      <c r="NKM34" s="213"/>
      <c r="NKN34" s="213"/>
      <c r="NKO34" s="213"/>
      <c r="NKP34" s="213"/>
      <c r="NKQ34" s="213"/>
      <c r="NKR34" s="213"/>
      <c r="NKS34" s="213"/>
      <c r="NKT34" s="213"/>
      <c r="NKU34" s="213"/>
      <c r="NKV34" s="213"/>
      <c r="NKW34" s="213"/>
      <c r="NKX34" s="213"/>
      <c r="NKY34" s="213"/>
      <c r="NKZ34" s="213"/>
      <c r="NLA34" s="213"/>
      <c r="NLB34" s="213"/>
      <c r="NLC34" s="213"/>
      <c r="NLD34" s="213"/>
      <c r="NLE34" s="213"/>
      <c r="NLF34" s="213"/>
      <c r="NLG34" s="213"/>
      <c r="NLH34" s="213"/>
      <c r="NLI34" s="213"/>
      <c r="NLJ34" s="213"/>
      <c r="NLK34" s="213"/>
      <c r="NLL34" s="213"/>
      <c r="NLM34" s="213"/>
      <c r="NLN34" s="213"/>
      <c r="NLO34" s="213"/>
      <c r="NLP34" s="213"/>
      <c r="NLQ34" s="213"/>
      <c r="NLR34" s="213"/>
      <c r="NLS34" s="213"/>
      <c r="NLT34" s="213"/>
      <c r="NLU34" s="213"/>
      <c r="NLV34" s="213"/>
      <c r="NLW34" s="213"/>
      <c r="NLX34" s="213"/>
      <c r="NLY34" s="213"/>
      <c r="NLZ34" s="213"/>
      <c r="NMA34" s="213"/>
      <c r="NMB34" s="213"/>
      <c r="NMC34" s="213"/>
      <c r="NMD34" s="213"/>
      <c r="NME34" s="213"/>
      <c r="NMF34" s="213"/>
      <c r="NMG34" s="213"/>
      <c r="NMH34" s="213"/>
      <c r="NMI34" s="213"/>
      <c r="NMJ34" s="213"/>
      <c r="NMK34" s="213"/>
      <c r="NML34" s="213"/>
      <c r="NMM34" s="213"/>
      <c r="NMN34" s="213"/>
      <c r="NMO34" s="213"/>
      <c r="NMP34" s="213"/>
      <c r="NMQ34" s="213"/>
      <c r="NMR34" s="213"/>
      <c r="NMS34" s="213"/>
      <c r="NMT34" s="213"/>
      <c r="NMU34" s="213"/>
      <c r="NMV34" s="213"/>
      <c r="NMW34" s="213"/>
      <c r="NMX34" s="213"/>
      <c r="NMY34" s="213"/>
      <c r="NMZ34" s="213"/>
      <c r="NNA34" s="213"/>
      <c r="NNB34" s="213"/>
      <c r="NNC34" s="213"/>
      <c r="NND34" s="213"/>
      <c r="NNE34" s="213"/>
      <c r="NNF34" s="213"/>
      <c r="NNG34" s="213"/>
      <c r="NNH34" s="213"/>
      <c r="NNI34" s="213"/>
      <c r="NNJ34" s="213"/>
      <c r="NNK34" s="213"/>
      <c r="NNL34" s="213"/>
      <c r="NNM34" s="213"/>
      <c r="NNN34" s="213"/>
      <c r="NNO34" s="213"/>
      <c r="NNP34" s="213"/>
      <c r="NNQ34" s="213"/>
      <c r="NNR34" s="213"/>
      <c r="NNS34" s="213"/>
      <c r="NNT34" s="213"/>
      <c r="NNU34" s="213"/>
      <c r="NNV34" s="213"/>
      <c r="NNW34" s="213"/>
      <c r="NNX34" s="213"/>
      <c r="NNY34" s="213"/>
      <c r="NNZ34" s="213"/>
      <c r="NOA34" s="213"/>
      <c r="NOB34" s="213"/>
      <c r="NOC34" s="213"/>
      <c r="NOD34" s="213"/>
      <c r="NOE34" s="213"/>
      <c r="NOF34" s="213"/>
      <c r="NOG34" s="213"/>
      <c r="NOH34" s="213"/>
      <c r="NOI34" s="213"/>
      <c r="NOJ34" s="213"/>
      <c r="NOK34" s="213"/>
      <c r="NOL34" s="213"/>
      <c r="NOM34" s="213"/>
      <c r="NON34" s="213"/>
      <c r="NOO34" s="213"/>
      <c r="NOP34" s="213"/>
      <c r="NOQ34" s="213"/>
      <c r="NOR34" s="213"/>
      <c r="NOS34" s="213"/>
      <c r="NOT34" s="213"/>
      <c r="NOU34" s="213"/>
      <c r="NOV34" s="213"/>
      <c r="NOW34" s="213"/>
      <c r="NOX34" s="213"/>
      <c r="NOY34" s="213"/>
      <c r="NOZ34" s="213"/>
      <c r="NPA34" s="213"/>
      <c r="NPB34" s="213"/>
      <c r="NPC34" s="213"/>
      <c r="NPD34" s="213"/>
      <c r="NPE34" s="213"/>
      <c r="NPF34" s="213"/>
      <c r="NPG34" s="213"/>
      <c r="NPH34" s="213"/>
      <c r="NPI34" s="213"/>
      <c r="NPJ34" s="213"/>
      <c r="NPK34" s="213"/>
      <c r="NPL34" s="213"/>
      <c r="NPM34" s="213"/>
      <c r="NPN34" s="213"/>
      <c r="NPO34" s="213"/>
      <c r="NPP34" s="213"/>
      <c r="NPQ34" s="213"/>
      <c r="NPR34" s="213"/>
      <c r="NPS34" s="213"/>
      <c r="NPT34" s="213"/>
      <c r="NPU34" s="213"/>
      <c r="NPV34" s="213"/>
      <c r="NPW34" s="213"/>
      <c r="NPX34" s="213"/>
      <c r="NPY34" s="213"/>
      <c r="NPZ34" s="213"/>
      <c r="NQA34" s="213"/>
      <c r="NQB34" s="213"/>
      <c r="NQC34" s="213"/>
      <c r="NQD34" s="213"/>
      <c r="NQE34" s="213"/>
      <c r="NQF34" s="213"/>
      <c r="NQG34" s="213"/>
      <c r="NQH34" s="213"/>
      <c r="NQI34" s="213"/>
      <c r="NQJ34" s="213"/>
      <c r="NQK34" s="213"/>
      <c r="NQL34" s="213"/>
      <c r="NQM34" s="213"/>
      <c r="NQN34" s="213"/>
      <c r="NQO34" s="213"/>
      <c r="NQP34" s="213"/>
      <c r="NQQ34" s="213"/>
      <c r="NQR34" s="213"/>
      <c r="NQS34" s="213"/>
      <c r="NQT34" s="213"/>
      <c r="NQU34" s="213"/>
      <c r="NQV34" s="213"/>
      <c r="NQW34" s="213"/>
      <c r="NQX34" s="213"/>
      <c r="NQY34" s="213"/>
      <c r="NQZ34" s="213"/>
      <c r="NRA34" s="213"/>
      <c r="NRB34" s="213"/>
      <c r="NRC34" s="213"/>
      <c r="NRD34" s="213"/>
      <c r="NRE34" s="213"/>
      <c r="NRF34" s="213"/>
      <c r="NRG34" s="213"/>
      <c r="NRH34" s="213"/>
      <c r="NRI34" s="213"/>
      <c r="NRJ34" s="213"/>
      <c r="NRK34" s="213"/>
      <c r="NRL34" s="213"/>
      <c r="NRM34" s="213"/>
      <c r="NRN34" s="213"/>
      <c r="NRO34" s="213"/>
      <c r="NRP34" s="213"/>
      <c r="NRQ34" s="213"/>
      <c r="NRR34" s="213"/>
      <c r="NRS34" s="213"/>
      <c r="NRT34" s="213"/>
      <c r="NRU34" s="213"/>
      <c r="NRV34" s="213"/>
      <c r="NRW34" s="213"/>
      <c r="NRX34" s="213"/>
      <c r="NRY34" s="213"/>
      <c r="NRZ34" s="213"/>
      <c r="NSA34" s="213"/>
      <c r="NSB34" s="213"/>
      <c r="NSC34" s="213"/>
      <c r="NSD34" s="213"/>
      <c r="NSE34" s="213"/>
      <c r="NSF34" s="213"/>
      <c r="NSG34" s="213"/>
      <c r="NSH34" s="213"/>
      <c r="NSI34" s="213"/>
      <c r="NSJ34" s="213"/>
      <c r="NSK34" s="213"/>
      <c r="NSL34" s="213"/>
      <c r="NSM34" s="213"/>
      <c r="NSN34" s="213"/>
      <c r="NSO34" s="213"/>
      <c r="NSP34" s="213"/>
      <c r="NSQ34" s="213"/>
      <c r="NSR34" s="213"/>
      <c r="NSS34" s="213"/>
      <c r="NST34" s="213"/>
      <c r="NSU34" s="213"/>
      <c r="NSV34" s="213"/>
      <c r="NSW34" s="213"/>
      <c r="NSX34" s="213"/>
      <c r="NSY34" s="213"/>
      <c r="NSZ34" s="213"/>
      <c r="NTA34" s="213"/>
      <c r="NTB34" s="213"/>
      <c r="NTC34" s="213"/>
      <c r="NTD34" s="213"/>
      <c r="NTE34" s="213"/>
      <c r="NTF34" s="213"/>
      <c r="NTG34" s="213"/>
      <c r="NTH34" s="213"/>
      <c r="NTI34" s="213"/>
      <c r="NTJ34" s="213"/>
      <c r="NTK34" s="213"/>
      <c r="NTL34" s="213"/>
      <c r="NTM34" s="213"/>
      <c r="NTN34" s="213"/>
      <c r="NTO34" s="213"/>
      <c r="NTP34" s="213"/>
      <c r="NTQ34" s="213"/>
      <c r="NTR34" s="213"/>
      <c r="NTS34" s="213"/>
      <c r="NTT34" s="213"/>
      <c r="NTU34" s="213"/>
      <c r="NTV34" s="213"/>
      <c r="NTW34" s="213"/>
      <c r="NTX34" s="213"/>
      <c r="NTY34" s="213"/>
      <c r="NTZ34" s="213"/>
      <c r="NUA34" s="213"/>
      <c r="NUB34" s="213"/>
      <c r="NUC34" s="213"/>
      <c r="NUD34" s="213"/>
      <c r="NUE34" s="213"/>
      <c r="NUF34" s="213"/>
      <c r="NUG34" s="213"/>
      <c r="NUH34" s="213"/>
      <c r="NUI34" s="213"/>
      <c r="NUJ34" s="213"/>
      <c r="NUK34" s="213"/>
      <c r="NUL34" s="213"/>
      <c r="NUM34" s="213"/>
      <c r="NUN34" s="213"/>
      <c r="NUO34" s="213"/>
      <c r="NUP34" s="213"/>
      <c r="NUQ34" s="213"/>
      <c r="NUR34" s="213"/>
      <c r="NUS34" s="213"/>
      <c r="NUT34" s="213"/>
      <c r="NUU34" s="213"/>
      <c r="NUV34" s="213"/>
      <c r="NUW34" s="213"/>
      <c r="NUX34" s="213"/>
      <c r="NUY34" s="213"/>
      <c r="NUZ34" s="213"/>
      <c r="NVA34" s="213"/>
      <c r="NVB34" s="213"/>
      <c r="NVC34" s="213"/>
      <c r="NVD34" s="213"/>
      <c r="NVE34" s="213"/>
      <c r="NVF34" s="213"/>
      <c r="NVG34" s="213"/>
      <c r="NVH34" s="213"/>
      <c r="NVI34" s="213"/>
      <c r="NVJ34" s="213"/>
      <c r="NVK34" s="213"/>
      <c r="NVL34" s="213"/>
      <c r="NVM34" s="213"/>
      <c r="NVN34" s="213"/>
      <c r="NVO34" s="213"/>
      <c r="NVP34" s="213"/>
      <c r="NVQ34" s="213"/>
      <c r="NVR34" s="213"/>
      <c r="NVS34" s="213"/>
      <c r="NVT34" s="213"/>
      <c r="NVU34" s="213"/>
      <c r="NVV34" s="213"/>
      <c r="NVW34" s="213"/>
      <c r="NVX34" s="213"/>
      <c r="NVY34" s="213"/>
      <c r="NVZ34" s="213"/>
      <c r="NWA34" s="213"/>
      <c r="NWB34" s="213"/>
      <c r="NWC34" s="213"/>
      <c r="NWD34" s="213"/>
      <c r="NWE34" s="213"/>
      <c r="NWF34" s="213"/>
      <c r="NWG34" s="213"/>
      <c r="NWH34" s="213"/>
      <c r="NWI34" s="213"/>
      <c r="NWJ34" s="213"/>
      <c r="NWK34" s="213"/>
      <c r="NWL34" s="213"/>
      <c r="NWM34" s="213"/>
      <c r="NWN34" s="213"/>
      <c r="NWO34" s="213"/>
      <c r="NWP34" s="213"/>
      <c r="NWQ34" s="213"/>
      <c r="NWR34" s="213"/>
      <c r="NWS34" s="213"/>
      <c r="NWT34" s="213"/>
      <c r="NWU34" s="213"/>
      <c r="NWV34" s="213"/>
      <c r="NWW34" s="213"/>
      <c r="NWX34" s="213"/>
      <c r="NWY34" s="213"/>
      <c r="NWZ34" s="213"/>
      <c r="NXA34" s="213"/>
      <c r="NXB34" s="213"/>
      <c r="NXC34" s="213"/>
      <c r="NXD34" s="213"/>
      <c r="NXE34" s="213"/>
      <c r="NXF34" s="213"/>
      <c r="NXG34" s="213"/>
      <c r="NXH34" s="213"/>
      <c r="NXI34" s="213"/>
      <c r="NXJ34" s="213"/>
      <c r="NXK34" s="213"/>
      <c r="NXL34" s="213"/>
      <c r="NXM34" s="213"/>
      <c r="NXN34" s="213"/>
      <c r="NXO34" s="213"/>
      <c r="NXP34" s="213"/>
      <c r="NXQ34" s="213"/>
      <c r="NXR34" s="213"/>
      <c r="NXS34" s="213"/>
      <c r="NXT34" s="213"/>
      <c r="NXU34" s="213"/>
      <c r="NXV34" s="213"/>
      <c r="NXW34" s="213"/>
      <c r="NXX34" s="213"/>
      <c r="NXY34" s="213"/>
      <c r="NXZ34" s="213"/>
      <c r="NYA34" s="213"/>
      <c r="NYB34" s="213"/>
      <c r="NYC34" s="213"/>
      <c r="NYD34" s="213"/>
      <c r="NYE34" s="213"/>
      <c r="NYF34" s="213"/>
      <c r="NYG34" s="213"/>
      <c r="NYH34" s="213"/>
      <c r="NYI34" s="213"/>
      <c r="NYJ34" s="213"/>
      <c r="NYK34" s="213"/>
      <c r="NYL34" s="213"/>
      <c r="NYM34" s="213"/>
      <c r="NYN34" s="213"/>
      <c r="NYO34" s="213"/>
      <c r="NYP34" s="213"/>
      <c r="NYQ34" s="213"/>
      <c r="NYR34" s="213"/>
      <c r="NYS34" s="213"/>
      <c r="NYT34" s="213"/>
      <c r="NYU34" s="213"/>
      <c r="NYV34" s="213"/>
      <c r="NYW34" s="213"/>
      <c r="NYX34" s="213"/>
      <c r="NYY34" s="213"/>
      <c r="NYZ34" s="213"/>
      <c r="NZA34" s="213"/>
      <c r="NZB34" s="213"/>
      <c r="NZC34" s="213"/>
      <c r="NZD34" s="213"/>
      <c r="NZE34" s="213"/>
      <c r="NZF34" s="213"/>
      <c r="NZG34" s="213"/>
      <c r="NZH34" s="213"/>
      <c r="NZI34" s="213"/>
      <c r="NZJ34" s="213"/>
      <c r="NZK34" s="213"/>
      <c r="NZL34" s="213"/>
      <c r="NZM34" s="213"/>
      <c r="NZN34" s="213"/>
      <c r="NZO34" s="213"/>
      <c r="NZP34" s="213"/>
      <c r="NZQ34" s="213"/>
      <c r="NZR34" s="213"/>
      <c r="NZS34" s="213"/>
      <c r="NZT34" s="213"/>
      <c r="NZU34" s="213"/>
      <c r="NZV34" s="213"/>
      <c r="NZW34" s="213"/>
      <c r="NZX34" s="213"/>
      <c r="NZY34" s="213"/>
      <c r="NZZ34" s="213"/>
      <c r="OAA34" s="213"/>
      <c r="OAB34" s="213"/>
      <c r="OAC34" s="213"/>
      <c r="OAD34" s="213"/>
      <c r="OAE34" s="213"/>
      <c r="OAF34" s="213"/>
      <c r="OAG34" s="213"/>
      <c r="OAH34" s="213"/>
      <c r="OAI34" s="213"/>
      <c r="OAJ34" s="213"/>
      <c r="OAK34" s="213"/>
      <c r="OAL34" s="213"/>
      <c r="OAM34" s="213"/>
      <c r="OAN34" s="213"/>
      <c r="OAO34" s="213"/>
      <c r="OAP34" s="213"/>
      <c r="OAQ34" s="213"/>
      <c r="OAR34" s="213"/>
      <c r="OAS34" s="213"/>
      <c r="OAT34" s="213"/>
      <c r="OAU34" s="213"/>
      <c r="OAV34" s="213"/>
      <c r="OAW34" s="213"/>
      <c r="OAX34" s="213"/>
      <c r="OAY34" s="213"/>
      <c r="OAZ34" s="213"/>
      <c r="OBA34" s="213"/>
      <c r="OBB34" s="213"/>
      <c r="OBC34" s="213"/>
      <c r="OBD34" s="213"/>
      <c r="OBE34" s="213"/>
      <c r="OBF34" s="213"/>
      <c r="OBG34" s="213"/>
      <c r="OBH34" s="213"/>
      <c r="OBI34" s="213"/>
      <c r="OBJ34" s="213"/>
      <c r="OBK34" s="213"/>
      <c r="OBL34" s="213"/>
      <c r="OBM34" s="213"/>
      <c r="OBN34" s="213"/>
      <c r="OBO34" s="213"/>
      <c r="OBP34" s="213"/>
      <c r="OBQ34" s="213"/>
      <c r="OBR34" s="213"/>
      <c r="OBS34" s="213"/>
      <c r="OBT34" s="213"/>
      <c r="OBU34" s="213"/>
      <c r="OBV34" s="213"/>
      <c r="OBW34" s="213"/>
      <c r="OBX34" s="213"/>
      <c r="OBY34" s="213"/>
      <c r="OBZ34" s="213"/>
      <c r="OCA34" s="213"/>
      <c r="OCB34" s="213"/>
      <c r="OCC34" s="213"/>
      <c r="OCD34" s="213"/>
      <c r="OCE34" s="213"/>
      <c r="OCF34" s="213"/>
      <c r="OCG34" s="213"/>
      <c r="OCH34" s="213"/>
      <c r="OCI34" s="213"/>
      <c r="OCJ34" s="213"/>
      <c r="OCK34" s="213"/>
      <c r="OCL34" s="213"/>
      <c r="OCM34" s="213"/>
      <c r="OCN34" s="213"/>
      <c r="OCO34" s="213"/>
      <c r="OCP34" s="213"/>
      <c r="OCQ34" s="213"/>
      <c r="OCR34" s="213"/>
      <c r="OCS34" s="213"/>
      <c r="OCT34" s="213"/>
      <c r="OCU34" s="213"/>
      <c r="OCV34" s="213"/>
      <c r="OCW34" s="213"/>
      <c r="OCX34" s="213"/>
      <c r="OCY34" s="213"/>
      <c r="OCZ34" s="213"/>
      <c r="ODA34" s="213"/>
      <c r="ODB34" s="213"/>
      <c r="ODC34" s="213"/>
      <c r="ODD34" s="213"/>
      <c r="ODE34" s="213"/>
      <c r="ODF34" s="213"/>
      <c r="ODG34" s="213"/>
      <c r="ODH34" s="213"/>
      <c r="ODI34" s="213"/>
      <c r="ODJ34" s="213"/>
      <c r="ODK34" s="213"/>
      <c r="ODL34" s="213"/>
      <c r="ODM34" s="213"/>
      <c r="ODN34" s="213"/>
      <c r="ODO34" s="213"/>
      <c r="ODP34" s="213"/>
      <c r="ODQ34" s="213"/>
      <c r="ODR34" s="213"/>
      <c r="ODS34" s="213"/>
      <c r="ODT34" s="213"/>
      <c r="ODU34" s="213"/>
      <c r="ODV34" s="213"/>
      <c r="ODW34" s="213"/>
      <c r="ODX34" s="213"/>
      <c r="ODY34" s="213"/>
      <c r="ODZ34" s="213"/>
      <c r="OEA34" s="213"/>
      <c r="OEB34" s="213"/>
      <c r="OEC34" s="213"/>
      <c r="OED34" s="213"/>
      <c r="OEE34" s="213"/>
      <c r="OEF34" s="213"/>
      <c r="OEG34" s="213"/>
      <c r="OEH34" s="213"/>
      <c r="OEI34" s="213"/>
      <c r="OEJ34" s="213"/>
      <c r="OEK34" s="213"/>
      <c r="OEL34" s="213"/>
      <c r="OEM34" s="213"/>
      <c r="OEN34" s="213"/>
      <c r="OEO34" s="213"/>
      <c r="OEP34" s="213"/>
      <c r="OEQ34" s="213"/>
      <c r="OER34" s="213"/>
      <c r="OES34" s="213"/>
      <c r="OET34" s="213"/>
      <c r="OEU34" s="213"/>
      <c r="OEV34" s="213"/>
      <c r="OEW34" s="213"/>
      <c r="OEX34" s="213"/>
      <c r="OEY34" s="213"/>
      <c r="OEZ34" s="213"/>
      <c r="OFA34" s="213"/>
      <c r="OFB34" s="213"/>
      <c r="OFC34" s="213"/>
      <c r="OFD34" s="213"/>
      <c r="OFE34" s="213"/>
      <c r="OFF34" s="213"/>
      <c r="OFG34" s="213"/>
      <c r="OFH34" s="213"/>
      <c r="OFI34" s="213"/>
      <c r="OFJ34" s="213"/>
      <c r="OFK34" s="213"/>
      <c r="OFL34" s="213"/>
      <c r="OFM34" s="213"/>
      <c r="OFN34" s="213"/>
      <c r="OFO34" s="213"/>
      <c r="OFP34" s="213"/>
      <c r="OFQ34" s="213"/>
      <c r="OFR34" s="213"/>
      <c r="OFS34" s="213"/>
      <c r="OFT34" s="213"/>
      <c r="OFU34" s="213"/>
      <c r="OFV34" s="213"/>
      <c r="OFW34" s="213"/>
      <c r="OFX34" s="213"/>
      <c r="OFY34" s="213"/>
      <c r="OFZ34" s="213"/>
      <c r="OGA34" s="213"/>
      <c r="OGB34" s="213"/>
      <c r="OGC34" s="213"/>
      <c r="OGD34" s="213"/>
      <c r="OGE34" s="213"/>
      <c r="OGF34" s="213"/>
      <c r="OGG34" s="213"/>
      <c r="OGH34" s="213"/>
      <c r="OGI34" s="213"/>
      <c r="OGJ34" s="213"/>
      <c r="OGK34" s="213"/>
      <c r="OGL34" s="213"/>
      <c r="OGM34" s="213"/>
      <c r="OGN34" s="213"/>
      <c r="OGO34" s="213"/>
      <c r="OGP34" s="213"/>
      <c r="OGQ34" s="213"/>
      <c r="OGR34" s="213"/>
      <c r="OGS34" s="213"/>
      <c r="OGT34" s="213"/>
      <c r="OGU34" s="213"/>
      <c r="OGV34" s="213"/>
      <c r="OGW34" s="213"/>
      <c r="OGX34" s="213"/>
      <c r="OGY34" s="213"/>
      <c r="OGZ34" s="213"/>
      <c r="OHA34" s="213"/>
      <c r="OHB34" s="213"/>
      <c r="OHC34" s="213"/>
      <c r="OHD34" s="213"/>
      <c r="OHE34" s="213"/>
      <c r="OHF34" s="213"/>
      <c r="OHG34" s="213"/>
      <c r="OHH34" s="213"/>
      <c r="OHI34" s="213"/>
      <c r="OHJ34" s="213"/>
      <c r="OHK34" s="213"/>
      <c r="OHL34" s="213"/>
      <c r="OHM34" s="213"/>
      <c r="OHN34" s="213"/>
      <c r="OHO34" s="213"/>
      <c r="OHP34" s="213"/>
      <c r="OHQ34" s="213"/>
      <c r="OHR34" s="213"/>
      <c r="OHS34" s="213"/>
      <c r="OHT34" s="213"/>
      <c r="OHU34" s="213"/>
      <c r="OHV34" s="213"/>
      <c r="OHW34" s="213"/>
      <c r="OHX34" s="213"/>
      <c r="OHY34" s="213"/>
      <c r="OHZ34" s="213"/>
      <c r="OIA34" s="213"/>
      <c r="OIB34" s="213"/>
      <c r="OIC34" s="213"/>
      <c r="OID34" s="213"/>
      <c r="OIE34" s="213"/>
      <c r="OIF34" s="213"/>
      <c r="OIG34" s="213"/>
      <c r="OIH34" s="213"/>
      <c r="OII34" s="213"/>
      <c r="OIJ34" s="213"/>
      <c r="OIK34" s="213"/>
      <c r="OIL34" s="213"/>
      <c r="OIM34" s="213"/>
      <c r="OIN34" s="213"/>
      <c r="OIO34" s="213"/>
      <c r="OIP34" s="213"/>
      <c r="OIQ34" s="213"/>
      <c r="OIR34" s="213"/>
      <c r="OIS34" s="213"/>
      <c r="OIT34" s="213"/>
      <c r="OIU34" s="213"/>
      <c r="OIV34" s="213"/>
      <c r="OIW34" s="213"/>
      <c r="OIX34" s="213"/>
      <c r="OIY34" s="213"/>
      <c r="OIZ34" s="213"/>
      <c r="OJA34" s="213"/>
      <c r="OJB34" s="213"/>
      <c r="OJC34" s="213"/>
      <c r="OJD34" s="213"/>
      <c r="OJE34" s="213"/>
      <c r="OJF34" s="213"/>
      <c r="OJG34" s="213"/>
      <c r="OJH34" s="213"/>
      <c r="OJI34" s="213"/>
      <c r="OJJ34" s="213"/>
      <c r="OJK34" s="213"/>
      <c r="OJL34" s="213"/>
      <c r="OJM34" s="213"/>
      <c r="OJN34" s="213"/>
      <c r="OJO34" s="213"/>
      <c r="OJP34" s="213"/>
      <c r="OJQ34" s="213"/>
      <c r="OJR34" s="213"/>
      <c r="OJS34" s="213"/>
      <c r="OJT34" s="213"/>
      <c r="OJU34" s="213"/>
      <c r="OJV34" s="213"/>
      <c r="OJW34" s="213"/>
      <c r="OJX34" s="213"/>
      <c r="OJY34" s="213"/>
      <c r="OJZ34" s="213"/>
      <c r="OKA34" s="213"/>
      <c r="OKB34" s="213"/>
      <c r="OKC34" s="213"/>
      <c r="OKD34" s="213"/>
      <c r="OKE34" s="213"/>
      <c r="OKF34" s="213"/>
      <c r="OKG34" s="213"/>
      <c r="OKH34" s="213"/>
      <c r="OKI34" s="213"/>
      <c r="OKJ34" s="213"/>
      <c r="OKK34" s="213"/>
      <c r="OKL34" s="213"/>
      <c r="OKM34" s="213"/>
      <c r="OKN34" s="213"/>
      <c r="OKO34" s="213"/>
      <c r="OKP34" s="213"/>
      <c r="OKQ34" s="213"/>
      <c r="OKR34" s="213"/>
      <c r="OKS34" s="213"/>
      <c r="OKT34" s="213"/>
      <c r="OKU34" s="213"/>
      <c r="OKV34" s="213"/>
      <c r="OKW34" s="213"/>
      <c r="OKX34" s="213"/>
      <c r="OKY34" s="213"/>
      <c r="OKZ34" s="213"/>
      <c r="OLA34" s="213"/>
      <c r="OLB34" s="213"/>
      <c r="OLC34" s="213"/>
      <c r="OLD34" s="213"/>
      <c r="OLE34" s="213"/>
      <c r="OLF34" s="213"/>
      <c r="OLG34" s="213"/>
      <c r="OLH34" s="213"/>
      <c r="OLI34" s="213"/>
      <c r="OLJ34" s="213"/>
      <c r="OLK34" s="213"/>
      <c r="OLL34" s="213"/>
      <c r="OLM34" s="213"/>
      <c r="OLN34" s="213"/>
      <c r="OLO34" s="213"/>
      <c r="OLP34" s="213"/>
      <c r="OLQ34" s="213"/>
      <c r="OLR34" s="213"/>
      <c r="OLS34" s="213"/>
      <c r="OLT34" s="213"/>
      <c r="OLU34" s="213"/>
      <c r="OLV34" s="213"/>
      <c r="OLW34" s="213"/>
      <c r="OLX34" s="213"/>
      <c r="OLY34" s="213"/>
      <c r="OLZ34" s="213"/>
      <c r="OMA34" s="213"/>
      <c r="OMB34" s="213"/>
      <c r="OMC34" s="213"/>
      <c r="OMD34" s="213"/>
      <c r="OME34" s="213"/>
      <c r="OMF34" s="213"/>
      <c r="OMG34" s="213"/>
      <c r="OMH34" s="213"/>
      <c r="OMI34" s="213"/>
      <c r="OMJ34" s="213"/>
      <c r="OMK34" s="213"/>
      <c r="OML34" s="213"/>
      <c r="OMM34" s="213"/>
      <c r="OMN34" s="213"/>
      <c r="OMO34" s="213"/>
      <c r="OMP34" s="213"/>
      <c r="OMQ34" s="213"/>
      <c r="OMR34" s="213"/>
      <c r="OMS34" s="213"/>
      <c r="OMT34" s="213"/>
      <c r="OMU34" s="213"/>
      <c r="OMV34" s="213"/>
      <c r="OMW34" s="213"/>
      <c r="OMX34" s="213"/>
      <c r="OMY34" s="213"/>
      <c r="OMZ34" s="213"/>
      <c r="ONA34" s="213"/>
      <c r="ONB34" s="213"/>
      <c r="ONC34" s="213"/>
      <c r="OND34" s="213"/>
      <c r="ONE34" s="213"/>
      <c r="ONF34" s="213"/>
      <c r="ONG34" s="213"/>
      <c r="ONH34" s="213"/>
      <c r="ONI34" s="213"/>
      <c r="ONJ34" s="213"/>
      <c r="ONK34" s="213"/>
      <c r="ONL34" s="213"/>
      <c r="ONM34" s="213"/>
      <c r="ONN34" s="213"/>
      <c r="ONO34" s="213"/>
      <c r="ONP34" s="213"/>
      <c r="ONQ34" s="213"/>
      <c r="ONR34" s="213"/>
      <c r="ONS34" s="213"/>
      <c r="ONT34" s="213"/>
      <c r="ONU34" s="213"/>
      <c r="ONV34" s="213"/>
      <c r="ONW34" s="213"/>
      <c r="ONX34" s="213"/>
      <c r="ONY34" s="213"/>
      <c r="ONZ34" s="213"/>
      <c r="OOA34" s="213"/>
      <c r="OOB34" s="213"/>
      <c r="OOC34" s="213"/>
      <c r="OOD34" s="213"/>
      <c r="OOE34" s="213"/>
      <c r="OOF34" s="213"/>
      <c r="OOG34" s="213"/>
      <c r="OOH34" s="213"/>
      <c r="OOI34" s="213"/>
      <c r="OOJ34" s="213"/>
      <c r="OOK34" s="213"/>
      <c r="OOL34" s="213"/>
      <c r="OOM34" s="213"/>
      <c r="OON34" s="213"/>
      <c r="OOO34" s="213"/>
      <c r="OOP34" s="213"/>
      <c r="OOQ34" s="213"/>
      <c r="OOR34" s="213"/>
      <c r="OOS34" s="213"/>
      <c r="OOT34" s="213"/>
      <c r="OOU34" s="213"/>
      <c r="OOV34" s="213"/>
      <c r="OOW34" s="213"/>
      <c r="OOX34" s="213"/>
      <c r="OOY34" s="213"/>
      <c r="OOZ34" s="213"/>
      <c r="OPA34" s="213"/>
      <c r="OPB34" s="213"/>
      <c r="OPC34" s="213"/>
      <c r="OPD34" s="213"/>
      <c r="OPE34" s="213"/>
      <c r="OPF34" s="213"/>
      <c r="OPG34" s="213"/>
      <c r="OPH34" s="213"/>
      <c r="OPI34" s="213"/>
      <c r="OPJ34" s="213"/>
      <c r="OPK34" s="213"/>
      <c r="OPL34" s="213"/>
      <c r="OPM34" s="213"/>
      <c r="OPN34" s="213"/>
      <c r="OPO34" s="213"/>
      <c r="OPP34" s="213"/>
      <c r="OPQ34" s="213"/>
      <c r="OPR34" s="213"/>
      <c r="OPS34" s="213"/>
      <c r="OPT34" s="213"/>
      <c r="OPU34" s="213"/>
      <c r="OPV34" s="213"/>
      <c r="OPW34" s="213"/>
      <c r="OPX34" s="213"/>
      <c r="OPY34" s="213"/>
      <c r="OPZ34" s="213"/>
      <c r="OQA34" s="213"/>
      <c r="OQB34" s="213"/>
      <c r="OQC34" s="213"/>
      <c r="OQD34" s="213"/>
      <c r="OQE34" s="213"/>
      <c r="OQF34" s="213"/>
      <c r="OQG34" s="213"/>
      <c r="OQH34" s="213"/>
      <c r="OQI34" s="213"/>
      <c r="OQJ34" s="213"/>
      <c r="OQK34" s="213"/>
      <c r="OQL34" s="213"/>
      <c r="OQM34" s="213"/>
      <c r="OQN34" s="213"/>
      <c r="OQO34" s="213"/>
      <c r="OQP34" s="213"/>
      <c r="OQQ34" s="213"/>
      <c r="OQR34" s="213"/>
      <c r="OQS34" s="213"/>
      <c r="OQT34" s="213"/>
      <c r="OQU34" s="213"/>
      <c r="OQV34" s="213"/>
      <c r="OQW34" s="213"/>
      <c r="OQX34" s="213"/>
      <c r="OQY34" s="213"/>
      <c r="OQZ34" s="213"/>
      <c r="ORA34" s="213"/>
      <c r="ORB34" s="213"/>
      <c r="ORC34" s="213"/>
      <c r="ORD34" s="213"/>
      <c r="ORE34" s="213"/>
      <c r="ORF34" s="213"/>
      <c r="ORG34" s="213"/>
      <c r="ORH34" s="213"/>
      <c r="ORI34" s="213"/>
      <c r="ORJ34" s="213"/>
      <c r="ORK34" s="213"/>
      <c r="ORL34" s="213"/>
      <c r="ORM34" s="213"/>
      <c r="ORN34" s="213"/>
      <c r="ORO34" s="213"/>
      <c r="ORP34" s="213"/>
      <c r="ORQ34" s="213"/>
      <c r="ORR34" s="213"/>
      <c r="ORS34" s="213"/>
      <c r="ORT34" s="213"/>
      <c r="ORU34" s="213"/>
      <c r="ORV34" s="213"/>
      <c r="ORW34" s="213"/>
      <c r="ORX34" s="213"/>
      <c r="ORY34" s="213"/>
      <c r="ORZ34" s="213"/>
      <c r="OSA34" s="213"/>
      <c r="OSB34" s="213"/>
      <c r="OSC34" s="213"/>
      <c r="OSD34" s="213"/>
      <c r="OSE34" s="213"/>
      <c r="OSF34" s="213"/>
      <c r="OSG34" s="213"/>
      <c r="OSH34" s="213"/>
      <c r="OSI34" s="213"/>
      <c r="OSJ34" s="213"/>
      <c r="OSK34" s="213"/>
      <c r="OSL34" s="213"/>
      <c r="OSM34" s="213"/>
      <c r="OSN34" s="213"/>
      <c r="OSO34" s="213"/>
      <c r="OSP34" s="213"/>
      <c r="OSQ34" s="213"/>
      <c r="OSR34" s="213"/>
      <c r="OSS34" s="213"/>
      <c r="OST34" s="213"/>
      <c r="OSU34" s="213"/>
      <c r="OSV34" s="213"/>
      <c r="OSW34" s="213"/>
      <c r="OSX34" s="213"/>
      <c r="OSY34" s="213"/>
      <c r="OSZ34" s="213"/>
      <c r="OTA34" s="213"/>
      <c r="OTB34" s="213"/>
      <c r="OTC34" s="213"/>
      <c r="OTD34" s="213"/>
      <c r="OTE34" s="213"/>
      <c r="OTF34" s="213"/>
      <c r="OTG34" s="213"/>
      <c r="OTH34" s="213"/>
      <c r="OTI34" s="213"/>
      <c r="OTJ34" s="213"/>
      <c r="OTK34" s="213"/>
      <c r="OTL34" s="213"/>
      <c r="OTM34" s="213"/>
      <c r="OTN34" s="213"/>
      <c r="OTO34" s="213"/>
      <c r="OTP34" s="213"/>
      <c r="OTQ34" s="213"/>
      <c r="OTR34" s="213"/>
      <c r="OTS34" s="213"/>
      <c r="OTT34" s="213"/>
      <c r="OTU34" s="213"/>
      <c r="OTV34" s="213"/>
      <c r="OTW34" s="213"/>
      <c r="OTX34" s="213"/>
      <c r="OTY34" s="213"/>
      <c r="OTZ34" s="213"/>
      <c r="OUA34" s="213"/>
      <c r="OUB34" s="213"/>
      <c r="OUC34" s="213"/>
      <c r="OUD34" s="213"/>
      <c r="OUE34" s="213"/>
      <c r="OUF34" s="213"/>
      <c r="OUG34" s="213"/>
      <c r="OUH34" s="213"/>
      <c r="OUI34" s="213"/>
      <c r="OUJ34" s="213"/>
      <c r="OUK34" s="213"/>
      <c r="OUL34" s="213"/>
      <c r="OUM34" s="213"/>
      <c r="OUN34" s="213"/>
      <c r="OUO34" s="213"/>
      <c r="OUP34" s="213"/>
      <c r="OUQ34" s="213"/>
      <c r="OUR34" s="213"/>
      <c r="OUS34" s="213"/>
      <c r="OUT34" s="213"/>
      <c r="OUU34" s="213"/>
      <c r="OUV34" s="213"/>
      <c r="OUW34" s="213"/>
      <c r="OUX34" s="213"/>
      <c r="OUY34" s="213"/>
      <c r="OUZ34" s="213"/>
      <c r="OVA34" s="213"/>
      <c r="OVB34" s="213"/>
      <c r="OVC34" s="213"/>
      <c r="OVD34" s="213"/>
      <c r="OVE34" s="213"/>
      <c r="OVF34" s="213"/>
      <c r="OVG34" s="213"/>
      <c r="OVH34" s="213"/>
      <c r="OVI34" s="213"/>
      <c r="OVJ34" s="213"/>
      <c r="OVK34" s="213"/>
      <c r="OVL34" s="213"/>
      <c r="OVM34" s="213"/>
      <c r="OVN34" s="213"/>
      <c r="OVO34" s="213"/>
      <c r="OVP34" s="213"/>
      <c r="OVQ34" s="213"/>
      <c r="OVR34" s="213"/>
      <c r="OVS34" s="213"/>
      <c r="OVT34" s="213"/>
      <c r="OVU34" s="213"/>
      <c r="OVV34" s="213"/>
      <c r="OVW34" s="213"/>
      <c r="OVX34" s="213"/>
      <c r="OVY34" s="213"/>
      <c r="OVZ34" s="213"/>
      <c r="OWA34" s="213"/>
      <c r="OWB34" s="213"/>
      <c r="OWC34" s="213"/>
      <c r="OWD34" s="213"/>
      <c r="OWE34" s="213"/>
      <c r="OWF34" s="213"/>
      <c r="OWG34" s="213"/>
      <c r="OWH34" s="213"/>
      <c r="OWI34" s="213"/>
      <c r="OWJ34" s="213"/>
      <c r="OWK34" s="213"/>
      <c r="OWL34" s="213"/>
      <c r="OWM34" s="213"/>
      <c r="OWN34" s="213"/>
      <c r="OWO34" s="213"/>
      <c r="OWP34" s="213"/>
      <c r="OWQ34" s="213"/>
      <c r="OWR34" s="213"/>
      <c r="OWS34" s="213"/>
      <c r="OWT34" s="213"/>
      <c r="OWU34" s="213"/>
      <c r="OWV34" s="213"/>
      <c r="OWW34" s="213"/>
      <c r="OWX34" s="213"/>
      <c r="OWY34" s="213"/>
      <c r="OWZ34" s="213"/>
      <c r="OXA34" s="213"/>
      <c r="OXB34" s="213"/>
      <c r="OXC34" s="213"/>
      <c r="OXD34" s="213"/>
      <c r="OXE34" s="213"/>
      <c r="OXF34" s="213"/>
      <c r="OXG34" s="213"/>
      <c r="OXH34" s="213"/>
      <c r="OXI34" s="213"/>
      <c r="OXJ34" s="213"/>
      <c r="OXK34" s="213"/>
      <c r="OXL34" s="213"/>
      <c r="OXM34" s="213"/>
      <c r="OXN34" s="213"/>
      <c r="OXO34" s="213"/>
      <c r="OXP34" s="213"/>
      <c r="OXQ34" s="213"/>
      <c r="OXR34" s="213"/>
      <c r="OXS34" s="213"/>
      <c r="OXT34" s="213"/>
      <c r="OXU34" s="213"/>
      <c r="OXV34" s="213"/>
      <c r="OXW34" s="213"/>
      <c r="OXX34" s="213"/>
      <c r="OXY34" s="213"/>
      <c r="OXZ34" s="213"/>
      <c r="OYA34" s="213"/>
      <c r="OYB34" s="213"/>
      <c r="OYC34" s="213"/>
      <c r="OYD34" s="213"/>
      <c r="OYE34" s="213"/>
      <c r="OYF34" s="213"/>
      <c r="OYG34" s="213"/>
      <c r="OYH34" s="213"/>
      <c r="OYI34" s="213"/>
      <c r="OYJ34" s="213"/>
      <c r="OYK34" s="213"/>
      <c r="OYL34" s="213"/>
      <c r="OYM34" s="213"/>
      <c r="OYN34" s="213"/>
      <c r="OYO34" s="213"/>
      <c r="OYP34" s="213"/>
      <c r="OYQ34" s="213"/>
      <c r="OYR34" s="213"/>
      <c r="OYS34" s="213"/>
      <c r="OYT34" s="213"/>
      <c r="OYU34" s="213"/>
      <c r="OYV34" s="213"/>
      <c r="OYW34" s="213"/>
      <c r="OYX34" s="213"/>
      <c r="OYY34" s="213"/>
      <c r="OYZ34" s="213"/>
      <c r="OZA34" s="213"/>
      <c r="OZB34" s="213"/>
      <c r="OZC34" s="213"/>
      <c r="OZD34" s="213"/>
      <c r="OZE34" s="213"/>
      <c r="OZF34" s="213"/>
      <c r="OZG34" s="213"/>
      <c r="OZH34" s="213"/>
      <c r="OZI34" s="213"/>
      <c r="OZJ34" s="213"/>
      <c r="OZK34" s="213"/>
      <c r="OZL34" s="213"/>
      <c r="OZM34" s="213"/>
      <c r="OZN34" s="213"/>
      <c r="OZO34" s="213"/>
      <c r="OZP34" s="213"/>
      <c r="OZQ34" s="213"/>
      <c r="OZR34" s="213"/>
      <c r="OZS34" s="213"/>
      <c r="OZT34" s="213"/>
      <c r="OZU34" s="213"/>
      <c r="OZV34" s="213"/>
      <c r="OZW34" s="213"/>
      <c r="OZX34" s="213"/>
      <c r="OZY34" s="213"/>
      <c r="OZZ34" s="213"/>
      <c r="PAA34" s="213"/>
      <c r="PAB34" s="213"/>
      <c r="PAC34" s="213"/>
      <c r="PAD34" s="213"/>
      <c r="PAE34" s="213"/>
      <c r="PAF34" s="213"/>
      <c r="PAG34" s="213"/>
      <c r="PAH34" s="213"/>
      <c r="PAI34" s="213"/>
      <c r="PAJ34" s="213"/>
      <c r="PAK34" s="213"/>
      <c r="PAL34" s="213"/>
      <c r="PAM34" s="213"/>
      <c r="PAN34" s="213"/>
      <c r="PAO34" s="213"/>
      <c r="PAP34" s="213"/>
      <c r="PAQ34" s="213"/>
      <c r="PAR34" s="213"/>
      <c r="PAS34" s="213"/>
      <c r="PAT34" s="213"/>
      <c r="PAU34" s="213"/>
      <c r="PAV34" s="213"/>
      <c r="PAW34" s="213"/>
      <c r="PAX34" s="213"/>
      <c r="PAY34" s="213"/>
      <c r="PAZ34" s="213"/>
      <c r="PBA34" s="213"/>
      <c r="PBB34" s="213"/>
      <c r="PBC34" s="213"/>
      <c r="PBD34" s="213"/>
      <c r="PBE34" s="213"/>
      <c r="PBF34" s="213"/>
      <c r="PBG34" s="213"/>
      <c r="PBH34" s="213"/>
      <c r="PBI34" s="213"/>
      <c r="PBJ34" s="213"/>
      <c r="PBK34" s="213"/>
      <c r="PBL34" s="213"/>
      <c r="PBM34" s="213"/>
      <c r="PBN34" s="213"/>
      <c r="PBO34" s="213"/>
      <c r="PBP34" s="213"/>
      <c r="PBQ34" s="213"/>
      <c r="PBR34" s="213"/>
      <c r="PBS34" s="213"/>
      <c r="PBT34" s="213"/>
      <c r="PBU34" s="213"/>
      <c r="PBV34" s="213"/>
      <c r="PBW34" s="213"/>
      <c r="PBX34" s="213"/>
      <c r="PBY34" s="213"/>
      <c r="PBZ34" s="213"/>
      <c r="PCA34" s="213"/>
      <c r="PCB34" s="213"/>
      <c r="PCC34" s="213"/>
      <c r="PCD34" s="213"/>
      <c r="PCE34" s="213"/>
      <c r="PCF34" s="213"/>
      <c r="PCG34" s="213"/>
      <c r="PCH34" s="213"/>
      <c r="PCI34" s="213"/>
      <c r="PCJ34" s="213"/>
      <c r="PCK34" s="213"/>
      <c r="PCL34" s="213"/>
      <c r="PCM34" s="213"/>
      <c r="PCN34" s="213"/>
      <c r="PCO34" s="213"/>
      <c r="PCP34" s="213"/>
      <c r="PCQ34" s="213"/>
      <c r="PCR34" s="213"/>
      <c r="PCS34" s="213"/>
      <c r="PCT34" s="213"/>
      <c r="PCU34" s="213"/>
      <c r="PCV34" s="213"/>
      <c r="PCW34" s="213"/>
      <c r="PCX34" s="213"/>
      <c r="PCY34" s="213"/>
      <c r="PCZ34" s="213"/>
      <c r="PDA34" s="213"/>
      <c r="PDB34" s="213"/>
      <c r="PDC34" s="213"/>
      <c r="PDD34" s="213"/>
      <c r="PDE34" s="213"/>
      <c r="PDF34" s="213"/>
      <c r="PDG34" s="213"/>
      <c r="PDH34" s="213"/>
      <c r="PDI34" s="213"/>
      <c r="PDJ34" s="213"/>
      <c r="PDK34" s="213"/>
      <c r="PDL34" s="213"/>
      <c r="PDM34" s="213"/>
      <c r="PDN34" s="213"/>
      <c r="PDO34" s="213"/>
      <c r="PDP34" s="213"/>
      <c r="PDQ34" s="213"/>
      <c r="PDR34" s="213"/>
      <c r="PDS34" s="213"/>
      <c r="PDT34" s="213"/>
      <c r="PDU34" s="213"/>
      <c r="PDV34" s="213"/>
      <c r="PDW34" s="213"/>
      <c r="PDX34" s="213"/>
      <c r="PDY34" s="213"/>
      <c r="PDZ34" s="213"/>
      <c r="PEA34" s="213"/>
      <c r="PEB34" s="213"/>
      <c r="PEC34" s="213"/>
      <c r="PED34" s="213"/>
      <c r="PEE34" s="213"/>
      <c r="PEF34" s="213"/>
      <c r="PEG34" s="213"/>
      <c r="PEH34" s="213"/>
      <c r="PEI34" s="213"/>
      <c r="PEJ34" s="213"/>
      <c r="PEK34" s="213"/>
      <c r="PEL34" s="213"/>
      <c r="PEM34" s="213"/>
      <c r="PEN34" s="213"/>
      <c r="PEO34" s="213"/>
      <c r="PEP34" s="213"/>
      <c r="PEQ34" s="213"/>
      <c r="PER34" s="213"/>
      <c r="PES34" s="213"/>
      <c r="PET34" s="213"/>
      <c r="PEU34" s="213"/>
      <c r="PEV34" s="213"/>
      <c r="PEW34" s="213"/>
      <c r="PEX34" s="213"/>
      <c r="PEY34" s="213"/>
      <c r="PEZ34" s="213"/>
      <c r="PFA34" s="213"/>
      <c r="PFB34" s="213"/>
      <c r="PFC34" s="213"/>
      <c r="PFD34" s="213"/>
      <c r="PFE34" s="213"/>
      <c r="PFF34" s="213"/>
      <c r="PFG34" s="213"/>
      <c r="PFH34" s="213"/>
      <c r="PFI34" s="213"/>
      <c r="PFJ34" s="213"/>
      <c r="PFK34" s="213"/>
      <c r="PFL34" s="213"/>
      <c r="PFM34" s="213"/>
      <c r="PFN34" s="213"/>
      <c r="PFO34" s="213"/>
      <c r="PFP34" s="213"/>
      <c r="PFQ34" s="213"/>
      <c r="PFR34" s="213"/>
      <c r="PFS34" s="213"/>
      <c r="PFT34" s="213"/>
      <c r="PFU34" s="213"/>
      <c r="PFV34" s="213"/>
      <c r="PFW34" s="213"/>
      <c r="PFX34" s="213"/>
      <c r="PFY34" s="213"/>
      <c r="PFZ34" s="213"/>
      <c r="PGA34" s="213"/>
      <c r="PGB34" s="213"/>
      <c r="PGC34" s="213"/>
      <c r="PGD34" s="213"/>
      <c r="PGE34" s="213"/>
      <c r="PGF34" s="213"/>
      <c r="PGG34" s="213"/>
      <c r="PGH34" s="213"/>
      <c r="PGI34" s="213"/>
      <c r="PGJ34" s="213"/>
      <c r="PGK34" s="213"/>
      <c r="PGL34" s="213"/>
      <c r="PGM34" s="213"/>
      <c r="PGN34" s="213"/>
      <c r="PGO34" s="213"/>
      <c r="PGP34" s="213"/>
      <c r="PGQ34" s="213"/>
      <c r="PGR34" s="213"/>
      <c r="PGS34" s="213"/>
      <c r="PGT34" s="213"/>
      <c r="PGU34" s="213"/>
      <c r="PGV34" s="213"/>
      <c r="PGW34" s="213"/>
      <c r="PGX34" s="213"/>
      <c r="PGY34" s="213"/>
      <c r="PGZ34" s="213"/>
      <c r="PHA34" s="213"/>
      <c r="PHB34" s="213"/>
      <c r="PHC34" s="213"/>
      <c r="PHD34" s="213"/>
      <c r="PHE34" s="213"/>
      <c r="PHF34" s="213"/>
      <c r="PHG34" s="213"/>
      <c r="PHH34" s="213"/>
      <c r="PHI34" s="213"/>
      <c r="PHJ34" s="213"/>
      <c r="PHK34" s="213"/>
      <c r="PHL34" s="213"/>
      <c r="PHM34" s="213"/>
      <c r="PHN34" s="213"/>
      <c r="PHO34" s="213"/>
      <c r="PHP34" s="213"/>
      <c r="PHQ34" s="213"/>
      <c r="PHR34" s="213"/>
      <c r="PHS34" s="213"/>
      <c r="PHT34" s="213"/>
      <c r="PHU34" s="213"/>
      <c r="PHV34" s="213"/>
      <c r="PHW34" s="213"/>
      <c r="PHX34" s="213"/>
      <c r="PHY34" s="213"/>
      <c r="PHZ34" s="213"/>
      <c r="PIA34" s="213"/>
      <c r="PIB34" s="213"/>
      <c r="PIC34" s="213"/>
      <c r="PID34" s="213"/>
      <c r="PIE34" s="213"/>
      <c r="PIF34" s="213"/>
      <c r="PIG34" s="213"/>
      <c r="PIH34" s="213"/>
      <c r="PII34" s="213"/>
      <c r="PIJ34" s="213"/>
      <c r="PIK34" s="213"/>
      <c r="PIL34" s="213"/>
      <c r="PIM34" s="213"/>
      <c r="PIN34" s="213"/>
      <c r="PIO34" s="213"/>
      <c r="PIP34" s="213"/>
      <c r="PIQ34" s="213"/>
      <c r="PIR34" s="213"/>
      <c r="PIS34" s="213"/>
      <c r="PIT34" s="213"/>
      <c r="PIU34" s="213"/>
      <c r="PIV34" s="213"/>
      <c r="PIW34" s="213"/>
      <c r="PIX34" s="213"/>
      <c r="PIY34" s="213"/>
      <c r="PIZ34" s="213"/>
      <c r="PJA34" s="213"/>
      <c r="PJB34" s="213"/>
      <c r="PJC34" s="213"/>
      <c r="PJD34" s="213"/>
      <c r="PJE34" s="213"/>
      <c r="PJF34" s="213"/>
      <c r="PJG34" s="213"/>
      <c r="PJH34" s="213"/>
      <c r="PJI34" s="213"/>
      <c r="PJJ34" s="213"/>
      <c r="PJK34" s="213"/>
      <c r="PJL34" s="213"/>
      <c r="PJM34" s="213"/>
      <c r="PJN34" s="213"/>
      <c r="PJO34" s="213"/>
      <c r="PJP34" s="213"/>
      <c r="PJQ34" s="213"/>
      <c r="PJR34" s="213"/>
      <c r="PJS34" s="213"/>
      <c r="PJT34" s="213"/>
      <c r="PJU34" s="213"/>
      <c r="PJV34" s="213"/>
      <c r="PJW34" s="213"/>
      <c r="PJX34" s="213"/>
      <c r="PJY34" s="213"/>
      <c r="PJZ34" s="213"/>
      <c r="PKA34" s="213"/>
      <c r="PKB34" s="213"/>
      <c r="PKC34" s="213"/>
      <c r="PKD34" s="213"/>
      <c r="PKE34" s="213"/>
      <c r="PKF34" s="213"/>
      <c r="PKG34" s="213"/>
      <c r="PKH34" s="213"/>
      <c r="PKI34" s="213"/>
      <c r="PKJ34" s="213"/>
      <c r="PKK34" s="213"/>
      <c r="PKL34" s="213"/>
      <c r="PKM34" s="213"/>
      <c r="PKN34" s="213"/>
      <c r="PKO34" s="213"/>
      <c r="PKP34" s="213"/>
      <c r="PKQ34" s="213"/>
      <c r="PKR34" s="213"/>
      <c r="PKS34" s="213"/>
      <c r="PKT34" s="213"/>
      <c r="PKU34" s="213"/>
      <c r="PKV34" s="213"/>
      <c r="PKW34" s="213"/>
      <c r="PKX34" s="213"/>
      <c r="PKY34" s="213"/>
      <c r="PKZ34" s="213"/>
      <c r="PLA34" s="213"/>
      <c r="PLB34" s="213"/>
      <c r="PLC34" s="213"/>
      <c r="PLD34" s="213"/>
      <c r="PLE34" s="213"/>
      <c r="PLF34" s="213"/>
      <c r="PLG34" s="213"/>
      <c r="PLH34" s="213"/>
      <c r="PLI34" s="213"/>
      <c r="PLJ34" s="213"/>
      <c r="PLK34" s="213"/>
      <c r="PLL34" s="213"/>
      <c r="PLM34" s="213"/>
      <c r="PLN34" s="213"/>
      <c r="PLO34" s="213"/>
      <c r="PLP34" s="213"/>
      <c r="PLQ34" s="213"/>
      <c r="PLR34" s="213"/>
      <c r="PLS34" s="213"/>
      <c r="PLT34" s="213"/>
      <c r="PLU34" s="213"/>
      <c r="PLV34" s="213"/>
      <c r="PLW34" s="213"/>
      <c r="PLX34" s="213"/>
      <c r="PLY34" s="213"/>
      <c r="PLZ34" s="213"/>
      <c r="PMA34" s="213"/>
      <c r="PMB34" s="213"/>
      <c r="PMC34" s="213"/>
      <c r="PMD34" s="213"/>
      <c r="PME34" s="213"/>
      <c r="PMF34" s="213"/>
      <c r="PMG34" s="213"/>
      <c r="PMH34" s="213"/>
      <c r="PMI34" s="213"/>
      <c r="PMJ34" s="213"/>
      <c r="PMK34" s="213"/>
      <c r="PML34" s="213"/>
      <c r="PMM34" s="213"/>
      <c r="PMN34" s="213"/>
      <c r="PMO34" s="213"/>
      <c r="PMP34" s="213"/>
      <c r="PMQ34" s="213"/>
      <c r="PMR34" s="213"/>
      <c r="PMS34" s="213"/>
      <c r="PMT34" s="213"/>
      <c r="PMU34" s="213"/>
      <c r="PMV34" s="213"/>
      <c r="PMW34" s="213"/>
      <c r="PMX34" s="213"/>
      <c r="PMY34" s="213"/>
      <c r="PMZ34" s="213"/>
      <c r="PNA34" s="213"/>
      <c r="PNB34" s="213"/>
      <c r="PNC34" s="213"/>
      <c r="PND34" s="213"/>
      <c r="PNE34" s="213"/>
      <c r="PNF34" s="213"/>
      <c r="PNG34" s="213"/>
      <c r="PNH34" s="213"/>
      <c r="PNI34" s="213"/>
      <c r="PNJ34" s="213"/>
      <c r="PNK34" s="213"/>
      <c r="PNL34" s="213"/>
      <c r="PNM34" s="213"/>
      <c r="PNN34" s="213"/>
      <c r="PNO34" s="213"/>
      <c r="PNP34" s="213"/>
      <c r="PNQ34" s="213"/>
      <c r="PNR34" s="213"/>
      <c r="PNS34" s="213"/>
      <c r="PNT34" s="213"/>
      <c r="PNU34" s="213"/>
      <c r="PNV34" s="213"/>
      <c r="PNW34" s="213"/>
      <c r="PNX34" s="213"/>
      <c r="PNY34" s="213"/>
      <c r="PNZ34" s="213"/>
      <c r="POA34" s="213"/>
      <c r="POB34" s="213"/>
      <c r="POC34" s="213"/>
      <c r="POD34" s="213"/>
      <c r="POE34" s="213"/>
      <c r="POF34" s="213"/>
      <c r="POG34" s="213"/>
      <c r="POH34" s="213"/>
      <c r="POI34" s="213"/>
      <c r="POJ34" s="213"/>
      <c r="POK34" s="213"/>
      <c r="POL34" s="213"/>
      <c r="POM34" s="213"/>
      <c r="PON34" s="213"/>
      <c r="POO34" s="213"/>
      <c r="POP34" s="213"/>
      <c r="POQ34" s="213"/>
      <c r="POR34" s="213"/>
      <c r="POS34" s="213"/>
      <c r="POT34" s="213"/>
      <c r="POU34" s="213"/>
      <c r="POV34" s="213"/>
      <c r="POW34" s="213"/>
      <c r="POX34" s="213"/>
      <c r="POY34" s="213"/>
      <c r="POZ34" s="213"/>
      <c r="PPA34" s="213"/>
      <c r="PPB34" s="213"/>
      <c r="PPC34" s="213"/>
      <c r="PPD34" s="213"/>
      <c r="PPE34" s="213"/>
      <c r="PPF34" s="213"/>
      <c r="PPG34" s="213"/>
      <c r="PPH34" s="213"/>
      <c r="PPI34" s="213"/>
      <c r="PPJ34" s="213"/>
      <c r="PPK34" s="213"/>
      <c r="PPL34" s="213"/>
      <c r="PPM34" s="213"/>
      <c r="PPN34" s="213"/>
      <c r="PPO34" s="213"/>
      <c r="PPP34" s="213"/>
      <c r="PPQ34" s="213"/>
      <c r="PPR34" s="213"/>
      <c r="PPS34" s="213"/>
      <c r="PPT34" s="213"/>
      <c r="PPU34" s="213"/>
      <c r="PPV34" s="213"/>
      <c r="PPW34" s="213"/>
      <c r="PPX34" s="213"/>
      <c r="PPY34" s="213"/>
      <c r="PPZ34" s="213"/>
      <c r="PQA34" s="213"/>
      <c r="PQB34" s="213"/>
      <c r="PQC34" s="213"/>
      <c r="PQD34" s="213"/>
      <c r="PQE34" s="213"/>
      <c r="PQF34" s="213"/>
      <c r="PQG34" s="213"/>
      <c r="PQH34" s="213"/>
      <c r="PQI34" s="213"/>
      <c r="PQJ34" s="213"/>
      <c r="PQK34" s="213"/>
      <c r="PQL34" s="213"/>
      <c r="PQM34" s="213"/>
      <c r="PQN34" s="213"/>
      <c r="PQO34" s="213"/>
      <c r="PQP34" s="213"/>
      <c r="PQQ34" s="213"/>
      <c r="PQR34" s="213"/>
      <c r="PQS34" s="213"/>
      <c r="PQT34" s="213"/>
      <c r="PQU34" s="213"/>
      <c r="PQV34" s="213"/>
      <c r="PQW34" s="213"/>
      <c r="PQX34" s="213"/>
      <c r="PQY34" s="213"/>
      <c r="PQZ34" s="213"/>
      <c r="PRA34" s="213"/>
      <c r="PRB34" s="213"/>
      <c r="PRC34" s="213"/>
      <c r="PRD34" s="213"/>
      <c r="PRE34" s="213"/>
      <c r="PRF34" s="213"/>
      <c r="PRG34" s="213"/>
      <c r="PRH34" s="213"/>
      <c r="PRI34" s="213"/>
      <c r="PRJ34" s="213"/>
      <c r="PRK34" s="213"/>
      <c r="PRL34" s="213"/>
      <c r="PRM34" s="213"/>
      <c r="PRN34" s="213"/>
      <c r="PRO34" s="213"/>
      <c r="PRP34" s="213"/>
      <c r="PRQ34" s="213"/>
      <c r="PRR34" s="213"/>
      <c r="PRS34" s="213"/>
      <c r="PRT34" s="213"/>
      <c r="PRU34" s="213"/>
      <c r="PRV34" s="213"/>
      <c r="PRW34" s="213"/>
      <c r="PRX34" s="213"/>
      <c r="PRY34" s="213"/>
      <c r="PRZ34" s="213"/>
      <c r="PSA34" s="213"/>
      <c r="PSB34" s="213"/>
      <c r="PSC34" s="213"/>
      <c r="PSD34" s="213"/>
      <c r="PSE34" s="213"/>
      <c r="PSF34" s="213"/>
      <c r="PSG34" s="213"/>
      <c r="PSH34" s="213"/>
      <c r="PSI34" s="213"/>
      <c r="PSJ34" s="213"/>
      <c r="PSK34" s="213"/>
      <c r="PSL34" s="213"/>
      <c r="PSM34" s="213"/>
      <c r="PSN34" s="213"/>
      <c r="PSO34" s="213"/>
      <c r="PSP34" s="213"/>
      <c r="PSQ34" s="213"/>
      <c r="PSR34" s="213"/>
      <c r="PSS34" s="213"/>
      <c r="PST34" s="213"/>
      <c r="PSU34" s="213"/>
      <c r="PSV34" s="213"/>
      <c r="PSW34" s="213"/>
      <c r="PSX34" s="213"/>
      <c r="PSY34" s="213"/>
      <c r="PSZ34" s="213"/>
      <c r="PTA34" s="213"/>
      <c r="PTB34" s="213"/>
      <c r="PTC34" s="213"/>
      <c r="PTD34" s="213"/>
      <c r="PTE34" s="213"/>
      <c r="PTF34" s="213"/>
      <c r="PTG34" s="213"/>
      <c r="PTH34" s="213"/>
      <c r="PTI34" s="213"/>
      <c r="PTJ34" s="213"/>
      <c r="PTK34" s="213"/>
      <c r="PTL34" s="213"/>
      <c r="PTM34" s="213"/>
      <c r="PTN34" s="213"/>
      <c r="PTO34" s="213"/>
      <c r="PTP34" s="213"/>
      <c r="PTQ34" s="213"/>
      <c r="PTR34" s="213"/>
      <c r="PTS34" s="213"/>
      <c r="PTT34" s="213"/>
      <c r="PTU34" s="213"/>
      <c r="PTV34" s="213"/>
      <c r="PTW34" s="213"/>
      <c r="PTX34" s="213"/>
      <c r="PTY34" s="213"/>
      <c r="PTZ34" s="213"/>
      <c r="PUA34" s="213"/>
      <c r="PUB34" s="213"/>
      <c r="PUC34" s="213"/>
      <c r="PUD34" s="213"/>
      <c r="PUE34" s="213"/>
      <c r="PUF34" s="213"/>
      <c r="PUG34" s="213"/>
      <c r="PUH34" s="213"/>
      <c r="PUI34" s="213"/>
      <c r="PUJ34" s="213"/>
      <c r="PUK34" s="213"/>
      <c r="PUL34" s="213"/>
      <c r="PUM34" s="213"/>
      <c r="PUN34" s="213"/>
      <c r="PUO34" s="213"/>
      <c r="PUP34" s="213"/>
      <c r="PUQ34" s="213"/>
      <c r="PUR34" s="213"/>
      <c r="PUS34" s="213"/>
      <c r="PUT34" s="213"/>
      <c r="PUU34" s="213"/>
      <c r="PUV34" s="213"/>
      <c r="PUW34" s="213"/>
      <c r="PUX34" s="213"/>
      <c r="PUY34" s="213"/>
      <c r="PUZ34" s="213"/>
      <c r="PVA34" s="213"/>
      <c r="PVB34" s="213"/>
      <c r="PVC34" s="213"/>
      <c r="PVD34" s="213"/>
      <c r="PVE34" s="213"/>
      <c r="PVF34" s="213"/>
      <c r="PVG34" s="213"/>
      <c r="PVH34" s="213"/>
      <c r="PVI34" s="213"/>
      <c r="PVJ34" s="213"/>
      <c r="PVK34" s="213"/>
      <c r="PVL34" s="213"/>
      <c r="PVM34" s="213"/>
      <c r="PVN34" s="213"/>
      <c r="PVO34" s="213"/>
      <c r="PVP34" s="213"/>
      <c r="PVQ34" s="213"/>
      <c r="PVR34" s="213"/>
      <c r="PVS34" s="213"/>
      <c r="PVT34" s="213"/>
      <c r="PVU34" s="213"/>
      <c r="PVV34" s="213"/>
      <c r="PVW34" s="213"/>
      <c r="PVX34" s="213"/>
      <c r="PVY34" s="213"/>
      <c r="PVZ34" s="213"/>
      <c r="PWA34" s="213"/>
      <c r="PWB34" s="213"/>
      <c r="PWC34" s="213"/>
      <c r="PWD34" s="213"/>
      <c r="PWE34" s="213"/>
      <c r="PWF34" s="213"/>
      <c r="PWG34" s="213"/>
      <c r="PWH34" s="213"/>
      <c r="PWI34" s="213"/>
      <c r="PWJ34" s="213"/>
      <c r="PWK34" s="213"/>
      <c r="PWL34" s="213"/>
      <c r="PWM34" s="213"/>
      <c r="PWN34" s="213"/>
      <c r="PWO34" s="213"/>
      <c r="PWP34" s="213"/>
      <c r="PWQ34" s="213"/>
      <c r="PWR34" s="213"/>
      <c r="PWS34" s="213"/>
      <c r="PWT34" s="213"/>
      <c r="PWU34" s="213"/>
      <c r="PWV34" s="213"/>
      <c r="PWW34" s="213"/>
      <c r="PWX34" s="213"/>
      <c r="PWY34" s="213"/>
      <c r="PWZ34" s="213"/>
      <c r="PXA34" s="213"/>
      <c r="PXB34" s="213"/>
      <c r="PXC34" s="213"/>
      <c r="PXD34" s="213"/>
      <c r="PXE34" s="213"/>
      <c r="PXF34" s="213"/>
      <c r="PXG34" s="213"/>
      <c r="PXH34" s="213"/>
      <c r="PXI34" s="213"/>
      <c r="PXJ34" s="213"/>
      <c r="PXK34" s="213"/>
      <c r="PXL34" s="213"/>
      <c r="PXM34" s="213"/>
      <c r="PXN34" s="213"/>
      <c r="PXO34" s="213"/>
      <c r="PXP34" s="213"/>
      <c r="PXQ34" s="213"/>
      <c r="PXR34" s="213"/>
      <c r="PXS34" s="213"/>
      <c r="PXT34" s="213"/>
      <c r="PXU34" s="213"/>
      <c r="PXV34" s="213"/>
      <c r="PXW34" s="213"/>
      <c r="PXX34" s="213"/>
      <c r="PXY34" s="213"/>
      <c r="PXZ34" s="213"/>
      <c r="PYA34" s="213"/>
      <c r="PYB34" s="213"/>
      <c r="PYC34" s="213"/>
      <c r="PYD34" s="213"/>
      <c r="PYE34" s="213"/>
      <c r="PYF34" s="213"/>
      <c r="PYG34" s="213"/>
      <c r="PYH34" s="213"/>
      <c r="PYI34" s="213"/>
      <c r="PYJ34" s="213"/>
      <c r="PYK34" s="213"/>
      <c r="PYL34" s="213"/>
      <c r="PYM34" s="213"/>
      <c r="PYN34" s="213"/>
      <c r="PYO34" s="213"/>
      <c r="PYP34" s="213"/>
      <c r="PYQ34" s="213"/>
      <c r="PYR34" s="213"/>
      <c r="PYS34" s="213"/>
      <c r="PYT34" s="213"/>
      <c r="PYU34" s="213"/>
      <c r="PYV34" s="213"/>
      <c r="PYW34" s="213"/>
      <c r="PYX34" s="213"/>
      <c r="PYY34" s="213"/>
      <c r="PYZ34" s="213"/>
      <c r="PZA34" s="213"/>
      <c r="PZB34" s="213"/>
      <c r="PZC34" s="213"/>
      <c r="PZD34" s="213"/>
      <c r="PZE34" s="213"/>
      <c r="PZF34" s="213"/>
      <c r="PZG34" s="213"/>
      <c r="PZH34" s="213"/>
      <c r="PZI34" s="213"/>
      <c r="PZJ34" s="213"/>
      <c r="PZK34" s="213"/>
      <c r="PZL34" s="213"/>
      <c r="PZM34" s="213"/>
      <c r="PZN34" s="213"/>
      <c r="PZO34" s="213"/>
      <c r="PZP34" s="213"/>
      <c r="PZQ34" s="213"/>
      <c r="PZR34" s="213"/>
      <c r="PZS34" s="213"/>
      <c r="PZT34" s="213"/>
      <c r="PZU34" s="213"/>
      <c r="PZV34" s="213"/>
      <c r="PZW34" s="213"/>
      <c r="PZX34" s="213"/>
      <c r="PZY34" s="213"/>
      <c r="PZZ34" s="213"/>
      <c r="QAA34" s="213"/>
      <c r="QAB34" s="213"/>
      <c r="QAC34" s="213"/>
      <c r="QAD34" s="213"/>
      <c r="QAE34" s="213"/>
      <c r="QAF34" s="213"/>
      <c r="QAG34" s="213"/>
      <c r="QAH34" s="213"/>
      <c r="QAI34" s="213"/>
      <c r="QAJ34" s="213"/>
      <c r="QAK34" s="213"/>
      <c r="QAL34" s="213"/>
      <c r="QAM34" s="213"/>
      <c r="QAN34" s="213"/>
      <c r="QAO34" s="213"/>
      <c r="QAP34" s="213"/>
      <c r="QAQ34" s="213"/>
      <c r="QAR34" s="213"/>
      <c r="QAS34" s="213"/>
      <c r="QAT34" s="213"/>
      <c r="QAU34" s="213"/>
      <c r="QAV34" s="213"/>
      <c r="QAW34" s="213"/>
      <c r="QAX34" s="213"/>
      <c r="QAY34" s="213"/>
      <c r="QAZ34" s="213"/>
      <c r="QBA34" s="213"/>
      <c r="QBB34" s="213"/>
      <c r="QBC34" s="213"/>
      <c r="QBD34" s="213"/>
      <c r="QBE34" s="213"/>
      <c r="QBF34" s="213"/>
      <c r="QBG34" s="213"/>
      <c r="QBH34" s="213"/>
      <c r="QBI34" s="213"/>
      <c r="QBJ34" s="213"/>
      <c r="QBK34" s="213"/>
      <c r="QBL34" s="213"/>
      <c r="QBM34" s="213"/>
      <c r="QBN34" s="213"/>
      <c r="QBO34" s="213"/>
      <c r="QBP34" s="213"/>
      <c r="QBQ34" s="213"/>
      <c r="QBR34" s="213"/>
      <c r="QBS34" s="213"/>
      <c r="QBT34" s="213"/>
      <c r="QBU34" s="213"/>
      <c r="QBV34" s="213"/>
      <c r="QBW34" s="213"/>
      <c r="QBX34" s="213"/>
      <c r="QBY34" s="213"/>
      <c r="QBZ34" s="213"/>
      <c r="QCA34" s="213"/>
      <c r="QCB34" s="213"/>
      <c r="QCC34" s="213"/>
      <c r="QCD34" s="213"/>
      <c r="QCE34" s="213"/>
      <c r="QCF34" s="213"/>
      <c r="QCG34" s="213"/>
      <c r="QCH34" s="213"/>
      <c r="QCI34" s="213"/>
      <c r="QCJ34" s="213"/>
      <c r="QCK34" s="213"/>
      <c r="QCL34" s="213"/>
      <c r="QCM34" s="213"/>
      <c r="QCN34" s="213"/>
      <c r="QCO34" s="213"/>
      <c r="QCP34" s="213"/>
      <c r="QCQ34" s="213"/>
      <c r="QCR34" s="213"/>
      <c r="QCS34" s="213"/>
      <c r="QCT34" s="213"/>
      <c r="QCU34" s="213"/>
      <c r="QCV34" s="213"/>
      <c r="QCW34" s="213"/>
      <c r="QCX34" s="213"/>
      <c r="QCY34" s="213"/>
      <c r="QCZ34" s="213"/>
      <c r="QDA34" s="213"/>
      <c r="QDB34" s="213"/>
      <c r="QDC34" s="213"/>
      <c r="QDD34" s="213"/>
      <c r="QDE34" s="213"/>
      <c r="QDF34" s="213"/>
      <c r="QDG34" s="213"/>
      <c r="QDH34" s="213"/>
      <c r="QDI34" s="213"/>
      <c r="QDJ34" s="213"/>
      <c r="QDK34" s="213"/>
      <c r="QDL34" s="213"/>
      <c r="QDM34" s="213"/>
      <c r="QDN34" s="213"/>
      <c r="QDO34" s="213"/>
      <c r="QDP34" s="213"/>
      <c r="QDQ34" s="213"/>
      <c r="QDR34" s="213"/>
      <c r="QDS34" s="213"/>
      <c r="QDT34" s="213"/>
      <c r="QDU34" s="213"/>
      <c r="QDV34" s="213"/>
      <c r="QDW34" s="213"/>
      <c r="QDX34" s="213"/>
      <c r="QDY34" s="213"/>
      <c r="QDZ34" s="213"/>
      <c r="QEA34" s="213"/>
      <c r="QEB34" s="213"/>
      <c r="QEC34" s="213"/>
      <c r="QED34" s="213"/>
      <c r="QEE34" s="213"/>
      <c r="QEF34" s="213"/>
      <c r="QEG34" s="213"/>
      <c r="QEH34" s="213"/>
      <c r="QEI34" s="213"/>
      <c r="QEJ34" s="213"/>
      <c r="QEK34" s="213"/>
      <c r="QEL34" s="213"/>
      <c r="QEM34" s="213"/>
      <c r="QEN34" s="213"/>
      <c r="QEO34" s="213"/>
      <c r="QEP34" s="213"/>
      <c r="QEQ34" s="213"/>
      <c r="QER34" s="213"/>
      <c r="QES34" s="213"/>
      <c r="QET34" s="213"/>
      <c r="QEU34" s="213"/>
      <c r="QEV34" s="213"/>
      <c r="QEW34" s="213"/>
      <c r="QEX34" s="213"/>
      <c r="QEY34" s="213"/>
      <c r="QEZ34" s="213"/>
      <c r="QFA34" s="213"/>
      <c r="QFB34" s="213"/>
      <c r="QFC34" s="213"/>
      <c r="QFD34" s="213"/>
      <c r="QFE34" s="213"/>
      <c r="QFF34" s="213"/>
      <c r="QFG34" s="213"/>
      <c r="QFH34" s="213"/>
      <c r="QFI34" s="213"/>
      <c r="QFJ34" s="213"/>
      <c r="QFK34" s="213"/>
      <c r="QFL34" s="213"/>
      <c r="QFM34" s="213"/>
      <c r="QFN34" s="213"/>
      <c r="QFO34" s="213"/>
      <c r="QFP34" s="213"/>
      <c r="QFQ34" s="213"/>
      <c r="QFR34" s="213"/>
      <c r="QFS34" s="213"/>
      <c r="QFT34" s="213"/>
      <c r="QFU34" s="213"/>
      <c r="QFV34" s="213"/>
      <c r="QFW34" s="213"/>
      <c r="QFX34" s="213"/>
      <c r="QFY34" s="213"/>
      <c r="QFZ34" s="213"/>
      <c r="QGA34" s="213"/>
      <c r="QGB34" s="213"/>
      <c r="QGC34" s="213"/>
      <c r="QGD34" s="213"/>
      <c r="QGE34" s="213"/>
      <c r="QGF34" s="213"/>
      <c r="QGG34" s="213"/>
      <c r="QGH34" s="213"/>
      <c r="QGI34" s="213"/>
      <c r="QGJ34" s="213"/>
      <c r="QGK34" s="213"/>
      <c r="QGL34" s="213"/>
      <c r="QGM34" s="213"/>
      <c r="QGN34" s="213"/>
      <c r="QGO34" s="213"/>
      <c r="QGP34" s="213"/>
      <c r="QGQ34" s="213"/>
      <c r="QGR34" s="213"/>
      <c r="QGS34" s="213"/>
      <c r="QGT34" s="213"/>
      <c r="QGU34" s="213"/>
      <c r="QGV34" s="213"/>
      <c r="QGW34" s="213"/>
      <c r="QGX34" s="213"/>
      <c r="QGY34" s="213"/>
      <c r="QGZ34" s="213"/>
      <c r="QHA34" s="213"/>
      <c r="QHB34" s="213"/>
      <c r="QHC34" s="213"/>
      <c r="QHD34" s="213"/>
      <c r="QHE34" s="213"/>
      <c r="QHF34" s="213"/>
      <c r="QHG34" s="213"/>
      <c r="QHH34" s="213"/>
      <c r="QHI34" s="213"/>
      <c r="QHJ34" s="213"/>
      <c r="QHK34" s="213"/>
      <c r="QHL34" s="213"/>
      <c r="QHM34" s="213"/>
      <c r="QHN34" s="213"/>
      <c r="QHO34" s="213"/>
      <c r="QHP34" s="213"/>
      <c r="QHQ34" s="213"/>
      <c r="QHR34" s="213"/>
      <c r="QHS34" s="213"/>
      <c r="QHT34" s="213"/>
      <c r="QHU34" s="213"/>
      <c r="QHV34" s="213"/>
      <c r="QHW34" s="213"/>
      <c r="QHX34" s="213"/>
      <c r="QHY34" s="213"/>
      <c r="QHZ34" s="213"/>
      <c r="QIA34" s="213"/>
      <c r="QIB34" s="213"/>
      <c r="QIC34" s="213"/>
      <c r="QID34" s="213"/>
      <c r="QIE34" s="213"/>
      <c r="QIF34" s="213"/>
      <c r="QIG34" s="213"/>
      <c r="QIH34" s="213"/>
      <c r="QII34" s="213"/>
      <c r="QIJ34" s="213"/>
      <c r="QIK34" s="213"/>
      <c r="QIL34" s="213"/>
      <c r="QIM34" s="213"/>
      <c r="QIN34" s="213"/>
      <c r="QIO34" s="213"/>
      <c r="QIP34" s="213"/>
      <c r="QIQ34" s="213"/>
      <c r="QIR34" s="213"/>
      <c r="QIS34" s="213"/>
      <c r="QIT34" s="213"/>
      <c r="QIU34" s="213"/>
      <c r="QIV34" s="213"/>
      <c r="QIW34" s="213"/>
      <c r="QIX34" s="213"/>
      <c r="QIY34" s="213"/>
      <c r="QIZ34" s="213"/>
      <c r="QJA34" s="213"/>
      <c r="QJB34" s="213"/>
      <c r="QJC34" s="213"/>
      <c r="QJD34" s="213"/>
      <c r="QJE34" s="213"/>
      <c r="QJF34" s="213"/>
      <c r="QJG34" s="213"/>
      <c r="QJH34" s="213"/>
      <c r="QJI34" s="213"/>
      <c r="QJJ34" s="213"/>
      <c r="QJK34" s="213"/>
      <c r="QJL34" s="213"/>
      <c r="QJM34" s="213"/>
      <c r="QJN34" s="213"/>
      <c r="QJO34" s="213"/>
      <c r="QJP34" s="213"/>
      <c r="QJQ34" s="213"/>
      <c r="QJR34" s="213"/>
      <c r="QJS34" s="213"/>
      <c r="QJT34" s="213"/>
      <c r="QJU34" s="213"/>
      <c r="QJV34" s="213"/>
      <c r="QJW34" s="213"/>
      <c r="QJX34" s="213"/>
      <c r="QJY34" s="213"/>
      <c r="QJZ34" s="213"/>
      <c r="QKA34" s="213"/>
      <c r="QKB34" s="213"/>
      <c r="QKC34" s="213"/>
      <c r="QKD34" s="213"/>
      <c r="QKE34" s="213"/>
      <c r="QKF34" s="213"/>
      <c r="QKG34" s="213"/>
      <c r="QKH34" s="213"/>
      <c r="QKI34" s="213"/>
      <c r="QKJ34" s="213"/>
      <c r="QKK34" s="213"/>
      <c r="QKL34" s="213"/>
      <c r="QKM34" s="213"/>
      <c r="QKN34" s="213"/>
      <c r="QKO34" s="213"/>
      <c r="QKP34" s="213"/>
      <c r="QKQ34" s="213"/>
      <c r="QKR34" s="213"/>
      <c r="QKS34" s="213"/>
      <c r="QKT34" s="213"/>
      <c r="QKU34" s="213"/>
      <c r="QKV34" s="213"/>
      <c r="QKW34" s="213"/>
      <c r="QKX34" s="213"/>
      <c r="QKY34" s="213"/>
      <c r="QKZ34" s="213"/>
      <c r="QLA34" s="213"/>
      <c r="QLB34" s="213"/>
      <c r="QLC34" s="213"/>
      <c r="QLD34" s="213"/>
      <c r="QLE34" s="213"/>
      <c r="QLF34" s="213"/>
      <c r="QLG34" s="213"/>
      <c r="QLH34" s="213"/>
      <c r="QLI34" s="213"/>
      <c r="QLJ34" s="213"/>
      <c r="QLK34" s="213"/>
      <c r="QLL34" s="213"/>
      <c r="QLM34" s="213"/>
      <c r="QLN34" s="213"/>
      <c r="QLO34" s="213"/>
      <c r="QLP34" s="213"/>
      <c r="QLQ34" s="213"/>
      <c r="QLR34" s="213"/>
      <c r="QLS34" s="213"/>
      <c r="QLT34" s="213"/>
      <c r="QLU34" s="213"/>
      <c r="QLV34" s="213"/>
      <c r="QLW34" s="213"/>
      <c r="QLX34" s="213"/>
      <c r="QLY34" s="213"/>
      <c r="QLZ34" s="213"/>
      <c r="QMA34" s="213"/>
      <c r="QMB34" s="213"/>
      <c r="QMC34" s="213"/>
      <c r="QMD34" s="213"/>
      <c r="QME34" s="213"/>
      <c r="QMF34" s="213"/>
      <c r="QMG34" s="213"/>
      <c r="QMH34" s="213"/>
      <c r="QMI34" s="213"/>
      <c r="QMJ34" s="213"/>
      <c r="QMK34" s="213"/>
      <c r="QML34" s="213"/>
      <c r="QMM34" s="213"/>
      <c r="QMN34" s="213"/>
      <c r="QMO34" s="213"/>
      <c r="QMP34" s="213"/>
      <c r="QMQ34" s="213"/>
      <c r="QMR34" s="213"/>
      <c r="QMS34" s="213"/>
      <c r="QMT34" s="213"/>
      <c r="QMU34" s="213"/>
      <c r="QMV34" s="213"/>
      <c r="QMW34" s="213"/>
      <c r="QMX34" s="213"/>
      <c r="QMY34" s="213"/>
      <c r="QMZ34" s="213"/>
      <c r="QNA34" s="213"/>
      <c r="QNB34" s="213"/>
      <c r="QNC34" s="213"/>
      <c r="QND34" s="213"/>
      <c r="QNE34" s="213"/>
      <c r="QNF34" s="213"/>
      <c r="QNG34" s="213"/>
      <c r="QNH34" s="213"/>
      <c r="QNI34" s="213"/>
      <c r="QNJ34" s="213"/>
      <c r="QNK34" s="213"/>
      <c r="QNL34" s="213"/>
      <c r="QNM34" s="213"/>
      <c r="QNN34" s="213"/>
      <c r="QNO34" s="213"/>
      <c r="QNP34" s="213"/>
      <c r="QNQ34" s="213"/>
      <c r="QNR34" s="213"/>
      <c r="QNS34" s="213"/>
      <c r="QNT34" s="213"/>
      <c r="QNU34" s="213"/>
      <c r="QNV34" s="213"/>
      <c r="QNW34" s="213"/>
      <c r="QNX34" s="213"/>
      <c r="QNY34" s="213"/>
      <c r="QNZ34" s="213"/>
      <c r="QOA34" s="213"/>
      <c r="QOB34" s="213"/>
      <c r="QOC34" s="213"/>
      <c r="QOD34" s="213"/>
      <c r="QOE34" s="213"/>
      <c r="QOF34" s="213"/>
      <c r="QOG34" s="213"/>
      <c r="QOH34" s="213"/>
      <c r="QOI34" s="213"/>
      <c r="QOJ34" s="213"/>
      <c r="QOK34" s="213"/>
      <c r="QOL34" s="213"/>
      <c r="QOM34" s="213"/>
      <c r="QON34" s="213"/>
      <c r="QOO34" s="213"/>
      <c r="QOP34" s="213"/>
      <c r="QOQ34" s="213"/>
      <c r="QOR34" s="213"/>
      <c r="QOS34" s="213"/>
      <c r="QOT34" s="213"/>
      <c r="QOU34" s="213"/>
      <c r="QOV34" s="213"/>
      <c r="QOW34" s="213"/>
      <c r="QOX34" s="213"/>
      <c r="QOY34" s="213"/>
      <c r="QOZ34" s="213"/>
      <c r="QPA34" s="213"/>
      <c r="QPB34" s="213"/>
      <c r="QPC34" s="213"/>
      <c r="QPD34" s="213"/>
      <c r="QPE34" s="213"/>
      <c r="QPF34" s="213"/>
      <c r="QPG34" s="213"/>
      <c r="QPH34" s="213"/>
      <c r="QPI34" s="213"/>
      <c r="QPJ34" s="213"/>
      <c r="QPK34" s="213"/>
      <c r="QPL34" s="213"/>
      <c r="QPM34" s="213"/>
      <c r="QPN34" s="213"/>
      <c r="QPO34" s="213"/>
      <c r="QPP34" s="213"/>
      <c r="QPQ34" s="213"/>
      <c r="QPR34" s="213"/>
      <c r="QPS34" s="213"/>
      <c r="QPT34" s="213"/>
      <c r="QPU34" s="213"/>
      <c r="QPV34" s="213"/>
      <c r="QPW34" s="213"/>
      <c r="QPX34" s="213"/>
      <c r="QPY34" s="213"/>
      <c r="QPZ34" s="213"/>
      <c r="QQA34" s="213"/>
      <c r="QQB34" s="213"/>
      <c r="QQC34" s="213"/>
      <c r="QQD34" s="213"/>
      <c r="QQE34" s="213"/>
      <c r="QQF34" s="213"/>
      <c r="QQG34" s="213"/>
      <c r="QQH34" s="213"/>
      <c r="QQI34" s="213"/>
      <c r="QQJ34" s="213"/>
      <c r="QQK34" s="213"/>
      <c r="QQL34" s="213"/>
      <c r="QQM34" s="213"/>
      <c r="QQN34" s="213"/>
      <c r="QQO34" s="213"/>
      <c r="QQP34" s="213"/>
      <c r="QQQ34" s="213"/>
      <c r="QQR34" s="213"/>
      <c r="QQS34" s="213"/>
      <c r="QQT34" s="213"/>
      <c r="QQU34" s="213"/>
      <c r="QQV34" s="213"/>
      <c r="QQW34" s="213"/>
      <c r="QQX34" s="213"/>
      <c r="QQY34" s="213"/>
      <c r="QQZ34" s="213"/>
      <c r="QRA34" s="213"/>
      <c r="QRB34" s="213"/>
      <c r="QRC34" s="213"/>
      <c r="QRD34" s="213"/>
      <c r="QRE34" s="213"/>
      <c r="QRF34" s="213"/>
      <c r="QRG34" s="213"/>
      <c r="QRH34" s="213"/>
      <c r="QRI34" s="213"/>
      <c r="QRJ34" s="213"/>
      <c r="QRK34" s="213"/>
      <c r="QRL34" s="213"/>
      <c r="QRM34" s="213"/>
      <c r="QRN34" s="213"/>
      <c r="QRO34" s="213"/>
      <c r="QRP34" s="213"/>
      <c r="QRQ34" s="213"/>
      <c r="QRR34" s="213"/>
      <c r="QRS34" s="213"/>
      <c r="QRT34" s="213"/>
      <c r="QRU34" s="213"/>
      <c r="QRV34" s="213"/>
      <c r="QRW34" s="213"/>
      <c r="QRX34" s="213"/>
      <c r="QRY34" s="213"/>
      <c r="QRZ34" s="213"/>
      <c r="QSA34" s="213"/>
      <c r="QSB34" s="213"/>
      <c r="QSC34" s="213"/>
      <c r="QSD34" s="213"/>
      <c r="QSE34" s="213"/>
      <c r="QSF34" s="213"/>
      <c r="QSG34" s="213"/>
      <c r="QSH34" s="213"/>
      <c r="QSI34" s="213"/>
      <c r="QSJ34" s="213"/>
      <c r="QSK34" s="213"/>
      <c r="QSL34" s="213"/>
      <c r="QSM34" s="213"/>
      <c r="QSN34" s="213"/>
      <c r="QSO34" s="213"/>
      <c r="QSP34" s="213"/>
      <c r="QSQ34" s="213"/>
      <c r="QSR34" s="213"/>
      <c r="QSS34" s="213"/>
      <c r="QST34" s="213"/>
      <c r="QSU34" s="213"/>
      <c r="QSV34" s="213"/>
      <c r="QSW34" s="213"/>
      <c r="QSX34" s="213"/>
      <c r="QSY34" s="213"/>
      <c r="QSZ34" s="213"/>
      <c r="QTA34" s="213"/>
      <c r="QTB34" s="213"/>
      <c r="QTC34" s="213"/>
      <c r="QTD34" s="213"/>
      <c r="QTE34" s="213"/>
      <c r="QTF34" s="213"/>
      <c r="QTG34" s="213"/>
      <c r="QTH34" s="213"/>
      <c r="QTI34" s="213"/>
      <c r="QTJ34" s="213"/>
      <c r="QTK34" s="213"/>
      <c r="QTL34" s="213"/>
      <c r="QTM34" s="213"/>
      <c r="QTN34" s="213"/>
      <c r="QTO34" s="213"/>
      <c r="QTP34" s="213"/>
      <c r="QTQ34" s="213"/>
      <c r="QTR34" s="213"/>
      <c r="QTS34" s="213"/>
      <c r="QTT34" s="213"/>
      <c r="QTU34" s="213"/>
      <c r="QTV34" s="213"/>
      <c r="QTW34" s="213"/>
      <c r="QTX34" s="213"/>
      <c r="QTY34" s="213"/>
      <c r="QTZ34" s="213"/>
      <c r="QUA34" s="213"/>
      <c r="QUB34" s="213"/>
      <c r="QUC34" s="213"/>
      <c r="QUD34" s="213"/>
      <c r="QUE34" s="213"/>
      <c r="QUF34" s="213"/>
      <c r="QUG34" s="213"/>
      <c r="QUH34" s="213"/>
      <c r="QUI34" s="213"/>
      <c r="QUJ34" s="213"/>
      <c r="QUK34" s="213"/>
      <c r="QUL34" s="213"/>
      <c r="QUM34" s="213"/>
      <c r="QUN34" s="213"/>
      <c r="QUO34" s="213"/>
      <c r="QUP34" s="213"/>
      <c r="QUQ34" s="213"/>
      <c r="QUR34" s="213"/>
      <c r="QUS34" s="213"/>
      <c r="QUT34" s="213"/>
      <c r="QUU34" s="213"/>
      <c r="QUV34" s="213"/>
      <c r="QUW34" s="213"/>
      <c r="QUX34" s="213"/>
      <c r="QUY34" s="213"/>
      <c r="QUZ34" s="213"/>
      <c r="QVA34" s="213"/>
      <c r="QVB34" s="213"/>
      <c r="QVC34" s="213"/>
      <c r="QVD34" s="213"/>
      <c r="QVE34" s="213"/>
      <c r="QVF34" s="213"/>
      <c r="QVG34" s="213"/>
      <c r="QVH34" s="213"/>
      <c r="QVI34" s="213"/>
      <c r="QVJ34" s="213"/>
      <c r="QVK34" s="213"/>
      <c r="QVL34" s="213"/>
      <c r="QVM34" s="213"/>
      <c r="QVN34" s="213"/>
      <c r="QVO34" s="213"/>
      <c r="QVP34" s="213"/>
      <c r="QVQ34" s="213"/>
      <c r="QVR34" s="213"/>
      <c r="QVS34" s="213"/>
      <c r="QVT34" s="213"/>
      <c r="QVU34" s="213"/>
      <c r="QVV34" s="213"/>
      <c r="QVW34" s="213"/>
      <c r="QVX34" s="213"/>
      <c r="QVY34" s="213"/>
      <c r="QVZ34" s="213"/>
      <c r="QWA34" s="213"/>
      <c r="QWB34" s="213"/>
      <c r="QWC34" s="213"/>
      <c r="QWD34" s="213"/>
      <c r="QWE34" s="213"/>
      <c r="QWF34" s="213"/>
      <c r="QWG34" s="213"/>
      <c r="QWH34" s="213"/>
      <c r="QWI34" s="213"/>
      <c r="QWJ34" s="213"/>
      <c r="QWK34" s="213"/>
      <c r="QWL34" s="213"/>
      <c r="QWM34" s="213"/>
      <c r="QWN34" s="213"/>
      <c r="QWO34" s="213"/>
      <c r="QWP34" s="213"/>
      <c r="QWQ34" s="213"/>
      <c r="QWR34" s="213"/>
      <c r="QWS34" s="213"/>
      <c r="QWT34" s="213"/>
      <c r="QWU34" s="213"/>
      <c r="QWV34" s="213"/>
      <c r="QWW34" s="213"/>
      <c r="QWX34" s="213"/>
      <c r="QWY34" s="213"/>
      <c r="QWZ34" s="213"/>
      <c r="QXA34" s="213"/>
      <c r="QXB34" s="213"/>
      <c r="QXC34" s="213"/>
      <c r="QXD34" s="213"/>
      <c r="QXE34" s="213"/>
      <c r="QXF34" s="213"/>
      <c r="QXG34" s="213"/>
      <c r="QXH34" s="213"/>
      <c r="QXI34" s="213"/>
      <c r="QXJ34" s="213"/>
      <c r="QXK34" s="213"/>
      <c r="QXL34" s="213"/>
      <c r="QXM34" s="213"/>
      <c r="QXN34" s="213"/>
      <c r="QXO34" s="213"/>
      <c r="QXP34" s="213"/>
      <c r="QXQ34" s="213"/>
      <c r="QXR34" s="213"/>
      <c r="QXS34" s="213"/>
      <c r="QXT34" s="213"/>
      <c r="QXU34" s="213"/>
      <c r="QXV34" s="213"/>
      <c r="QXW34" s="213"/>
      <c r="QXX34" s="213"/>
      <c r="QXY34" s="213"/>
      <c r="QXZ34" s="213"/>
      <c r="QYA34" s="213"/>
      <c r="QYB34" s="213"/>
      <c r="QYC34" s="213"/>
      <c r="QYD34" s="213"/>
      <c r="QYE34" s="213"/>
      <c r="QYF34" s="213"/>
      <c r="QYG34" s="213"/>
      <c r="QYH34" s="213"/>
      <c r="QYI34" s="213"/>
      <c r="QYJ34" s="213"/>
      <c r="QYK34" s="213"/>
      <c r="QYL34" s="213"/>
      <c r="QYM34" s="213"/>
      <c r="QYN34" s="213"/>
      <c r="QYO34" s="213"/>
      <c r="QYP34" s="213"/>
      <c r="QYQ34" s="213"/>
      <c r="QYR34" s="213"/>
      <c r="QYS34" s="213"/>
      <c r="QYT34" s="213"/>
      <c r="QYU34" s="213"/>
      <c r="QYV34" s="213"/>
      <c r="QYW34" s="213"/>
      <c r="QYX34" s="213"/>
      <c r="QYY34" s="213"/>
      <c r="QYZ34" s="213"/>
      <c r="QZA34" s="213"/>
      <c r="QZB34" s="213"/>
      <c r="QZC34" s="213"/>
      <c r="QZD34" s="213"/>
      <c r="QZE34" s="213"/>
      <c r="QZF34" s="213"/>
      <c r="QZG34" s="213"/>
      <c r="QZH34" s="213"/>
      <c r="QZI34" s="213"/>
      <c r="QZJ34" s="213"/>
      <c r="QZK34" s="213"/>
      <c r="QZL34" s="213"/>
      <c r="QZM34" s="213"/>
      <c r="QZN34" s="213"/>
      <c r="QZO34" s="213"/>
      <c r="QZP34" s="213"/>
      <c r="QZQ34" s="213"/>
      <c r="QZR34" s="213"/>
      <c r="QZS34" s="213"/>
      <c r="QZT34" s="213"/>
      <c r="QZU34" s="213"/>
      <c r="QZV34" s="213"/>
      <c r="QZW34" s="213"/>
      <c r="QZX34" s="213"/>
      <c r="QZY34" s="213"/>
      <c r="QZZ34" s="213"/>
      <c r="RAA34" s="213"/>
      <c r="RAB34" s="213"/>
      <c r="RAC34" s="213"/>
      <c r="RAD34" s="213"/>
      <c r="RAE34" s="213"/>
      <c r="RAF34" s="213"/>
      <c r="RAG34" s="213"/>
      <c r="RAH34" s="213"/>
      <c r="RAI34" s="213"/>
      <c r="RAJ34" s="213"/>
      <c r="RAK34" s="213"/>
      <c r="RAL34" s="213"/>
      <c r="RAM34" s="213"/>
      <c r="RAN34" s="213"/>
      <c r="RAO34" s="213"/>
      <c r="RAP34" s="213"/>
      <c r="RAQ34" s="213"/>
      <c r="RAR34" s="213"/>
      <c r="RAS34" s="213"/>
      <c r="RAT34" s="213"/>
      <c r="RAU34" s="213"/>
      <c r="RAV34" s="213"/>
      <c r="RAW34" s="213"/>
      <c r="RAX34" s="213"/>
      <c r="RAY34" s="213"/>
      <c r="RAZ34" s="213"/>
      <c r="RBA34" s="213"/>
      <c r="RBB34" s="213"/>
      <c r="RBC34" s="213"/>
      <c r="RBD34" s="213"/>
      <c r="RBE34" s="213"/>
      <c r="RBF34" s="213"/>
      <c r="RBG34" s="213"/>
      <c r="RBH34" s="213"/>
      <c r="RBI34" s="213"/>
      <c r="RBJ34" s="213"/>
      <c r="RBK34" s="213"/>
      <c r="RBL34" s="213"/>
      <c r="RBM34" s="213"/>
      <c r="RBN34" s="213"/>
      <c r="RBO34" s="213"/>
      <c r="RBP34" s="213"/>
      <c r="RBQ34" s="213"/>
      <c r="RBR34" s="213"/>
      <c r="RBS34" s="213"/>
      <c r="RBT34" s="213"/>
      <c r="RBU34" s="213"/>
      <c r="RBV34" s="213"/>
      <c r="RBW34" s="213"/>
      <c r="RBX34" s="213"/>
      <c r="RBY34" s="213"/>
      <c r="RBZ34" s="213"/>
      <c r="RCA34" s="213"/>
      <c r="RCB34" s="213"/>
      <c r="RCC34" s="213"/>
      <c r="RCD34" s="213"/>
      <c r="RCE34" s="213"/>
      <c r="RCF34" s="213"/>
      <c r="RCG34" s="213"/>
      <c r="RCH34" s="213"/>
      <c r="RCI34" s="213"/>
      <c r="RCJ34" s="213"/>
      <c r="RCK34" s="213"/>
      <c r="RCL34" s="213"/>
      <c r="RCM34" s="213"/>
      <c r="RCN34" s="213"/>
      <c r="RCO34" s="213"/>
      <c r="RCP34" s="213"/>
      <c r="RCQ34" s="213"/>
      <c r="RCR34" s="213"/>
      <c r="RCS34" s="213"/>
      <c r="RCT34" s="213"/>
      <c r="RCU34" s="213"/>
      <c r="RCV34" s="213"/>
      <c r="RCW34" s="213"/>
      <c r="RCX34" s="213"/>
      <c r="RCY34" s="213"/>
      <c r="RCZ34" s="213"/>
      <c r="RDA34" s="213"/>
      <c r="RDB34" s="213"/>
      <c r="RDC34" s="213"/>
      <c r="RDD34" s="213"/>
      <c r="RDE34" s="213"/>
      <c r="RDF34" s="213"/>
      <c r="RDG34" s="213"/>
      <c r="RDH34" s="213"/>
      <c r="RDI34" s="213"/>
      <c r="RDJ34" s="213"/>
      <c r="RDK34" s="213"/>
      <c r="RDL34" s="213"/>
      <c r="RDM34" s="213"/>
      <c r="RDN34" s="213"/>
      <c r="RDO34" s="213"/>
      <c r="RDP34" s="213"/>
      <c r="RDQ34" s="213"/>
      <c r="RDR34" s="213"/>
      <c r="RDS34" s="213"/>
      <c r="RDT34" s="213"/>
      <c r="RDU34" s="213"/>
      <c r="RDV34" s="213"/>
      <c r="RDW34" s="213"/>
      <c r="RDX34" s="213"/>
      <c r="RDY34" s="213"/>
      <c r="RDZ34" s="213"/>
      <c r="REA34" s="213"/>
      <c r="REB34" s="213"/>
      <c r="REC34" s="213"/>
      <c r="RED34" s="213"/>
      <c r="REE34" s="213"/>
      <c r="REF34" s="213"/>
      <c r="REG34" s="213"/>
      <c r="REH34" s="213"/>
      <c r="REI34" s="213"/>
      <c r="REJ34" s="213"/>
      <c r="REK34" s="213"/>
      <c r="REL34" s="213"/>
      <c r="REM34" s="213"/>
      <c r="REN34" s="213"/>
      <c r="REO34" s="213"/>
      <c r="REP34" s="213"/>
      <c r="REQ34" s="213"/>
      <c r="RER34" s="213"/>
      <c r="RES34" s="213"/>
      <c r="RET34" s="213"/>
      <c r="REU34" s="213"/>
      <c r="REV34" s="213"/>
      <c r="REW34" s="213"/>
      <c r="REX34" s="213"/>
      <c r="REY34" s="213"/>
      <c r="REZ34" s="213"/>
      <c r="RFA34" s="213"/>
      <c r="RFB34" s="213"/>
      <c r="RFC34" s="213"/>
      <c r="RFD34" s="213"/>
      <c r="RFE34" s="213"/>
      <c r="RFF34" s="213"/>
      <c r="RFG34" s="213"/>
      <c r="RFH34" s="213"/>
      <c r="RFI34" s="213"/>
      <c r="RFJ34" s="213"/>
      <c r="RFK34" s="213"/>
      <c r="RFL34" s="213"/>
      <c r="RFM34" s="213"/>
      <c r="RFN34" s="213"/>
      <c r="RFO34" s="213"/>
      <c r="RFP34" s="213"/>
      <c r="RFQ34" s="213"/>
      <c r="RFR34" s="213"/>
      <c r="RFS34" s="213"/>
      <c r="RFT34" s="213"/>
      <c r="RFU34" s="213"/>
      <c r="RFV34" s="213"/>
      <c r="RFW34" s="213"/>
      <c r="RFX34" s="213"/>
      <c r="RFY34" s="213"/>
      <c r="RFZ34" s="213"/>
      <c r="RGA34" s="213"/>
      <c r="RGB34" s="213"/>
      <c r="RGC34" s="213"/>
      <c r="RGD34" s="213"/>
      <c r="RGE34" s="213"/>
      <c r="RGF34" s="213"/>
      <c r="RGG34" s="213"/>
      <c r="RGH34" s="213"/>
      <c r="RGI34" s="213"/>
      <c r="RGJ34" s="213"/>
      <c r="RGK34" s="213"/>
      <c r="RGL34" s="213"/>
      <c r="RGM34" s="213"/>
      <c r="RGN34" s="213"/>
      <c r="RGO34" s="213"/>
      <c r="RGP34" s="213"/>
      <c r="RGQ34" s="213"/>
      <c r="RGR34" s="213"/>
      <c r="RGS34" s="213"/>
      <c r="RGT34" s="213"/>
      <c r="RGU34" s="213"/>
      <c r="RGV34" s="213"/>
      <c r="RGW34" s="213"/>
      <c r="RGX34" s="213"/>
      <c r="RGY34" s="213"/>
      <c r="RGZ34" s="213"/>
      <c r="RHA34" s="213"/>
      <c r="RHB34" s="213"/>
      <c r="RHC34" s="213"/>
      <c r="RHD34" s="213"/>
      <c r="RHE34" s="213"/>
      <c r="RHF34" s="213"/>
      <c r="RHG34" s="213"/>
      <c r="RHH34" s="213"/>
      <c r="RHI34" s="213"/>
      <c r="RHJ34" s="213"/>
      <c r="RHK34" s="213"/>
      <c r="RHL34" s="213"/>
      <c r="RHM34" s="213"/>
      <c r="RHN34" s="213"/>
      <c r="RHO34" s="213"/>
      <c r="RHP34" s="213"/>
      <c r="RHQ34" s="213"/>
      <c r="RHR34" s="213"/>
      <c r="RHS34" s="213"/>
      <c r="RHT34" s="213"/>
      <c r="RHU34" s="213"/>
      <c r="RHV34" s="213"/>
      <c r="RHW34" s="213"/>
      <c r="RHX34" s="213"/>
      <c r="RHY34" s="213"/>
      <c r="RHZ34" s="213"/>
      <c r="RIA34" s="213"/>
      <c r="RIB34" s="213"/>
      <c r="RIC34" s="213"/>
      <c r="RID34" s="213"/>
      <c r="RIE34" s="213"/>
      <c r="RIF34" s="213"/>
      <c r="RIG34" s="213"/>
      <c r="RIH34" s="213"/>
      <c r="RII34" s="213"/>
      <c r="RIJ34" s="213"/>
      <c r="RIK34" s="213"/>
      <c r="RIL34" s="213"/>
      <c r="RIM34" s="213"/>
      <c r="RIN34" s="213"/>
      <c r="RIO34" s="213"/>
      <c r="RIP34" s="213"/>
      <c r="RIQ34" s="213"/>
      <c r="RIR34" s="213"/>
      <c r="RIS34" s="213"/>
      <c r="RIT34" s="213"/>
      <c r="RIU34" s="213"/>
      <c r="RIV34" s="213"/>
      <c r="RIW34" s="213"/>
      <c r="RIX34" s="213"/>
      <c r="RIY34" s="213"/>
      <c r="RIZ34" s="213"/>
      <c r="RJA34" s="213"/>
      <c r="RJB34" s="213"/>
      <c r="RJC34" s="213"/>
      <c r="RJD34" s="213"/>
      <c r="RJE34" s="213"/>
      <c r="RJF34" s="213"/>
      <c r="RJG34" s="213"/>
      <c r="RJH34" s="213"/>
      <c r="RJI34" s="213"/>
      <c r="RJJ34" s="213"/>
      <c r="RJK34" s="213"/>
      <c r="RJL34" s="213"/>
      <c r="RJM34" s="213"/>
      <c r="RJN34" s="213"/>
      <c r="RJO34" s="213"/>
      <c r="RJP34" s="213"/>
      <c r="RJQ34" s="213"/>
      <c r="RJR34" s="213"/>
      <c r="RJS34" s="213"/>
      <c r="RJT34" s="213"/>
      <c r="RJU34" s="213"/>
      <c r="RJV34" s="213"/>
      <c r="RJW34" s="213"/>
      <c r="RJX34" s="213"/>
      <c r="RJY34" s="213"/>
      <c r="RJZ34" s="213"/>
      <c r="RKA34" s="213"/>
      <c r="RKB34" s="213"/>
      <c r="RKC34" s="213"/>
      <c r="RKD34" s="213"/>
      <c r="RKE34" s="213"/>
      <c r="RKF34" s="213"/>
      <c r="RKG34" s="213"/>
      <c r="RKH34" s="213"/>
      <c r="RKI34" s="213"/>
      <c r="RKJ34" s="213"/>
      <c r="RKK34" s="213"/>
      <c r="RKL34" s="213"/>
      <c r="RKM34" s="213"/>
      <c r="RKN34" s="213"/>
      <c r="RKO34" s="213"/>
      <c r="RKP34" s="213"/>
      <c r="RKQ34" s="213"/>
      <c r="RKR34" s="213"/>
      <c r="RKS34" s="213"/>
      <c r="RKT34" s="213"/>
      <c r="RKU34" s="213"/>
      <c r="RKV34" s="213"/>
      <c r="RKW34" s="213"/>
      <c r="RKX34" s="213"/>
      <c r="RKY34" s="213"/>
      <c r="RKZ34" s="213"/>
      <c r="RLA34" s="213"/>
      <c r="RLB34" s="213"/>
      <c r="RLC34" s="213"/>
      <c r="RLD34" s="213"/>
      <c r="RLE34" s="213"/>
      <c r="RLF34" s="213"/>
      <c r="RLG34" s="213"/>
      <c r="RLH34" s="213"/>
      <c r="RLI34" s="213"/>
      <c r="RLJ34" s="213"/>
      <c r="RLK34" s="213"/>
      <c r="RLL34" s="213"/>
      <c r="RLM34" s="213"/>
      <c r="RLN34" s="213"/>
      <c r="RLO34" s="213"/>
      <c r="RLP34" s="213"/>
      <c r="RLQ34" s="213"/>
      <c r="RLR34" s="213"/>
      <c r="RLS34" s="213"/>
      <c r="RLT34" s="213"/>
      <c r="RLU34" s="213"/>
      <c r="RLV34" s="213"/>
      <c r="RLW34" s="213"/>
      <c r="RLX34" s="213"/>
      <c r="RLY34" s="213"/>
      <c r="RLZ34" s="213"/>
      <c r="RMA34" s="213"/>
      <c r="RMB34" s="213"/>
      <c r="RMC34" s="213"/>
      <c r="RMD34" s="213"/>
      <c r="RME34" s="213"/>
      <c r="RMF34" s="213"/>
      <c r="RMG34" s="213"/>
      <c r="RMH34" s="213"/>
      <c r="RMI34" s="213"/>
      <c r="RMJ34" s="213"/>
      <c r="RMK34" s="213"/>
      <c r="RML34" s="213"/>
      <c r="RMM34" s="213"/>
      <c r="RMN34" s="213"/>
      <c r="RMO34" s="213"/>
      <c r="RMP34" s="213"/>
      <c r="RMQ34" s="213"/>
      <c r="RMR34" s="213"/>
      <c r="RMS34" s="213"/>
      <c r="RMT34" s="213"/>
      <c r="RMU34" s="213"/>
      <c r="RMV34" s="213"/>
      <c r="RMW34" s="213"/>
      <c r="RMX34" s="213"/>
      <c r="RMY34" s="213"/>
      <c r="RMZ34" s="213"/>
      <c r="RNA34" s="213"/>
      <c r="RNB34" s="213"/>
      <c r="RNC34" s="213"/>
      <c r="RND34" s="213"/>
      <c r="RNE34" s="213"/>
      <c r="RNF34" s="213"/>
      <c r="RNG34" s="213"/>
      <c r="RNH34" s="213"/>
      <c r="RNI34" s="213"/>
      <c r="RNJ34" s="213"/>
      <c r="RNK34" s="213"/>
      <c r="RNL34" s="213"/>
      <c r="RNM34" s="213"/>
      <c r="RNN34" s="213"/>
      <c r="RNO34" s="213"/>
      <c r="RNP34" s="213"/>
      <c r="RNQ34" s="213"/>
      <c r="RNR34" s="213"/>
      <c r="RNS34" s="213"/>
      <c r="RNT34" s="213"/>
      <c r="RNU34" s="213"/>
      <c r="RNV34" s="213"/>
      <c r="RNW34" s="213"/>
      <c r="RNX34" s="213"/>
      <c r="RNY34" s="213"/>
      <c r="RNZ34" s="213"/>
      <c r="ROA34" s="213"/>
      <c r="ROB34" s="213"/>
      <c r="ROC34" s="213"/>
      <c r="ROD34" s="213"/>
      <c r="ROE34" s="213"/>
      <c r="ROF34" s="213"/>
      <c r="ROG34" s="213"/>
      <c r="ROH34" s="213"/>
      <c r="ROI34" s="213"/>
      <c r="ROJ34" s="213"/>
      <c r="ROK34" s="213"/>
      <c r="ROL34" s="213"/>
      <c r="ROM34" s="213"/>
      <c r="RON34" s="213"/>
      <c r="ROO34" s="213"/>
      <c r="ROP34" s="213"/>
      <c r="ROQ34" s="213"/>
      <c r="ROR34" s="213"/>
      <c r="ROS34" s="213"/>
      <c r="ROT34" s="213"/>
      <c r="ROU34" s="213"/>
      <c r="ROV34" s="213"/>
      <c r="ROW34" s="213"/>
      <c r="ROX34" s="213"/>
      <c r="ROY34" s="213"/>
      <c r="ROZ34" s="213"/>
      <c r="RPA34" s="213"/>
      <c r="RPB34" s="213"/>
      <c r="RPC34" s="213"/>
      <c r="RPD34" s="213"/>
      <c r="RPE34" s="213"/>
      <c r="RPF34" s="213"/>
      <c r="RPG34" s="213"/>
      <c r="RPH34" s="213"/>
      <c r="RPI34" s="213"/>
      <c r="RPJ34" s="213"/>
      <c r="RPK34" s="213"/>
      <c r="RPL34" s="213"/>
      <c r="RPM34" s="213"/>
      <c r="RPN34" s="213"/>
      <c r="RPO34" s="213"/>
      <c r="RPP34" s="213"/>
      <c r="RPQ34" s="213"/>
      <c r="RPR34" s="213"/>
      <c r="RPS34" s="213"/>
      <c r="RPT34" s="213"/>
      <c r="RPU34" s="213"/>
      <c r="RPV34" s="213"/>
      <c r="RPW34" s="213"/>
      <c r="RPX34" s="213"/>
      <c r="RPY34" s="213"/>
      <c r="RPZ34" s="213"/>
      <c r="RQA34" s="213"/>
      <c r="RQB34" s="213"/>
      <c r="RQC34" s="213"/>
      <c r="RQD34" s="213"/>
      <c r="RQE34" s="213"/>
      <c r="RQF34" s="213"/>
      <c r="RQG34" s="213"/>
      <c r="RQH34" s="213"/>
      <c r="RQI34" s="213"/>
      <c r="RQJ34" s="213"/>
      <c r="RQK34" s="213"/>
      <c r="RQL34" s="213"/>
      <c r="RQM34" s="213"/>
      <c r="RQN34" s="213"/>
      <c r="RQO34" s="213"/>
      <c r="RQP34" s="213"/>
      <c r="RQQ34" s="213"/>
      <c r="RQR34" s="213"/>
      <c r="RQS34" s="213"/>
      <c r="RQT34" s="213"/>
      <c r="RQU34" s="213"/>
      <c r="RQV34" s="213"/>
      <c r="RQW34" s="213"/>
      <c r="RQX34" s="213"/>
      <c r="RQY34" s="213"/>
      <c r="RQZ34" s="213"/>
      <c r="RRA34" s="213"/>
      <c r="RRB34" s="213"/>
      <c r="RRC34" s="213"/>
      <c r="RRD34" s="213"/>
      <c r="RRE34" s="213"/>
      <c r="RRF34" s="213"/>
      <c r="RRG34" s="213"/>
      <c r="RRH34" s="213"/>
      <c r="RRI34" s="213"/>
      <c r="RRJ34" s="213"/>
      <c r="RRK34" s="213"/>
      <c r="RRL34" s="213"/>
      <c r="RRM34" s="213"/>
      <c r="RRN34" s="213"/>
      <c r="RRO34" s="213"/>
      <c r="RRP34" s="213"/>
      <c r="RRQ34" s="213"/>
      <c r="RRR34" s="213"/>
      <c r="RRS34" s="213"/>
      <c r="RRT34" s="213"/>
      <c r="RRU34" s="213"/>
      <c r="RRV34" s="213"/>
      <c r="RRW34" s="213"/>
      <c r="RRX34" s="213"/>
      <c r="RRY34" s="213"/>
      <c r="RRZ34" s="213"/>
      <c r="RSA34" s="213"/>
      <c r="RSB34" s="213"/>
      <c r="RSC34" s="213"/>
      <c r="RSD34" s="213"/>
      <c r="RSE34" s="213"/>
      <c r="RSF34" s="213"/>
      <c r="RSG34" s="213"/>
      <c r="RSH34" s="213"/>
      <c r="RSI34" s="213"/>
      <c r="RSJ34" s="213"/>
      <c r="RSK34" s="213"/>
      <c r="RSL34" s="213"/>
      <c r="RSM34" s="213"/>
      <c r="RSN34" s="213"/>
      <c r="RSO34" s="213"/>
      <c r="RSP34" s="213"/>
      <c r="RSQ34" s="213"/>
      <c r="RSR34" s="213"/>
      <c r="RSS34" s="213"/>
      <c r="RST34" s="213"/>
      <c r="RSU34" s="213"/>
      <c r="RSV34" s="213"/>
      <c r="RSW34" s="213"/>
      <c r="RSX34" s="213"/>
      <c r="RSY34" s="213"/>
      <c r="RSZ34" s="213"/>
      <c r="RTA34" s="213"/>
      <c r="RTB34" s="213"/>
      <c r="RTC34" s="213"/>
      <c r="RTD34" s="213"/>
      <c r="RTE34" s="213"/>
      <c r="RTF34" s="213"/>
      <c r="RTG34" s="213"/>
      <c r="RTH34" s="213"/>
      <c r="RTI34" s="213"/>
      <c r="RTJ34" s="213"/>
      <c r="RTK34" s="213"/>
      <c r="RTL34" s="213"/>
      <c r="RTM34" s="213"/>
      <c r="RTN34" s="213"/>
      <c r="RTO34" s="213"/>
      <c r="RTP34" s="213"/>
      <c r="RTQ34" s="213"/>
      <c r="RTR34" s="213"/>
      <c r="RTS34" s="213"/>
      <c r="RTT34" s="213"/>
      <c r="RTU34" s="213"/>
      <c r="RTV34" s="213"/>
      <c r="RTW34" s="213"/>
      <c r="RTX34" s="213"/>
      <c r="RTY34" s="213"/>
      <c r="RTZ34" s="213"/>
      <c r="RUA34" s="213"/>
      <c r="RUB34" s="213"/>
      <c r="RUC34" s="213"/>
      <c r="RUD34" s="213"/>
      <c r="RUE34" s="213"/>
      <c r="RUF34" s="213"/>
      <c r="RUG34" s="213"/>
      <c r="RUH34" s="213"/>
      <c r="RUI34" s="213"/>
      <c r="RUJ34" s="213"/>
      <c r="RUK34" s="213"/>
      <c r="RUL34" s="213"/>
      <c r="RUM34" s="213"/>
      <c r="RUN34" s="213"/>
      <c r="RUO34" s="213"/>
      <c r="RUP34" s="213"/>
      <c r="RUQ34" s="213"/>
      <c r="RUR34" s="213"/>
      <c r="RUS34" s="213"/>
      <c r="RUT34" s="213"/>
      <c r="RUU34" s="213"/>
      <c r="RUV34" s="213"/>
      <c r="RUW34" s="213"/>
      <c r="RUX34" s="213"/>
      <c r="RUY34" s="213"/>
      <c r="RUZ34" s="213"/>
      <c r="RVA34" s="213"/>
      <c r="RVB34" s="213"/>
      <c r="RVC34" s="213"/>
      <c r="RVD34" s="213"/>
      <c r="RVE34" s="213"/>
      <c r="RVF34" s="213"/>
      <c r="RVG34" s="213"/>
      <c r="RVH34" s="213"/>
      <c r="RVI34" s="213"/>
      <c r="RVJ34" s="213"/>
      <c r="RVK34" s="213"/>
      <c r="RVL34" s="213"/>
      <c r="RVM34" s="213"/>
      <c r="RVN34" s="213"/>
      <c r="RVO34" s="213"/>
      <c r="RVP34" s="213"/>
      <c r="RVQ34" s="213"/>
      <c r="RVR34" s="213"/>
      <c r="RVS34" s="213"/>
      <c r="RVT34" s="213"/>
      <c r="RVU34" s="213"/>
      <c r="RVV34" s="213"/>
      <c r="RVW34" s="213"/>
      <c r="RVX34" s="213"/>
      <c r="RVY34" s="213"/>
      <c r="RVZ34" s="213"/>
      <c r="RWA34" s="213"/>
      <c r="RWB34" s="213"/>
      <c r="RWC34" s="213"/>
      <c r="RWD34" s="213"/>
      <c r="RWE34" s="213"/>
      <c r="RWF34" s="213"/>
      <c r="RWG34" s="213"/>
      <c r="RWH34" s="213"/>
      <c r="RWI34" s="213"/>
      <c r="RWJ34" s="213"/>
      <c r="RWK34" s="213"/>
      <c r="RWL34" s="213"/>
      <c r="RWM34" s="213"/>
      <c r="RWN34" s="213"/>
      <c r="RWO34" s="213"/>
      <c r="RWP34" s="213"/>
      <c r="RWQ34" s="213"/>
      <c r="RWR34" s="213"/>
      <c r="RWS34" s="213"/>
      <c r="RWT34" s="213"/>
      <c r="RWU34" s="213"/>
      <c r="RWV34" s="213"/>
      <c r="RWW34" s="213"/>
      <c r="RWX34" s="213"/>
      <c r="RWY34" s="213"/>
      <c r="RWZ34" s="213"/>
      <c r="RXA34" s="213"/>
      <c r="RXB34" s="213"/>
      <c r="RXC34" s="213"/>
      <c r="RXD34" s="213"/>
      <c r="RXE34" s="213"/>
      <c r="RXF34" s="213"/>
      <c r="RXG34" s="213"/>
      <c r="RXH34" s="213"/>
      <c r="RXI34" s="213"/>
      <c r="RXJ34" s="213"/>
      <c r="RXK34" s="213"/>
      <c r="RXL34" s="213"/>
      <c r="RXM34" s="213"/>
      <c r="RXN34" s="213"/>
      <c r="RXO34" s="213"/>
      <c r="RXP34" s="213"/>
      <c r="RXQ34" s="213"/>
      <c r="RXR34" s="213"/>
      <c r="RXS34" s="213"/>
      <c r="RXT34" s="213"/>
      <c r="RXU34" s="213"/>
      <c r="RXV34" s="213"/>
      <c r="RXW34" s="213"/>
      <c r="RXX34" s="213"/>
      <c r="RXY34" s="213"/>
      <c r="RXZ34" s="213"/>
      <c r="RYA34" s="213"/>
      <c r="RYB34" s="213"/>
      <c r="RYC34" s="213"/>
      <c r="RYD34" s="213"/>
      <c r="RYE34" s="213"/>
      <c r="RYF34" s="213"/>
      <c r="RYG34" s="213"/>
      <c r="RYH34" s="213"/>
      <c r="RYI34" s="213"/>
      <c r="RYJ34" s="213"/>
      <c r="RYK34" s="213"/>
      <c r="RYL34" s="213"/>
      <c r="RYM34" s="213"/>
      <c r="RYN34" s="213"/>
      <c r="RYO34" s="213"/>
      <c r="RYP34" s="213"/>
      <c r="RYQ34" s="213"/>
      <c r="RYR34" s="213"/>
      <c r="RYS34" s="213"/>
      <c r="RYT34" s="213"/>
      <c r="RYU34" s="213"/>
      <c r="RYV34" s="213"/>
      <c r="RYW34" s="213"/>
      <c r="RYX34" s="213"/>
      <c r="RYY34" s="213"/>
      <c r="RYZ34" s="213"/>
      <c r="RZA34" s="213"/>
      <c r="RZB34" s="213"/>
      <c r="RZC34" s="213"/>
      <c r="RZD34" s="213"/>
      <c r="RZE34" s="213"/>
      <c r="RZF34" s="213"/>
      <c r="RZG34" s="213"/>
      <c r="RZH34" s="213"/>
      <c r="RZI34" s="213"/>
      <c r="RZJ34" s="213"/>
      <c r="RZK34" s="213"/>
      <c r="RZL34" s="213"/>
      <c r="RZM34" s="213"/>
      <c r="RZN34" s="213"/>
      <c r="RZO34" s="213"/>
      <c r="RZP34" s="213"/>
      <c r="RZQ34" s="213"/>
      <c r="RZR34" s="213"/>
      <c r="RZS34" s="213"/>
      <c r="RZT34" s="213"/>
      <c r="RZU34" s="213"/>
      <c r="RZV34" s="213"/>
      <c r="RZW34" s="213"/>
      <c r="RZX34" s="213"/>
      <c r="RZY34" s="213"/>
      <c r="RZZ34" s="213"/>
      <c r="SAA34" s="213"/>
      <c r="SAB34" s="213"/>
      <c r="SAC34" s="213"/>
      <c r="SAD34" s="213"/>
      <c r="SAE34" s="213"/>
      <c r="SAF34" s="213"/>
      <c r="SAG34" s="213"/>
      <c r="SAH34" s="213"/>
      <c r="SAI34" s="213"/>
      <c r="SAJ34" s="213"/>
      <c r="SAK34" s="213"/>
      <c r="SAL34" s="213"/>
      <c r="SAM34" s="213"/>
      <c r="SAN34" s="213"/>
      <c r="SAO34" s="213"/>
      <c r="SAP34" s="213"/>
      <c r="SAQ34" s="213"/>
      <c r="SAR34" s="213"/>
      <c r="SAS34" s="213"/>
      <c r="SAT34" s="213"/>
      <c r="SAU34" s="213"/>
      <c r="SAV34" s="213"/>
      <c r="SAW34" s="213"/>
      <c r="SAX34" s="213"/>
      <c r="SAY34" s="213"/>
      <c r="SAZ34" s="213"/>
      <c r="SBA34" s="213"/>
      <c r="SBB34" s="213"/>
      <c r="SBC34" s="213"/>
      <c r="SBD34" s="213"/>
      <c r="SBE34" s="213"/>
      <c r="SBF34" s="213"/>
      <c r="SBG34" s="213"/>
      <c r="SBH34" s="213"/>
      <c r="SBI34" s="213"/>
      <c r="SBJ34" s="213"/>
      <c r="SBK34" s="213"/>
      <c r="SBL34" s="213"/>
      <c r="SBM34" s="213"/>
      <c r="SBN34" s="213"/>
      <c r="SBO34" s="213"/>
      <c r="SBP34" s="213"/>
      <c r="SBQ34" s="213"/>
      <c r="SBR34" s="213"/>
      <c r="SBS34" s="213"/>
      <c r="SBT34" s="213"/>
      <c r="SBU34" s="213"/>
      <c r="SBV34" s="213"/>
      <c r="SBW34" s="213"/>
      <c r="SBX34" s="213"/>
      <c r="SBY34" s="213"/>
      <c r="SBZ34" s="213"/>
      <c r="SCA34" s="213"/>
      <c r="SCB34" s="213"/>
      <c r="SCC34" s="213"/>
      <c r="SCD34" s="213"/>
      <c r="SCE34" s="213"/>
      <c r="SCF34" s="213"/>
      <c r="SCG34" s="213"/>
      <c r="SCH34" s="213"/>
      <c r="SCI34" s="213"/>
      <c r="SCJ34" s="213"/>
      <c r="SCK34" s="213"/>
      <c r="SCL34" s="213"/>
      <c r="SCM34" s="213"/>
      <c r="SCN34" s="213"/>
      <c r="SCO34" s="213"/>
      <c r="SCP34" s="213"/>
      <c r="SCQ34" s="213"/>
      <c r="SCR34" s="213"/>
      <c r="SCS34" s="213"/>
      <c r="SCT34" s="213"/>
      <c r="SCU34" s="213"/>
      <c r="SCV34" s="213"/>
      <c r="SCW34" s="213"/>
      <c r="SCX34" s="213"/>
      <c r="SCY34" s="213"/>
      <c r="SCZ34" s="213"/>
      <c r="SDA34" s="213"/>
      <c r="SDB34" s="213"/>
      <c r="SDC34" s="213"/>
      <c r="SDD34" s="213"/>
      <c r="SDE34" s="213"/>
      <c r="SDF34" s="213"/>
      <c r="SDG34" s="213"/>
      <c r="SDH34" s="213"/>
      <c r="SDI34" s="213"/>
      <c r="SDJ34" s="213"/>
      <c r="SDK34" s="213"/>
      <c r="SDL34" s="213"/>
      <c r="SDM34" s="213"/>
      <c r="SDN34" s="213"/>
      <c r="SDO34" s="213"/>
      <c r="SDP34" s="213"/>
      <c r="SDQ34" s="213"/>
      <c r="SDR34" s="213"/>
      <c r="SDS34" s="213"/>
      <c r="SDT34" s="213"/>
      <c r="SDU34" s="213"/>
      <c r="SDV34" s="213"/>
      <c r="SDW34" s="213"/>
      <c r="SDX34" s="213"/>
      <c r="SDY34" s="213"/>
      <c r="SDZ34" s="213"/>
      <c r="SEA34" s="213"/>
      <c r="SEB34" s="213"/>
      <c r="SEC34" s="213"/>
      <c r="SED34" s="213"/>
      <c r="SEE34" s="213"/>
      <c r="SEF34" s="213"/>
      <c r="SEG34" s="213"/>
      <c r="SEH34" s="213"/>
      <c r="SEI34" s="213"/>
      <c r="SEJ34" s="213"/>
      <c r="SEK34" s="213"/>
      <c r="SEL34" s="213"/>
      <c r="SEM34" s="213"/>
      <c r="SEN34" s="213"/>
      <c r="SEO34" s="213"/>
      <c r="SEP34" s="213"/>
      <c r="SEQ34" s="213"/>
      <c r="SER34" s="213"/>
      <c r="SES34" s="213"/>
      <c r="SET34" s="213"/>
      <c r="SEU34" s="213"/>
      <c r="SEV34" s="213"/>
      <c r="SEW34" s="213"/>
      <c r="SEX34" s="213"/>
      <c r="SEY34" s="213"/>
      <c r="SEZ34" s="213"/>
      <c r="SFA34" s="213"/>
      <c r="SFB34" s="213"/>
      <c r="SFC34" s="213"/>
      <c r="SFD34" s="213"/>
      <c r="SFE34" s="213"/>
      <c r="SFF34" s="213"/>
      <c r="SFG34" s="213"/>
      <c r="SFH34" s="213"/>
      <c r="SFI34" s="213"/>
      <c r="SFJ34" s="213"/>
      <c r="SFK34" s="213"/>
      <c r="SFL34" s="213"/>
      <c r="SFM34" s="213"/>
      <c r="SFN34" s="213"/>
      <c r="SFO34" s="213"/>
      <c r="SFP34" s="213"/>
      <c r="SFQ34" s="213"/>
      <c r="SFR34" s="213"/>
      <c r="SFS34" s="213"/>
      <c r="SFT34" s="213"/>
      <c r="SFU34" s="213"/>
      <c r="SFV34" s="213"/>
      <c r="SFW34" s="213"/>
      <c r="SFX34" s="213"/>
      <c r="SFY34" s="213"/>
      <c r="SFZ34" s="213"/>
      <c r="SGA34" s="213"/>
      <c r="SGB34" s="213"/>
      <c r="SGC34" s="213"/>
      <c r="SGD34" s="213"/>
      <c r="SGE34" s="213"/>
      <c r="SGF34" s="213"/>
      <c r="SGG34" s="213"/>
      <c r="SGH34" s="213"/>
      <c r="SGI34" s="213"/>
      <c r="SGJ34" s="213"/>
      <c r="SGK34" s="213"/>
      <c r="SGL34" s="213"/>
      <c r="SGM34" s="213"/>
      <c r="SGN34" s="213"/>
      <c r="SGO34" s="213"/>
      <c r="SGP34" s="213"/>
      <c r="SGQ34" s="213"/>
      <c r="SGR34" s="213"/>
      <c r="SGS34" s="213"/>
      <c r="SGT34" s="213"/>
      <c r="SGU34" s="213"/>
      <c r="SGV34" s="213"/>
      <c r="SGW34" s="213"/>
      <c r="SGX34" s="213"/>
      <c r="SGY34" s="213"/>
      <c r="SGZ34" s="213"/>
      <c r="SHA34" s="213"/>
      <c r="SHB34" s="213"/>
      <c r="SHC34" s="213"/>
      <c r="SHD34" s="213"/>
      <c r="SHE34" s="213"/>
      <c r="SHF34" s="213"/>
      <c r="SHG34" s="213"/>
      <c r="SHH34" s="213"/>
      <c r="SHI34" s="213"/>
      <c r="SHJ34" s="213"/>
      <c r="SHK34" s="213"/>
      <c r="SHL34" s="213"/>
      <c r="SHM34" s="213"/>
      <c r="SHN34" s="213"/>
      <c r="SHO34" s="213"/>
      <c r="SHP34" s="213"/>
      <c r="SHQ34" s="213"/>
      <c r="SHR34" s="213"/>
      <c r="SHS34" s="213"/>
      <c r="SHT34" s="213"/>
      <c r="SHU34" s="213"/>
      <c r="SHV34" s="213"/>
      <c r="SHW34" s="213"/>
      <c r="SHX34" s="213"/>
      <c r="SHY34" s="213"/>
      <c r="SHZ34" s="213"/>
      <c r="SIA34" s="213"/>
      <c r="SIB34" s="213"/>
      <c r="SIC34" s="213"/>
      <c r="SID34" s="213"/>
      <c r="SIE34" s="213"/>
      <c r="SIF34" s="213"/>
      <c r="SIG34" s="213"/>
      <c r="SIH34" s="213"/>
      <c r="SII34" s="213"/>
      <c r="SIJ34" s="213"/>
      <c r="SIK34" s="213"/>
      <c r="SIL34" s="213"/>
      <c r="SIM34" s="213"/>
      <c r="SIN34" s="213"/>
      <c r="SIO34" s="213"/>
      <c r="SIP34" s="213"/>
      <c r="SIQ34" s="213"/>
      <c r="SIR34" s="213"/>
      <c r="SIS34" s="213"/>
      <c r="SIT34" s="213"/>
      <c r="SIU34" s="213"/>
      <c r="SIV34" s="213"/>
      <c r="SIW34" s="213"/>
      <c r="SIX34" s="213"/>
      <c r="SIY34" s="213"/>
      <c r="SIZ34" s="213"/>
      <c r="SJA34" s="213"/>
      <c r="SJB34" s="213"/>
      <c r="SJC34" s="213"/>
      <c r="SJD34" s="213"/>
      <c r="SJE34" s="213"/>
      <c r="SJF34" s="213"/>
      <c r="SJG34" s="213"/>
      <c r="SJH34" s="213"/>
      <c r="SJI34" s="213"/>
      <c r="SJJ34" s="213"/>
      <c r="SJK34" s="213"/>
      <c r="SJL34" s="213"/>
      <c r="SJM34" s="213"/>
      <c r="SJN34" s="213"/>
      <c r="SJO34" s="213"/>
      <c r="SJP34" s="213"/>
      <c r="SJQ34" s="213"/>
      <c r="SJR34" s="213"/>
      <c r="SJS34" s="213"/>
      <c r="SJT34" s="213"/>
      <c r="SJU34" s="213"/>
      <c r="SJV34" s="213"/>
      <c r="SJW34" s="213"/>
      <c r="SJX34" s="213"/>
      <c r="SJY34" s="213"/>
      <c r="SJZ34" s="213"/>
      <c r="SKA34" s="213"/>
      <c r="SKB34" s="213"/>
      <c r="SKC34" s="213"/>
      <c r="SKD34" s="213"/>
      <c r="SKE34" s="213"/>
      <c r="SKF34" s="213"/>
      <c r="SKG34" s="213"/>
      <c r="SKH34" s="213"/>
      <c r="SKI34" s="213"/>
      <c r="SKJ34" s="213"/>
      <c r="SKK34" s="213"/>
      <c r="SKL34" s="213"/>
      <c r="SKM34" s="213"/>
      <c r="SKN34" s="213"/>
      <c r="SKO34" s="213"/>
      <c r="SKP34" s="213"/>
      <c r="SKQ34" s="213"/>
      <c r="SKR34" s="213"/>
      <c r="SKS34" s="213"/>
      <c r="SKT34" s="213"/>
      <c r="SKU34" s="213"/>
      <c r="SKV34" s="213"/>
      <c r="SKW34" s="213"/>
      <c r="SKX34" s="213"/>
      <c r="SKY34" s="213"/>
      <c r="SKZ34" s="213"/>
      <c r="SLA34" s="213"/>
      <c r="SLB34" s="213"/>
      <c r="SLC34" s="213"/>
      <c r="SLD34" s="213"/>
      <c r="SLE34" s="213"/>
      <c r="SLF34" s="213"/>
      <c r="SLG34" s="213"/>
      <c r="SLH34" s="213"/>
      <c r="SLI34" s="213"/>
      <c r="SLJ34" s="213"/>
      <c r="SLK34" s="213"/>
      <c r="SLL34" s="213"/>
      <c r="SLM34" s="213"/>
      <c r="SLN34" s="213"/>
      <c r="SLO34" s="213"/>
      <c r="SLP34" s="213"/>
      <c r="SLQ34" s="213"/>
      <c r="SLR34" s="213"/>
      <c r="SLS34" s="213"/>
      <c r="SLT34" s="213"/>
      <c r="SLU34" s="213"/>
      <c r="SLV34" s="213"/>
      <c r="SLW34" s="213"/>
      <c r="SLX34" s="213"/>
      <c r="SLY34" s="213"/>
      <c r="SLZ34" s="213"/>
      <c r="SMA34" s="213"/>
      <c r="SMB34" s="213"/>
      <c r="SMC34" s="213"/>
      <c r="SMD34" s="213"/>
      <c r="SME34" s="213"/>
      <c r="SMF34" s="213"/>
      <c r="SMG34" s="213"/>
      <c r="SMH34" s="213"/>
      <c r="SMI34" s="213"/>
      <c r="SMJ34" s="213"/>
      <c r="SMK34" s="213"/>
      <c r="SML34" s="213"/>
      <c r="SMM34" s="213"/>
      <c r="SMN34" s="213"/>
      <c r="SMO34" s="213"/>
      <c r="SMP34" s="213"/>
      <c r="SMQ34" s="213"/>
      <c r="SMR34" s="213"/>
      <c r="SMS34" s="213"/>
      <c r="SMT34" s="213"/>
      <c r="SMU34" s="213"/>
      <c r="SMV34" s="213"/>
      <c r="SMW34" s="213"/>
      <c r="SMX34" s="213"/>
      <c r="SMY34" s="213"/>
      <c r="SMZ34" s="213"/>
      <c r="SNA34" s="213"/>
      <c r="SNB34" s="213"/>
      <c r="SNC34" s="213"/>
      <c r="SND34" s="213"/>
      <c r="SNE34" s="213"/>
      <c r="SNF34" s="213"/>
      <c r="SNG34" s="213"/>
      <c r="SNH34" s="213"/>
      <c r="SNI34" s="213"/>
      <c r="SNJ34" s="213"/>
      <c r="SNK34" s="213"/>
      <c r="SNL34" s="213"/>
      <c r="SNM34" s="213"/>
      <c r="SNN34" s="213"/>
      <c r="SNO34" s="213"/>
      <c r="SNP34" s="213"/>
      <c r="SNQ34" s="213"/>
      <c r="SNR34" s="213"/>
      <c r="SNS34" s="213"/>
      <c r="SNT34" s="213"/>
      <c r="SNU34" s="213"/>
      <c r="SNV34" s="213"/>
      <c r="SNW34" s="213"/>
      <c r="SNX34" s="213"/>
      <c r="SNY34" s="213"/>
      <c r="SNZ34" s="213"/>
      <c r="SOA34" s="213"/>
      <c r="SOB34" s="213"/>
      <c r="SOC34" s="213"/>
      <c r="SOD34" s="213"/>
      <c r="SOE34" s="213"/>
      <c r="SOF34" s="213"/>
      <c r="SOG34" s="213"/>
      <c r="SOH34" s="213"/>
      <c r="SOI34" s="213"/>
      <c r="SOJ34" s="213"/>
      <c r="SOK34" s="213"/>
      <c r="SOL34" s="213"/>
      <c r="SOM34" s="213"/>
      <c r="SON34" s="213"/>
      <c r="SOO34" s="213"/>
      <c r="SOP34" s="213"/>
      <c r="SOQ34" s="213"/>
      <c r="SOR34" s="213"/>
      <c r="SOS34" s="213"/>
      <c r="SOT34" s="213"/>
      <c r="SOU34" s="213"/>
      <c r="SOV34" s="213"/>
      <c r="SOW34" s="213"/>
      <c r="SOX34" s="213"/>
      <c r="SOY34" s="213"/>
      <c r="SOZ34" s="213"/>
      <c r="SPA34" s="213"/>
      <c r="SPB34" s="213"/>
      <c r="SPC34" s="213"/>
      <c r="SPD34" s="213"/>
      <c r="SPE34" s="213"/>
      <c r="SPF34" s="213"/>
      <c r="SPG34" s="213"/>
      <c r="SPH34" s="213"/>
      <c r="SPI34" s="213"/>
      <c r="SPJ34" s="213"/>
      <c r="SPK34" s="213"/>
      <c r="SPL34" s="213"/>
      <c r="SPM34" s="213"/>
      <c r="SPN34" s="213"/>
      <c r="SPO34" s="213"/>
      <c r="SPP34" s="213"/>
      <c r="SPQ34" s="213"/>
      <c r="SPR34" s="213"/>
      <c r="SPS34" s="213"/>
      <c r="SPT34" s="213"/>
      <c r="SPU34" s="213"/>
      <c r="SPV34" s="213"/>
      <c r="SPW34" s="213"/>
      <c r="SPX34" s="213"/>
      <c r="SPY34" s="213"/>
      <c r="SPZ34" s="213"/>
      <c r="SQA34" s="213"/>
      <c r="SQB34" s="213"/>
      <c r="SQC34" s="213"/>
      <c r="SQD34" s="213"/>
      <c r="SQE34" s="213"/>
      <c r="SQF34" s="213"/>
      <c r="SQG34" s="213"/>
      <c r="SQH34" s="213"/>
      <c r="SQI34" s="213"/>
      <c r="SQJ34" s="213"/>
      <c r="SQK34" s="213"/>
      <c r="SQL34" s="213"/>
      <c r="SQM34" s="213"/>
      <c r="SQN34" s="213"/>
      <c r="SQO34" s="213"/>
      <c r="SQP34" s="213"/>
      <c r="SQQ34" s="213"/>
      <c r="SQR34" s="213"/>
      <c r="SQS34" s="213"/>
      <c r="SQT34" s="213"/>
      <c r="SQU34" s="213"/>
      <c r="SQV34" s="213"/>
      <c r="SQW34" s="213"/>
      <c r="SQX34" s="213"/>
      <c r="SQY34" s="213"/>
      <c r="SQZ34" s="213"/>
      <c r="SRA34" s="213"/>
      <c r="SRB34" s="213"/>
      <c r="SRC34" s="213"/>
      <c r="SRD34" s="213"/>
      <c r="SRE34" s="213"/>
      <c r="SRF34" s="213"/>
      <c r="SRG34" s="213"/>
      <c r="SRH34" s="213"/>
      <c r="SRI34" s="213"/>
      <c r="SRJ34" s="213"/>
      <c r="SRK34" s="213"/>
      <c r="SRL34" s="213"/>
      <c r="SRM34" s="213"/>
      <c r="SRN34" s="213"/>
      <c r="SRO34" s="213"/>
      <c r="SRP34" s="213"/>
      <c r="SRQ34" s="213"/>
      <c r="SRR34" s="213"/>
      <c r="SRS34" s="213"/>
      <c r="SRT34" s="213"/>
      <c r="SRU34" s="213"/>
      <c r="SRV34" s="213"/>
      <c r="SRW34" s="213"/>
      <c r="SRX34" s="213"/>
      <c r="SRY34" s="213"/>
      <c r="SRZ34" s="213"/>
      <c r="SSA34" s="213"/>
      <c r="SSB34" s="213"/>
      <c r="SSC34" s="213"/>
      <c r="SSD34" s="213"/>
      <c r="SSE34" s="213"/>
      <c r="SSF34" s="213"/>
      <c r="SSG34" s="213"/>
      <c r="SSH34" s="213"/>
      <c r="SSI34" s="213"/>
      <c r="SSJ34" s="213"/>
      <c r="SSK34" s="213"/>
      <c r="SSL34" s="213"/>
      <c r="SSM34" s="213"/>
      <c r="SSN34" s="213"/>
      <c r="SSO34" s="213"/>
      <c r="SSP34" s="213"/>
      <c r="SSQ34" s="213"/>
      <c r="SSR34" s="213"/>
      <c r="SSS34" s="213"/>
      <c r="SST34" s="213"/>
      <c r="SSU34" s="213"/>
      <c r="SSV34" s="213"/>
      <c r="SSW34" s="213"/>
      <c r="SSX34" s="213"/>
      <c r="SSY34" s="213"/>
      <c r="SSZ34" s="213"/>
      <c r="STA34" s="213"/>
      <c r="STB34" s="213"/>
      <c r="STC34" s="213"/>
      <c r="STD34" s="213"/>
      <c r="STE34" s="213"/>
      <c r="STF34" s="213"/>
      <c r="STG34" s="213"/>
      <c r="STH34" s="213"/>
      <c r="STI34" s="213"/>
      <c r="STJ34" s="213"/>
      <c r="STK34" s="213"/>
      <c r="STL34" s="213"/>
      <c r="STM34" s="213"/>
      <c r="STN34" s="213"/>
      <c r="STO34" s="213"/>
      <c r="STP34" s="213"/>
      <c r="STQ34" s="213"/>
      <c r="STR34" s="213"/>
      <c r="STS34" s="213"/>
      <c r="STT34" s="213"/>
      <c r="STU34" s="213"/>
      <c r="STV34" s="213"/>
      <c r="STW34" s="213"/>
      <c r="STX34" s="213"/>
      <c r="STY34" s="213"/>
      <c r="STZ34" s="213"/>
      <c r="SUA34" s="213"/>
      <c r="SUB34" s="213"/>
      <c r="SUC34" s="213"/>
      <c r="SUD34" s="213"/>
      <c r="SUE34" s="213"/>
      <c r="SUF34" s="213"/>
      <c r="SUG34" s="213"/>
      <c r="SUH34" s="213"/>
      <c r="SUI34" s="213"/>
      <c r="SUJ34" s="213"/>
      <c r="SUK34" s="213"/>
      <c r="SUL34" s="213"/>
      <c r="SUM34" s="213"/>
      <c r="SUN34" s="213"/>
      <c r="SUO34" s="213"/>
      <c r="SUP34" s="213"/>
      <c r="SUQ34" s="213"/>
      <c r="SUR34" s="213"/>
      <c r="SUS34" s="213"/>
      <c r="SUT34" s="213"/>
      <c r="SUU34" s="213"/>
      <c r="SUV34" s="213"/>
      <c r="SUW34" s="213"/>
      <c r="SUX34" s="213"/>
      <c r="SUY34" s="213"/>
      <c r="SUZ34" s="213"/>
      <c r="SVA34" s="213"/>
      <c r="SVB34" s="213"/>
      <c r="SVC34" s="213"/>
      <c r="SVD34" s="213"/>
      <c r="SVE34" s="213"/>
      <c r="SVF34" s="213"/>
      <c r="SVG34" s="213"/>
      <c r="SVH34" s="213"/>
      <c r="SVI34" s="213"/>
      <c r="SVJ34" s="213"/>
      <c r="SVK34" s="213"/>
      <c r="SVL34" s="213"/>
      <c r="SVM34" s="213"/>
      <c r="SVN34" s="213"/>
      <c r="SVO34" s="213"/>
      <c r="SVP34" s="213"/>
      <c r="SVQ34" s="213"/>
      <c r="SVR34" s="213"/>
      <c r="SVS34" s="213"/>
      <c r="SVT34" s="213"/>
      <c r="SVU34" s="213"/>
      <c r="SVV34" s="213"/>
      <c r="SVW34" s="213"/>
      <c r="SVX34" s="213"/>
      <c r="SVY34" s="213"/>
      <c r="SVZ34" s="213"/>
      <c r="SWA34" s="213"/>
      <c r="SWB34" s="213"/>
      <c r="SWC34" s="213"/>
      <c r="SWD34" s="213"/>
      <c r="SWE34" s="213"/>
      <c r="SWF34" s="213"/>
      <c r="SWG34" s="213"/>
      <c r="SWH34" s="213"/>
      <c r="SWI34" s="213"/>
      <c r="SWJ34" s="213"/>
      <c r="SWK34" s="213"/>
      <c r="SWL34" s="213"/>
      <c r="SWM34" s="213"/>
      <c r="SWN34" s="213"/>
      <c r="SWO34" s="213"/>
      <c r="SWP34" s="213"/>
      <c r="SWQ34" s="213"/>
      <c r="SWR34" s="213"/>
      <c r="SWS34" s="213"/>
      <c r="SWT34" s="213"/>
      <c r="SWU34" s="213"/>
      <c r="SWV34" s="213"/>
      <c r="SWW34" s="213"/>
      <c r="SWX34" s="213"/>
      <c r="SWY34" s="213"/>
      <c r="SWZ34" s="213"/>
      <c r="SXA34" s="213"/>
      <c r="SXB34" s="213"/>
      <c r="SXC34" s="213"/>
      <c r="SXD34" s="213"/>
      <c r="SXE34" s="213"/>
      <c r="SXF34" s="213"/>
      <c r="SXG34" s="213"/>
      <c r="SXH34" s="213"/>
      <c r="SXI34" s="213"/>
      <c r="SXJ34" s="213"/>
      <c r="SXK34" s="213"/>
      <c r="SXL34" s="213"/>
      <c r="SXM34" s="213"/>
      <c r="SXN34" s="213"/>
      <c r="SXO34" s="213"/>
      <c r="SXP34" s="213"/>
      <c r="SXQ34" s="213"/>
      <c r="SXR34" s="213"/>
      <c r="SXS34" s="213"/>
      <c r="SXT34" s="213"/>
      <c r="SXU34" s="213"/>
      <c r="SXV34" s="213"/>
      <c r="SXW34" s="213"/>
      <c r="SXX34" s="213"/>
      <c r="SXY34" s="213"/>
      <c r="SXZ34" s="213"/>
      <c r="SYA34" s="213"/>
      <c r="SYB34" s="213"/>
      <c r="SYC34" s="213"/>
      <c r="SYD34" s="213"/>
      <c r="SYE34" s="213"/>
      <c r="SYF34" s="213"/>
      <c r="SYG34" s="213"/>
      <c r="SYH34" s="213"/>
      <c r="SYI34" s="213"/>
      <c r="SYJ34" s="213"/>
      <c r="SYK34" s="213"/>
      <c r="SYL34" s="213"/>
      <c r="SYM34" s="213"/>
      <c r="SYN34" s="213"/>
      <c r="SYO34" s="213"/>
      <c r="SYP34" s="213"/>
      <c r="SYQ34" s="213"/>
      <c r="SYR34" s="213"/>
      <c r="SYS34" s="213"/>
      <c r="SYT34" s="213"/>
      <c r="SYU34" s="213"/>
      <c r="SYV34" s="213"/>
      <c r="SYW34" s="213"/>
      <c r="SYX34" s="213"/>
      <c r="SYY34" s="213"/>
      <c r="SYZ34" s="213"/>
      <c r="SZA34" s="213"/>
      <c r="SZB34" s="213"/>
      <c r="SZC34" s="213"/>
      <c r="SZD34" s="213"/>
      <c r="SZE34" s="213"/>
      <c r="SZF34" s="213"/>
      <c r="SZG34" s="213"/>
      <c r="SZH34" s="213"/>
      <c r="SZI34" s="213"/>
      <c r="SZJ34" s="213"/>
      <c r="SZK34" s="213"/>
      <c r="SZL34" s="213"/>
      <c r="SZM34" s="213"/>
      <c r="SZN34" s="213"/>
      <c r="SZO34" s="213"/>
      <c r="SZP34" s="213"/>
      <c r="SZQ34" s="213"/>
      <c r="SZR34" s="213"/>
      <c r="SZS34" s="213"/>
      <c r="SZT34" s="213"/>
      <c r="SZU34" s="213"/>
      <c r="SZV34" s="213"/>
      <c r="SZW34" s="213"/>
      <c r="SZX34" s="213"/>
      <c r="SZY34" s="213"/>
      <c r="SZZ34" s="213"/>
      <c r="TAA34" s="213"/>
      <c r="TAB34" s="213"/>
      <c r="TAC34" s="213"/>
      <c r="TAD34" s="213"/>
      <c r="TAE34" s="213"/>
      <c r="TAF34" s="213"/>
      <c r="TAG34" s="213"/>
      <c r="TAH34" s="213"/>
      <c r="TAI34" s="213"/>
      <c r="TAJ34" s="213"/>
      <c r="TAK34" s="213"/>
      <c r="TAL34" s="213"/>
      <c r="TAM34" s="213"/>
      <c r="TAN34" s="213"/>
      <c r="TAO34" s="213"/>
      <c r="TAP34" s="213"/>
      <c r="TAQ34" s="213"/>
      <c r="TAR34" s="213"/>
      <c r="TAS34" s="213"/>
      <c r="TAT34" s="213"/>
      <c r="TAU34" s="213"/>
      <c r="TAV34" s="213"/>
      <c r="TAW34" s="213"/>
      <c r="TAX34" s="213"/>
      <c r="TAY34" s="213"/>
      <c r="TAZ34" s="213"/>
      <c r="TBA34" s="213"/>
      <c r="TBB34" s="213"/>
      <c r="TBC34" s="213"/>
      <c r="TBD34" s="213"/>
      <c r="TBE34" s="213"/>
      <c r="TBF34" s="213"/>
      <c r="TBG34" s="213"/>
      <c r="TBH34" s="213"/>
      <c r="TBI34" s="213"/>
      <c r="TBJ34" s="213"/>
      <c r="TBK34" s="213"/>
      <c r="TBL34" s="213"/>
      <c r="TBM34" s="213"/>
      <c r="TBN34" s="213"/>
      <c r="TBO34" s="213"/>
      <c r="TBP34" s="213"/>
      <c r="TBQ34" s="213"/>
      <c r="TBR34" s="213"/>
      <c r="TBS34" s="213"/>
      <c r="TBT34" s="213"/>
      <c r="TBU34" s="213"/>
      <c r="TBV34" s="213"/>
      <c r="TBW34" s="213"/>
      <c r="TBX34" s="213"/>
      <c r="TBY34" s="213"/>
      <c r="TBZ34" s="213"/>
      <c r="TCA34" s="213"/>
      <c r="TCB34" s="213"/>
      <c r="TCC34" s="213"/>
      <c r="TCD34" s="213"/>
      <c r="TCE34" s="213"/>
      <c r="TCF34" s="213"/>
      <c r="TCG34" s="213"/>
      <c r="TCH34" s="213"/>
      <c r="TCI34" s="213"/>
      <c r="TCJ34" s="213"/>
      <c r="TCK34" s="213"/>
      <c r="TCL34" s="213"/>
      <c r="TCM34" s="213"/>
      <c r="TCN34" s="213"/>
      <c r="TCO34" s="213"/>
      <c r="TCP34" s="213"/>
      <c r="TCQ34" s="213"/>
      <c r="TCR34" s="213"/>
      <c r="TCS34" s="213"/>
      <c r="TCT34" s="213"/>
      <c r="TCU34" s="213"/>
      <c r="TCV34" s="213"/>
      <c r="TCW34" s="213"/>
      <c r="TCX34" s="213"/>
      <c r="TCY34" s="213"/>
      <c r="TCZ34" s="213"/>
      <c r="TDA34" s="213"/>
      <c r="TDB34" s="213"/>
      <c r="TDC34" s="213"/>
      <c r="TDD34" s="213"/>
      <c r="TDE34" s="213"/>
      <c r="TDF34" s="213"/>
      <c r="TDG34" s="213"/>
      <c r="TDH34" s="213"/>
      <c r="TDI34" s="213"/>
      <c r="TDJ34" s="213"/>
      <c r="TDK34" s="213"/>
      <c r="TDL34" s="213"/>
      <c r="TDM34" s="213"/>
      <c r="TDN34" s="213"/>
      <c r="TDO34" s="213"/>
      <c r="TDP34" s="213"/>
      <c r="TDQ34" s="213"/>
      <c r="TDR34" s="213"/>
      <c r="TDS34" s="213"/>
      <c r="TDT34" s="213"/>
      <c r="TDU34" s="213"/>
      <c r="TDV34" s="213"/>
      <c r="TDW34" s="213"/>
      <c r="TDX34" s="213"/>
      <c r="TDY34" s="213"/>
      <c r="TDZ34" s="213"/>
      <c r="TEA34" s="213"/>
      <c r="TEB34" s="213"/>
      <c r="TEC34" s="213"/>
      <c r="TED34" s="213"/>
      <c r="TEE34" s="213"/>
      <c r="TEF34" s="213"/>
      <c r="TEG34" s="213"/>
      <c r="TEH34" s="213"/>
      <c r="TEI34" s="213"/>
      <c r="TEJ34" s="213"/>
      <c r="TEK34" s="213"/>
      <c r="TEL34" s="213"/>
      <c r="TEM34" s="213"/>
      <c r="TEN34" s="213"/>
      <c r="TEO34" s="213"/>
      <c r="TEP34" s="213"/>
      <c r="TEQ34" s="213"/>
      <c r="TER34" s="213"/>
      <c r="TES34" s="213"/>
      <c r="TET34" s="213"/>
      <c r="TEU34" s="213"/>
      <c r="TEV34" s="213"/>
      <c r="TEW34" s="213"/>
      <c r="TEX34" s="213"/>
      <c r="TEY34" s="213"/>
      <c r="TEZ34" s="213"/>
      <c r="TFA34" s="213"/>
      <c r="TFB34" s="213"/>
      <c r="TFC34" s="213"/>
      <c r="TFD34" s="213"/>
      <c r="TFE34" s="213"/>
      <c r="TFF34" s="213"/>
      <c r="TFG34" s="213"/>
      <c r="TFH34" s="213"/>
      <c r="TFI34" s="213"/>
      <c r="TFJ34" s="213"/>
      <c r="TFK34" s="213"/>
      <c r="TFL34" s="213"/>
      <c r="TFM34" s="213"/>
      <c r="TFN34" s="213"/>
      <c r="TFO34" s="213"/>
      <c r="TFP34" s="213"/>
      <c r="TFQ34" s="213"/>
      <c r="TFR34" s="213"/>
      <c r="TFS34" s="213"/>
      <c r="TFT34" s="213"/>
      <c r="TFU34" s="213"/>
      <c r="TFV34" s="213"/>
      <c r="TFW34" s="213"/>
      <c r="TFX34" s="213"/>
      <c r="TFY34" s="213"/>
      <c r="TFZ34" s="213"/>
      <c r="TGA34" s="213"/>
      <c r="TGB34" s="213"/>
      <c r="TGC34" s="213"/>
      <c r="TGD34" s="213"/>
      <c r="TGE34" s="213"/>
      <c r="TGF34" s="213"/>
      <c r="TGG34" s="213"/>
      <c r="TGH34" s="213"/>
      <c r="TGI34" s="213"/>
      <c r="TGJ34" s="213"/>
      <c r="TGK34" s="213"/>
      <c r="TGL34" s="213"/>
      <c r="TGM34" s="213"/>
      <c r="TGN34" s="213"/>
      <c r="TGO34" s="213"/>
      <c r="TGP34" s="213"/>
      <c r="TGQ34" s="213"/>
      <c r="TGR34" s="213"/>
      <c r="TGS34" s="213"/>
      <c r="TGT34" s="213"/>
      <c r="TGU34" s="213"/>
      <c r="TGV34" s="213"/>
      <c r="TGW34" s="213"/>
      <c r="TGX34" s="213"/>
      <c r="TGY34" s="213"/>
      <c r="TGZ34" s="213"/>
      <c r="THA34" s="213"/>
      <c r="THB34" s="213"/>
      <c r="THC34" s="213"/>
      <c r="THD34" s="213"/>
      <c r="THE34" s="213"/>
      <c r="THF34" s="213"/>
      <c r="THG34" s="213"/>
      <c r="THH34" s="213"/>
      <c r="THI34" s="213"/>
      <c r="THJ34" s="213"/>
      <c r="THK34" s="213"/>
      <c r="THL34" s="213"/>
      <c r="THM34" s="213"/>
      <c r="THN34" s="213"/>
      <c r="THO34" s="213"/>
      <c r="THP34" s="213"/>
      <c r="THQ34" s="213"/>
      <c r="THR34" s="213"/>
      <c r="THS34" s="213"/>
      <c r="THT34" s="213"/>
      <c r="THU34" s="213"/>
      <c r="THV34" s="213"/>
      <c r="THW34" s="213"/>
      <c r="THX34" s="213"/>
      <c r="THY34" s="213"/>
      <c r="THZ34" s="213"/>
      <c r="TIA34" s="213"/>
      <c r="TIB34" s="213"/>
      <c r="TIC34" s="213"/>
      <c r="TID34" s="213"/>
      <c r="TIE34" s="213"/>
      <c r="TIF34" s="213"/>
      <c r="TIG34" s="213"/>
      <c r="TIH34" s="213"/>
      <c r="TII34" s="213"/>
      <c r="TIJ34" s="213"/>
      <c r="TIK34" s="213"/>
      <c r="TIL34" s="213"/>
      <c r="TIM34" s="213"/>
      <c r="TIN34" s="213"/>
      <c r="TIO34" s="213"/>
      <c r="TIP34" s="213"/>
      <c r="TIQ34" s="213"/>
      <c r="TIR34" s="213"/>
      <c r="TIS34" s="213"/>
      <c r="TIT34" s="213"/>
      <c r="TIU34" s="213"/>
      <c r="TIV34" s="213"/>
      <c r="TIW34" s="213"/>
      <c r="TIX34" s="213"/>
      <c r="TIY34" s="213"/>
      <c r="TIZ34" s="213"/>
      <c r="TJA34" s="213"/>
      <c r="TJB34" s="213"/>
      <c r="TJC34" s="213"/>
      <c r="TJD34" s="213"/>
      <c r="TJE34" s="213"/>
      <c r="TJF34" s="213"/>
      <c r="TJG34" s="213"/>
      <c r="TJH34" s="213"/>
      <c r="TJI34" s="213"/>
      <c r="TJJ34" s="213"/>
      <c r="TJK34" s="213"/>
      <c r="TJL34" s="213"/>
      <c r="TJM34" s="213"/>
      <c r="TJN34" s="213"/>
      <c r="TJO34" s="213"/>
      <c r="TJP34" s="213"/>
      <c r="TJQ34" s="213"/>
      <c r="TJR34" s="213"/>
      <c r="TJS34" s="213"/>
      <c r="TJT34" s="213"/>
      <c r="TJU34" s="213"/>
      <c r="TJV34" s="213"/>
      <c r="TJW34" s="213"/>
      <c r="TJX34" s="213"/>
      <c r="TJY34" s="213"/>
      <c r="TJZ34" s="213"/>
      <c r="TKA34" s="213"/>
      <c r="TKB34" s="213"/>
      <c r="TKC34" s="213"/>
      <c r="TKD34" s="213"/>
      <c r="TKE34" s="213"/>
      <c r="TKF34" s="213"/>
      <c r="TKG34" s="213"/>
      <c r="TKH34" s="213"/>
      <c r="TKI34" s="213"/>
      <c r="TKJ34" s="213"/>
      <c r="TKK34" s="213"/>
      <c r="TKL34" s="213"/>
      <c r="TKM34" s="213"/>
      <c r="TKN34" s="213"/>
      <c r="TKO34" s="213"/>
      <c r="TKP34" s="213"/>
      <c r="TKQ34" s="213"/>
      <c r="TKR34" s="213"/>
      <c r="TKS34" s="213"/>
      <c r="TKT34" s="213"/>
      <c r="TKU34" s="213"/>
      <c r="TKV34" s="213"/>
      <c r="TKW34" s="213"/>
      <c r="TKX34" s="213"/>
      <c r="TKY34" s="213"/>
      <c r="TKZ34" s="213"/>
      <c r="TLA34" s="213"/>
      <c r="TLB34" s="213"/>
      <c r="TLC34" s="213"/>
      <c r="TLD34" s="213"/>
      <c r="TLE34" s="213"/>
      <c r="TLF34" s="213"/>
      <c r="TLG34" s="213"/>
      <c r="TLH34" s="213"/>
      <c r="TLI34" s="213"/>
      <c r="TLJ34" s="213"/>
      <c r="TLK34" s="213"/>
      <c r="TLL34" s="213"/>
      <c r="TLM34" s="213"/>
      <c r="TLN34" s="213"/>
      <c r="TLO34" s="213"/>
      <c r="TLP34" s="213"/>
      <c r="TLQ34" s="213"/>
      <c r="TLR34" s="213"/>
      <c r="TLS34" s="213"/>
      <c r="TLT34" s="213"/>
      <c r="TLU34" s="213"/>
      <c r="TLV34" s="213"/>
      <c r="TLW34" s="213"/>
      <c r="TLX34" s="213"/>
      <c r="TLY34" s="213"/>
      <c r="TLZ34" s="213"/>
      <c r="TMA34" s="213"/>
      <c r="TMB34" s="213"/>
      <c r="TMC34" s="213"/>
      <c r="TMD34" s="213"/>
      <c r="TME34" s="213"/>
      <c r="TMF34" s="213"/>
      <c r="TMG34" s="213"/>
      <c r="TMH34" s="213"/>
      <c r="TMI34" s="213"/>
      <c r="TMJ34" s="213"/>
      <c r="TMK34" s="213"/>
      <c r="TML34" s="213"/>
      <c r="TMM34" s="213"/>
      <c r="TMN34" s="213"/>
      <c r="TMO34" s="213"/>
      <c r="TMP34" s="213"/>
      <c r="TMQ34" s="213"/>
      <c r="TMR34" s="213"/>
      <c r="TMS34" s="213"/>
      <c r="TMT34" s="213"/>
      <c r="TMU34" s="213"/>
      <c r="TMV34" s="213"/>
      <c r="TMW34" s="213"/>
      <c r="TMX34" s="213"/>
      <c r="TMY34" s="213"/>
      <c r="TMZ34" s="213"/>
      <c r="TNA34" s="213"/>
      <c r="TNB34" s="213"/>
      <c r="TNC34" s="213"/>
      <c r="TND34" s="213"/>
      <c r="TNE34" s="213"/>
      <c r="TNF34" s="213"/>
      <c r="TNG34" s="213"/>
      <c r="TNH34" s="213"/>
      <c r="TNI34" s="213"/>
      <c r="TNJ34" s="213"/>
      <c r="TNK34" s="213"/>
      <c r="TNL34" s="213"/>
      <c r="TNM34" s="213"/>
      <c r="TNN34" s="213"/>
      <c r="TNO34" s="213"/>
      <c r="TNP34" s="213"/>
      <c r="TNQ34" s="213"/>
      <c r="TNR34" s="213"/>
      <c r="TNS34" s="213"/>
      <c r="TNT34" s="213"/>
      <c r="TNU34" s="213"/>
      <c r="TNV34" s="213"/>
      <c r="TNW34" s="213"/>
      <c r="TNX34" s="213"/>
      <c r="TNY34" s="213"/>
      <c r="TNZ34" s="213"/>
      <c r="TOA34" s="213"/>
      <c r="TOB34" s="213"/>
      <c r="TOC34" s="213"/>
      <c r="TOD34" s="213"/>
      <c r="TOE34" s="213"/>
      <c r="TOF34" s="213"/>
      <c r="TOG34" s="213"/>
      <c r="TOH34" s="213"/>
      <c r="TOI34" s="213"/>
      <c r="TOJ34" s="213"/>
      <c r="TOK34" s="213"/>
      <c r="TOL34" s="213"/>
      <c r="TOM34" s="213"/>
      <c r="TON34" s="213"/>
      <c r="TOO34" s="213"/>
      <c r="TOP34" s="213"/>
      <c r="TOQ34" s="213"/>
      <c r="TOR34" s="213"/>
      <c r="TOS34" s="213"/>
      <c r="TOT34" s="213"/>
      <c r="TOU34" s="213"/>
      <c r="TOV34" s="213"/>
      <c r="TOW34" s="213"/>
      <c r="TOX34" s="213"/>
      <c r="TOY34" s="213"/>
      <c r="TOZ34" s="213"/>
      <c r="TPA34" s="213"/>
      <c r="TPB34" s="213"/>
      <c r="TPC34" s="213"/>
      <c r="TPD34" s="213"/>
      <c r="TPE34" s="213"/>
      <c r="TPF34" s="213"/>
      <c r="TPG34" s="213"/>
      <c r="TPH34" s="213"/>
      <c r="TPI34" s="213"/>
      <c r="TPJ34" s="213"/>
      <c r="TPK34" s="213"/>
      <c r="TPL34" s="213"/>
      <c r="TPM34" s="213"/>
      <c r="TPN34" s="213"/>
      <c r="TPO34" s="213"/>
      <c r="TPP34" s="213"/>
      <c r="TPQ34" s="213"/>
      <c r="TPR34" s="213"/>
      <c r="TPS34" s="213"/>
      <c r="TPT34" s="213"/>
      <c r="TPU34" s="213"/>
      <c r="TPV34" s="213"/>
      <c r="TPW34" s="213"/>
      <c r="TPX34" s="213"/>
      <c r="TPY34" s="213"/>
      <c r="TPZ34" s="213"/>
      <c r="TQA34" s="213"/>
      <c r="TQB34" s="213"/>
      <c r="TQC34" s="213"/>
      <c r="TQD34" s="213"/>
      <c r="TQE34" s="213"/>
      <c r="TQF34" s="213"/>
      <c r="TQG34" s="213"/>
      <c r="TQH34" s="213"/>
      <c r="TQI34" s="213"/>
      <c r="TQJ34" s="213"/>
      <c r="TQK34" s="213"/>
      <c r="TQL34" s="213"/>
      <c r="TQM34" s="213"/>
      <c r="TQN34" s="213"/>
      <c r="TQO34" s="213"/>
      <c r="TQP34" s="213"/>
      <c r="TQQ34" s="213"/>
      <c r="TQR34" s="213"/>
      <c r="TQS34" s="213"/>
      <c r="TQT34" s="213"/>
      <c r="TQU34" s="213"/>
      <c r="TQV34" s="213"/>
      <c r="TQW34" s="213"/>
      <c r="TQX34" s="213"/>
      <c r="TQY34" s="213"/>
      <c r="TQZ34" s="213"/>
      <c r="TRA34" s="213"/>
      <c r="TRB34" s="213"/>
      <c r="TRC34" s="213"/>
      <c r="TRD34" s="213"/>
      <c r="TRE34" s="213"/>
      <c r="TRF34" s="213"/>
      <c r="TRG34" s="213"/>
      <c r="TRH34" s="213"/>
      <c r="TRI34" s="213"/>
      <c r="TRJ34" s="213"/>
      <c r="TRK34" s="213"/>
      <c r="TRL34" s="213"/>
      <c r="TRM34" s="213"/>
      <c r="TRN34" s="213"/>
      <c r="TRO34" s="213"/>
      <c r="TRP34" s="213"/>
      <c r="TRQ34" s="213"/>
      <c r="TRR34" s="213"/>
      <c r="TRS34" s="213"/>
      <c r="TRT34" s="213"/>
      <c r="TRU34" s="213"/>
      <c r="TRV34" s="213"/>
      <c r="TRW34" s="213"/>
      <c r="TRX34" s="213"/>
      <c r="TRY34" s="213"/>
      <c r="TRZ34" s="213"/>
      <c r="TSA34" s="213"/>
      <c r="TSB34" s="213"/>
      <c r="TSC34" s="213"/>
      <c r="TSD34" s="213"/>
      <c r="TSE34" s="213"/>
      <c r="TSF34" s="213"/>
      <c r="TSG34" s="213"/>
      <c r="TSH34" s="213"/>
      <c r="TSI34" s="213"/>
      <c r="TSJ34" s="213"/>
      <c r="TSK34" s="213"/>
      <c r="TSL34" s="213"/>
      <c r="TSM34" s="213"/>
      <c r="TSN34" s="213"/>
      <c r="TSO34" s="213"/>
      <c r="TSP34" s="213"/>
      <c r="TSQ34" s="213"/>
      <c r="TSR34" s="213"/>
      <c r="TSS34" s="213"/>
      <c r="TST34" s="213"/>
      <c r="TSU34" s="213"/>
      <c r="TSV34" s="213"/>
      <c r="TSW34" s="213"/>
      <c r="TSX34" s="213"/>
      <c r="TSY34" s="213"/>
      <c r="TSZ34" s="213"/>
      <c r="TTA34" s="213"/>
      <c r="TTB34" s="213"/>
      <c r="TTC34" s="213"/>
      <c r="TTD34" s="213"/>
      <c r="TTE34" s="213"/>
      <c r="TTF34" s="213"/>
      <c r="TTG34" s="213"/>
      <c r="TTH34" s="213"/>
      <c r="TTI34" s="213"/>
      <c r="TTJ34" s="213"/>
      <c r="TTK34" s="213"/>
      <c r="TTL34" s="213"/>
      <c r="TTM34" s="213"/>
      <c r="TTN34" s="213"/>
      <c r="TTO34" s="213"/>
      <c r="TTP34" s="213"/>
      <c r="TTQ34" s="213"/>
      <c r="TTR34" s="213"/>
      <c r="TTS34" s="213"/>
      <c r="TTT34" s="213"/>
      <c r="TTU34" s="213"/>
      <c r="TTV34" s="213"/>
      <c r="TTW34" s="213"/>
      <c r="TTX34" s="213"/>
      <c r="TTY34" s="213"/>
      <c r="TTZ34" s="213"/>
      <c r="TUA34" s="213"/>
      <c r="TUB34" s="213"/>
      <c r="TUC34" s="213"/>
      <c r="TUD34" s="213"/>
      <c r="TUE34" s="213"/>
      <c r="TUF34" s="213"/>
      <c r="TUG34" s="213"/>
      <c r="TUH34" s="213"/>
      <c r="TUI34" s="213"/>
      <c r="TUJ34" s="213"/>
      <c r="TUK34" s="213"/>
      <c r="TUL34" s="213"/>
      <c r="TUM34" s="213"/>
      <c r="TUN34" s="213"/>
      <c r="TUO34" s="213"/>
      <c r="TUP34" s="213"/>
      <c r="TUQ34" s="213"/>
      <c r="TUR34" s="213"/>
      <c r="TUS34" s="213"/>
      <c r="TUT34" s="213"/>
      <c r="TUU34" s="213"/>
      <c r="TUV34" s="213"/>
      <c r="TUW34" s="213"/>
      <c r="TUX34" s="213"/>
      <c r="TUY34" s="213"/>
      <c r="TUZ34" s="213"/>
      <c r="TVA34" s="213"/>
      <c r="TVB34" s="213"/>
      <c r="TVC34" s="213"/>
      <c r="TVD34" s="213"/>
      <c r="TVE34" s="213"/>
      <c r="TVF34" s="213"/>
      <c r="TVG34" s="213"/>
      <c r="TVH34" s="213"/>
      <c r="TVI34" s="213"/>
      <c r="TVJ34" s="213"/>
      <c r="TVK34" s="213"/>
      <c r="TVL34" s="213"/>
      <c r="TVM34" s="213"/>
      <c r="TVN34" s="213"/>
      <c r="TVO34" s="213"/>
      <c r="TVP34" s="213"/>
      <c r="TVQ34" s="213"/>
      <c r="TVR34" s="213"/>
      <c r="TVS34" s="213"/>
      <c r="TVT34" s="213"/>
      <c r="TVU34" s="213"/>
      <c r="TVV34" s="213"/>
      <c r="TVW34" s="213"/>
      <c r="TVX34" s="213"/>
      <c r="TVY34" s="213"/>
      <c r="TVZ34" s="213"/>
      <c r="TWA34" s="213"/>
      <c r="TWB34" s="213"/>
      <c r="TWC34" s="213"/>
      <c r="TWD34" s="213"/>
      <c r="TWE34" s="213"/>
      <c r="TWF34" s="213"/>
      <c r="TWG34" s="213"/>
      <c r="TWH34" s="213"/>
      <c r="TWI34" s="213"/>
      <c r="TWJ34" s="213"/>
      <c r="TWK34" s="213"/>
      <c r="TWL34" s="213"/>
      <c r="TWM34" s="213"/>
      <c r="TWN34" s="213"/>
      <c r="TWO34" s="213"/>
      <c r="TWP34" s="213"/>
      <c r="TWQ34" s="213"/>
      <c r="TWR34" s="213"/>
      <c r="TWS34" s="213"/>
      <c r="TWT34" s="213"/>
      <c r="TWU34" s="213"/>
      <c r="TWV34" s="213"/>
      <c r="TWW34" s="213"/>
      <c r="TWX34" s="213"/>
      <c r="TWY34" s="213"/>
      <c r="TWZ34" s="213"/>
      <c r="TXA34" s="213"/>
      <c r="TXB34" s="213"/>
      <c r="TXC34" s="213"/>
      <c r="TXD34" s="213"/>
      <c r="TXE34" s="213"/>
      <c r="TXF34" s="213"/>
      <c r="TXG34" s="213"/>
      <c r="TXH34" s="213"/>
      <c r="TXI34" s="213"/>
      <c r="TXJ34" s="213"/>
      <c r="TXK34" s="213"/>
      <c r="TXL34" s="213"/>
      <c r="TXM34" s="213"/>
      <c r="TXN34" s="213"/>
      <c r="TXO34" s="213"/>
      <c r="TXP34" s="213"/>
      <c r="TXQ34" s="213"/>
      <c r="TXR34" s="213"/>
      <c r="TXS34" s="213"/>
      <c r="TXT34" s="213"/>
      <c r="TXU34" s="213"/>
      <c r="TXV34" s="213"/>
      <c r="TXW34" s="213"/>
      <c r="TXX34" s="213"/>
      <c r="TXY34" s="213"/>
      <c r="TXZ34" s="213"/>
      <c r="TYA34" s="213"/>
      <c r="TYB34" s="213"/>
      <c r="TYC34" s="213"/>
      <c r="TYD34" s="213"/>
      <c r="TYE34" s="213"/>
      <c r="TYF34" s="213"/>
      <c r="TYG34" s="213"/>
      <c r="TYH34" s="213"/>
      <c r="TYI34" s="213"/>
      <c r="TYJ34" s="213"/>
      <c r="TYK34" s="213"/>
      <c r="TYL34" s="213"/>
      <c r="TYM34" s="213"/>
      <c r="TYN34" s="213"/>
      <c r="TYO34" s="213"/>
      <c r="TYP34" s="213"/>
      <c r="TYQ34" s="213"/>
      <c r="TYR34" s="213"/>
      <c r="TYS34" s="213"/>
      <c r="TYT34" s="213"/>
      <c r="TYU34" s="213"/>
      <c r="TYV34" s="213"/>
      <c r="TYW34" s="213"/>
      <c r="TYX34" s="213"/>
      <c r="TYY34" s="213"/>
      <c r="TYZ34" s="213"/>
      <c r="TZA34" s="213"/>
      <c r="TZB34" s="213"/>
      <c r="TZC34" s="213"/>
      <c r="TZD34" s="213"/>
      <c r="TZE34" s="213"/>
      <c r="TZF34" s="213"/>
      <c r="TZG34" s="213"/>
      <c r="TZH34" s="213"/>
      <c r="TZI34" s="213"/>
      <c r="TZJ34" s="213"/>
      <c r="TZK34" s="213"/>
      <c r="TZL34" s="213"/>
      <c r="TZM34" s="213"/>
      <c r="TZN34" s="213"/>
      <c r="TZO34" s="213"/>
      <c r="TZP34" s="213"/>
      <c r="TZQ34" s="213"/>
      <c r="TZR34" s="213"/>
      <c r="TZS34" s="213"/>
      <c r="TZT34" s="213"/>
      <c r="TZU34" s="213"/>
      <c r="TZV34" s="213"/>
      <c r="TZW34" s="213"/>
      <c r="TZX34" s="213"/>
      <c r="TZY34" s="213"/>
      <c r="TZZ34" s="213"/>
      <c r="UAA34" s="213"/>
      <c r="UAB34" s="213"/>
      <c r="UAC34" s="213"/>
      <c r="UAD34" s="213"/>
      <c r="UAE34" s="213"/>
      <c r="UAF34" s="213"/>
      <c r="UAG34" s="213"/>
      <c r="UAH34" s="213"/>
      <c r="UAI34" s="213"/>
      <c r="UAJ34" s="213"/>
      <c r="UAK34" s="213"/>
      <c r="UAL34" s="213"/>
      <c r="UAM34" s="213"/>
      <c r="UAN34" s="213"/>
      <c r="UAO34" s="213"/>
      <c r="UAP34" s="213"/>
      <c r="UAQ34" s="213"/>
      <c r="UAR34" s="213"/>
      <c r="UAS34" s="213"/>
      <c r="UAT34" s="213"/>
      <c r="UAU34" s="213"/>
      <c r="UAV34" s="213"/>
      <c r="UAW34" s="213"/>
      <c r="UAX34" s="213"/>
      <c r="UAY34" s="213"/>
      <c r="UAZ34" s="213"/>
      <c r="UBA34" s="213"/>
      <c r="UBB34" s="213"/>
      <c r="UBC34" s="213"/>
      <c r="UBD34" s="213"/>
      <c r="UBE34" s="213"/>
      <c r="UBF34" s="213"/>
      <c r="UBG34" s="213"/>
      <c r="UBH34" s="213"/>
      <c r="UBI34" s="213"/>
      <c r="UBJ34" s="213"/>
      <c r="UBK34" s="213"/>
      <c r="UBL34" s="213"/>
      <c r="UBM34" s="213"/>
      <c r="UBN34" s="213"/>
      <c r="UBO34" s="213"/>
      <c r="UBP34" s="213"/>
      <c r="UBQ34" s="213"/>
      <c r="UBR34" s="213"/>
      <c r="UBS34" s="213"/>
      <c r="UBT34" s="213"/>
      <c r="UBU34" s="213"/>
      <c r="UBV34" s="213"/>
      <c r="UBW34" s="213"/>
      <c r="UBX34" s="213"/>
      <c r="UBY34" s="213"/>
      <c r="UBZ34" s="213"/>
      <c r="UCA34" s="213"/>
      <c r="UCB34" s="213"/>
      <c r="UCC34" s="213"/>
      <c r="UCD34" s="213"/>
      <c r="UCE34" s="213"/>
      <c r="UCF34" s="213"/>
      <c r="UCG34" s="213"/>
      <c r="UCH34" s="213"/>
      <c r="UCI34" s="213"/>
      <c r="UCJ34" s="213"/>
      <c r="UCK34" s="213"/>
      <c r="UCL34" s="213"/>
      <c r="UCM34" s="213"/>
      <c r="UCN34" s="213"/>
      <c r="UCO34" s="213"/>
      <c r="UCP34" s="213"/>
      <c r="UCQ34" s="213"/>
      <c r="UCR34" s="213"/>
      <c r="UCS34" s="213"/>
      <c r="UCT34" s="213"/>
      <c r="UCU34" s="213"/>
      <c r="UCV34" s="213"/>
      <c r="UCW34" s="213"/>
      <c r="UCX34" s="213"/>
      <c r="UCY34" s="213"/>
      <c r="UCZ34" s="213"/>
      <c r="UDA34" s="213"/>
      <c r="UDB34" s="213"/>
      <c r="UDC34" s="213"/>
      <c r="UDD34" s="213"/>
      <c r="UDE34" s="213"/>
      <c r="UDF34" s="213"/>
      <c r="UDG34" s="213"/>
      <c r="UDH34" s="213"/>
      <c r="UDI34" s="213"/>
      <c r="UDJ34" s="213"/>
      <c r="UDK34" s="213"/>
      <c r="UDL34" s="213"/>
      <c r="UDM34" s="213"/>
      <c r="UDN34" s="213"/>
      <c r="UDO34" s="213"/>
      <c r="UDP34" s="213"/>
      <c r="UDQ34" s="213"/>
      <c r="UDR34" s="213"/>
      <c r="UDS34" s="213"/>
      <c r="UDT34" s="213"/>
      <c r="UDU34" s="213"/>
      <c r="UDV34" s="213"/>
      <c r="UDW34" s="213"/>
      <c r="UDX34" s="213"/>
      <c r="UDY34" s="213"/>
      <c r="UDZ34" s="213"/>
      <c r="UEA34" s="213"/>
      <c r="UEB34" s="213"/>
      <c r="UEC34" s="213"/>
      <c r="UED34" s="213"/>
      <c r="UEE34" s="213"/>
      <c r="UEF34" s="213"/>
      <c r="UEG34" s="213"/>
      <c r="UEH34" s="213"/>
      <c r="UEI34" s="213"/>
      <c r="UEJ34" s="213"/>
      <c r="UEK34" s="213"/>
      <c r="UEL34" s="213"/>
      <c r="UEM34" s="213"/>
      <c r="UEN34" s="213"/>
      <c r="UEO34" s="213"/>
      <c r="UEP34" s="213"/>
      <c r="UEQ34" s="213"/>
      <c r="UER34" s="213"/>
      <c r="UES34" s="213"/>
      <c r="UET34" s="213"/>
      <c r="UEU34" s="213"/>
      <c r="UEV34" s="213"/>
      <c r="UEW34" s="213"/>
      <c r="UEX34" s="213"/>
      <c r="UEY34" s="213"/>
      <c r="UEZ34" s="213"/>
      <c r="UFA34" s="213"/>
      <c r="UFB34" s="213"/>
      <c r="UFC34" s="213"/>
      <c r="UFD34" s="213"/>
      <c r="UFE34" s="213"/>
      <c r="UFF34" s="213"/>
      <c r="UFG34" s="213"/>
      <c r="UFH34" s="213"/>
      <c r="UFI34" s="213"/>
      <c r="UFJ34" s="213"/>
      <c r="UFK34" s="213"/>
      <c r="UFL34" s="213"/>
      <c r="UFM34" s="213"/>
      <c r="UFN34" s="213"/>
      <c r="UFO34" s="213"/>
      <c r="UFP34" s="213"/>
      <c r="UFQ34" s="213"/>
      <c r="UFR34" s="213"/>
      <c r="UFS34" s="213"/>
      <c r="UFT34" s="213"/>
      <c r="UFU34" s="213"/>
      <c r="UFV34" s="213"/>
      <c r="UFW34" s="213"/>
      <c r="UFX34" s="213"/>
      <c r="UFY34" s="213"/>
      <c r="UFZ34" s="213"/>
      <c r="UGA34" s="213"/>
      <c r="UGB34" s="213"/>
      <c r="UGC34" s="213"/>
      <c r="UGD34" s="213"/>
      <c r="UGE34" s="213"/>
      <c r="UGF34" s="213"/>
      <c r="UGG34" s="213"/>
      <c r="UGH34" s="213"/>
      <c r="UGI34" s="213"/>
      <c r="UGJ34" s="213"/>
      <c r="UGK34" s="213"/>
      <c r="UGL34" s="213"/>
      <c r="UGM34" s="213"/>
      <c r="UGN34" s="213"/>
      <c r="UGO34" s="213"/>
      <c r="UGP34" s="213"/>
      <c r="UGQ34" s="213"/>
      <c r="UGR34" s="213"/>
      <c r="UGS34" s="213"/>
      <c r="UGT34" s="213"/>
      <c r="UGU34" s="213"/>
      <c r="UGV34" s="213"/>
      <c r="UGW34" s="213"/>
      <c r="UGX34" s="213"/>
      <c r="UGY34" s="213"/>
      <c r="UGZ34" s="213"/>
      <c r="UHA34" s="213"/>
      <c r="UHB34" s="213"/>
      <c r="UHC34" s="213"/>
      <c r="UHD34" s="213"/>
      <c r="UHE34" s="213"/>
      <c r="UHF34" s="213"/>
      <c r="UHG34" s="213"/>
      <c r="UHH34" s="213"/>
      <c r="UHI34" s="213"/>
      <c r="UHJ34" s="213"/>
      <c r="UHK34" s="213"/>
      <c r="UHL34" s="213"/>
      <c r="UHM34" s="213"/>
      <c r="UHN34" s="213"/>
      <c r="UHO34" s="213"/>
      <c r="UHP34" s="213"/>
      <c r="UHQ34" s="213"/>
      <c r="UHR34" s="213"/>
      <c r="UHS34" s="213"/>
      <c r="UHT34" s="213"/>
      <c r="UHU34" s="213"/>
      <c r="UHV34" s="213"/>
      <c r="UHW34" s="213"/>
      <c r="UHX34" s="213"/>
      <c r="UHY34" s="213"/>
      <c r="UHZ34" s="213"/>
      <c r="UIA34" s="213"/>
      <c r="UIB34" s="213"/>
      <c r="UIC34" s="213"/>
      <c r="UID34" s="213"/>
      <c r="UIE34" s="213"/>
      <c r="UIF34" s="213"/>
      <c r="UIG34" s="213"/>
      <c r="UIH34" s="213"/>
      <c r="UII34" s="213"/>
      <c r="UIJ34" s="213"/>
      <c r="UIK34" s="213"/>
      <c r="UIL34" s="213"/>
      <c r="UIM34" s="213"/>
      <c r="UIN34" s="213"/>
      <c r="UIO34" s="213"/>
      <c r="UIP34" s="213"/>
      <c r="UIQ34" s="213"/>
      <c r="UIR34" s="213"/>
      <c r="UIS34" s="213"/>
      <c r="UIT34" s="213"/>
      <c r="UIU34" s="213"/>
      <c r="UIV34" s="213"/>
      <c r="UIW34" s="213"/>
      <c r="UIX34" s="213"/>
      <c r="UIY34" s="213"/>
      <c r="UIZ34" s="213"/>
      <c r="UJA34" s="213"/>
      <c r="UJB34" s="213"/>
      <c r="UJC34" s="213"/>
      <c r="UJD34" s="213"/>
      <c r="UJE34" s="213"/>
      <c r="UJF34" s="213"/>
      <c r="UJG34" s="213"/>
      <c r="UJH34" s="213"/>
      <c r="UJI34" s="213"/>
      <c r="UJJ34" s="213"/>
      <c r="UJK34" s="213"/>
      <c r="UJL34" s="213"/>
      <c r="UJM34" s="213"/>
      <c r="UJN34" s="213"/>
      <c r="UJO34" s="213"/>
      <c r="UJP34" s="213"/>
      <c r="UJQ34" s="213"/>
      <c r="UJR34" s="213"/>
      <c r="UJS34" s="213"/>
      <c r="UJT34" s="213"/>
      <c r="UJU34" s="213"/>
      <c r="UJV34" s="213"/>
      <c r="UJW34" s="213"/>
      <c r="UJX34" s="213"/>
      <c r="UJY34" s="213"/>
      <c r="UJZ34" s="213"/>
      <c r="UKA34" s="213"/>
      <c r="UKB34" s="213"/>
      <c r="UKC34" s="213"/>
      <c r="UKD34" s="213"/>
      <c r="UKE34" s="213"/>
      <c r="UKF34" s="213"/>
      <c r="UKG34" s="213"/>
      <c r="UKH34" s="213"/>
      <c r="UKI34" s="213"/>
      <c r="UKJ34" s="213"/>
      <c r="UKK34" s="213"/>
      <c r="UKL34" s="213"/>
      <c r="UKM34" s="213"/>
      <c r="UKN34" s="213"/>
      <c r="UKO34" s="213"/>
      <c r="UKP34" s="213"/>
      <c r="UKQ34" s="213"/>
      <c r="UKR34" s="213"/>
      <c r="UKS34" s="213"/>
      <c r="UKT34" s="213"/>
      <c r="UKU34" s="213"/>
      <c r="UKV34" s="213"/>
      <c r="UKW34" s="213"/>
      <c r="UKX34" s="213"/>
      <c r="UKY34" s="213"/>
      <c r="UKZ34" s="213"/>
      <c r="ULA34" s="213"/>
      <c r="ULB34" s="213"/>
      <c r="ULC34" s="213"/>
      <c r="ULD34" s="213"/>
      <c r="ULE34" s="213"/>
      <c r="ULF34" s="213"/>
      <c r="ULG34" s="213"/>
      <c r="ULH34" s="213"/>
      <c r="ULI34" s="213"/>
      <c r="ULJ34" s="213"/>
      <c r="ULK34" s="213"/>
      <c r="ULL34" s="213"/>
      <c r="ULM34" s="213"/>
      <c r="ULN34" s="213"/>
      <c r="ULO34" s="213"/>
      <c r="ULP34" s="213"/>
      <c r="ULQ34" s="213"/>
      <c r="ULR34" s="213"/>
      <c r="ULS34" s="213"/>
      <c r="ULT34" s="213"/>
      <c r="ULU34" s="213"/>
      <c r="ULV34" s="213"/>
      <c r="ULW34" s="213"/>
      <c r="ULX34" s="213"/>
      <c r="ULY34" s="213"/>
      <c r="ULZ34" s="213"/>
      <c r="UMA34" s="213"/>
      <c r="UMB34" s="213"/>
      <c r="UMC34" s="213"/>
      <c r="UMD34" s="213"/>
      <c r="UME34" s="213"/>
      <c r="UMF34" s="213"/>
      <c r="UMG34" s="213"/>
      <c r="UMH34" s="213"/>
      <c r="UMI34" s="213"/>
      <c r="UMJ34" s="213"/>
      <c r="UMK34" s="213"/>
      <c r="UML34" s="213"/>
      <c r="UMM34" s="213"/>
      <c r="UMN34" s="213"/>
      <c r="UMO34" s="213"/>
      <c r="UMP34" s="213"/>
      <c r="UMQ34" s="213"/>
      <c r="UMR34" s="213"/>
      <c r="UMS34" s="213"/>
      <c r="UMT34" s="213"/>
      <c r="UMU34" s="213"/>
      <c r="UMV34" s="213"/>
      <c r="UMW34" s="213"/>
      <c r="UMX34" s="213"/>
      <c r="UMY34" s="213"/>
      <c r="UMZ34" s="213"/>
      <c r="UNA34" s="213"/>
      <c r="UNB34" s="213"/>
      <c r="UNC34" s="213"/>
      <c r="UND34" s="213"/>
      <c r="UNE34" s="213"/>
      <c r="UNF34" s="213"/>
      <c r="UNG34" s="213"/>
      <c r="UNH34" s="213"/>
      <c r="UNI34" s="213"/>
      <c r="UNJ34" s="213"/>
      <c r="UNK34" s="213"/>
      <c r="UNL34" s="213"/>
      <c r="UNM34" s="213"/>
      <c r="UNN34" s="213"/>
      <c r="UNO34" s="213"/>
      <c r="UNP34" s="213"/>
      <c r="UNQ34" s="213"/>
      <c r="UNR34" s="213"/>
      <c r="UNS34" s="213"/>
      <c r="UNT34" s="213"/>
      <c r="UNU34" s="213"/>
      <c r="UNV34" s="213"/>
      <c r="UNW34" s="213"/>
      <c r="UNX34" s="213"/>
      <c r="UNY34" s="213"/>
      <c r="UNZ34" s="213"/>
      <c r="UOA34" s="213"/>
      <c r="UOB34" s="213"/>
      <c r="UOC34" s="213"/>
      <c r="UOD34" s="213"/>
      <c r="UOE34" s="213"/>
      <c r="UOF34" s="213"/>
      <c r="UOG34" s="213"/>
      <c r="UOH34" s="213"/>
      <c r="UOI34" s="213"/>
      <c r="UOJ34" s="213"/>
      <c r="UOK34" s="213"/>
      <c r="UOL34" s="213"/>
      <c r="UOM34" s="213"/>
      <c r="UON34" s="213"/>
      <c r="UOO34" s="213"/>
      <c r="UOP34" s="213"/>
      <c r="UOQ34" s="213"/>
      <c r="UOR34" s="213"/>
      <c r="UOS34" s="213"/>
      <c r="UOT34" s="213"/>
      <c r="UOU34" s="213"/>
      <c r="UOV34" s="213"/>
      <c r="UOW34" s="213"/>
      <c r="UOX34" s="213"/>
      <c r="UOY34" s="213"/>
      <c r="UOZ34" s="213"/>
      <c r="UPA34" s="213"/>
      <c r="UPB34" s="213"/>
      <c r="UPC34" s="213"/>
      <c r="UPD34" s="213"/>
      <c r="UPE34" s="213"/>
      <c r="UPF34" s="213"/>
      <c r="UPG34" s="213"/>
      <c r="UPH34" s="213"/>
      <c r="UPI34" s="213"/>
      <c r="UPJ34" s="213"/>
      <c r="UPK34" s="213"/>
      <c r="UPL34" s="213"/>
      <c r="UPM34" s="213"/>
      <c r="UPN34" s="213"/>
      <c r="UPO34" s="213"/>
      <c r="UPP34" s="213"/>
      <c r="UPQ34" s="213"/>
      <c r="UPR34" s="213"/>
      <c r="UPS34" s="213"/>
      <c r="UPT34" s="213"/>
      <c r="UPU34" s="213"/>
      <c r="UPV34" s="213"/>
      <c r="UPW34" s="213"/>
      <c r="UPX34" s="213"/>
      <c r="UPY34" s="213"/>
      <c r="UPZ34" s="213"/>
      <c r="UQA34" s="213"/>
      <c r="UQB34" s="213"/>
      <c r="UQC34" s="213"/>
      <c r="UQD34" s="213"/>
      <c r="UQE34" s="213"/>
      <c r="UQF34" s="213"/>
      <c r="UQG34" s="213"/>
      <c r="UQH34" s="213"/>
      <c r="UQI34" s="213"/>
      <c r="UQJ34" s="213"/>
      <c r="UQK34" s="213"/>
      <c r="UQL34" s="213"/>
      <c r="UQM34" s="213"/>
      <c r="UQN34" s="213"/>
      <c r="UQO34" s="213"/>
      <c r="UQP34" s="213"/>
      <c r="UQQ34" s="213"/>
      <c r="UQR34" s="213"/>
      <c r="UQS34" s="213"/>
      <c r="UQT34" s="213"/>
      <c r="UQU34" s="213"/>
      <c r="UQV34" s="213"/>
      <c r="UQW34" s="213"/>
      <c r="UQX34" s="213"/>
      <c r="UQY34" s="213"/>
      <c r="UQZ34" s="213"/>
      <c r="URA34" s="213"/>
      <c r="URB34" s="213"/>
      <c r="URC34" s="213"/>
      <c r="URD34" s="213"/>
      <c r="URE34" s="213"/>
      <c r="URF34" s="213"/>
      <c r="URG34" s="213"/>
      <c r="URH34" s="213"/>
      <c r="URI34" s="213"/>
      <c r="URJ34" s="213"/>
      <c r="URK34" s="213"/>
      <c r="URL34" s="213"/>
      <c r="URM34" s="213"/>
      <c r="URN34" s="213"/>
      <c r="URO34" s="213"/>
      <c r="URP34" s="213"/>
      <c r="URQ34" s="213"/>
      <c r="URR34" s="213"/>
      <c r="URS34" s="213"/>
      <c r="URT34" s="213"/>
      <c r="URU34" s="213"/>
      <c r="URV34" s="213"/>
      <c r="URW34" s="213"/>
      <c r="URX34" s="213"/>
      <c r="URY34" s="213"/>
      <c r="URZ34" s="213"/>
      <c r="USA34" s="213"/>
      <c r="USB34" s="213"/>
      <c r="USC34" s="213"/>
      <c r="USD34" s="213"/>
      <c r="USE34" s="213"/>
      <c r="USF34" s="213"/>
      <c r="USG34" s="213"/>
      <c r="USH34" s="213"/>
      <c r="USI34" s="213"/>
      <c r="USJ34" s="213"/>
      <c r="USK34" s="213"/>
      <c r="USL34" s="213"/>
      <c r="USM34" s="213"/>
      <c r="USN34" s="213"/>
      <c r="USO34" s="213"/>
      <c r="USP34" s="213"/>
      <c r="USQ34" s="213"/>
      <c r="USR34" s="213"/>
      <c r="USS34" s="213"/>
      <c r="UST34" s="213"/>
      <c r="USU34" s="213"/>
      <c r="USV34" s="213"/>
      <c r="USW34" s="213"/>
      <c r="USX34" s="213"/>
      <c r="USY34" s="213"/>
      <c r="USZ34" s="213"/>
      <c r="UTA34" s="213"/>
      <c r="UTB34" s="213"/>
      <c r="UTC34" s="213"/>
      <c r="UTD34" s="213"/>
      <c r="UTE34" s="213"/>
      <c r="UTF34" s="213"/>
      <c r="UTG34" s="213"/>
      <c r="UTH34" s="213"/>
      <c r="UTI34" s="213"/>
      <c r="UTJ34" s="213"/>
      <c r="UTK34" s="213"/>
      <c r="UTL34" s="213"/>
      <c r="UTM34" s="213"/>
      <c r="UTN34" s="213"/>
      <c r="UTO34" s="213"/>
      <c r="UTP34" s="213"/>
      <c r="UTQ34" s="213"/>
      <c r="UTR34" s="213"/>
      <c r="UTS34" s="213"/>
      <c r="UTT34" s="213"/>
      <c r="UTU34" s="213"/>
      <c r="UTV34" s="213"/>
      <c r="UTW34" s="213"/>
      <c r="UTX34" s="213"/>
      <c r="UTY34" s="213"/>
      <c r="UTZ34" s="213"/>
      <c r="UUA34" s="213"/>
      <c r="UUB34" s="213"/>
      <c r="UUC34" s="213"/>
      <c r="UUD34" s="213"/>
      <c r="UUE34" s="213"/>
      <c r="UUF34" s="213"/>
      <c r="UUG34" s="213"/>
      <c r="UUH34" s="213"/>
      <c r="UUI34" s="213"/>
      <c r="UUJ34" s="213"/>
      <c r="UUK34" s="213"/>
      <c r="UUL34" s="213"/>
      <c r="UUM34" s="213"/>
      <c r="UUN34" s="213"/>
      <c r="UUO34" s="213"/>
      <c r="UUP34" s="213"/>
      <c r="UUQ34" s="213"/>
      <c r="UUR34" s="213"/>
      <c r="UUS34" s="213"/>
      <c r="UUT34" s="213"/>
      <c r="UUU34" s="213"/>
      <c r="UUV34" s="213"/>
      <c r="UUW34" s="213"/>
      <c r="UUX34" s="213"/>
      <c r="UUY34" s="213"/>
      <c r="UUZ34" s="213"/>
      <c r="UVA34" s="213"/>
      <c r="UVB34" s="213"/>
      <c r="UVC34" s="213"/>
      <c r="UVD34" s="213"/>
      <c r="UVE34" s="213"/>
      <c r="UVF34" s="213"/>
      <c r="UVG34" s="213"/>
      <c r="UVH34" s="213"/>
      <c r="UVI34" s="213"/>
      <c r="UVJ34" s="213"/>
      <c r="UVK34" s="213"/>
      <c r="UVL34" s="213"/>
      <c r="UVM34" s="213"/>
      <c r="UVN34" s="213"/>
      <c r="UVO34" s="213"/>
      <c r="UVP34" s="213"/>
      <c r="UVQ34" s="213"/>
      <c r="UVR34" s="213"/>
      <c r="UVS34" s="213"/>
      <c r="UVT34" s="213"/>
      <c r="UVU34" s="213"/>
      <c r="UVV34" s="213"/>
      <c r="UVW34" s="213"/>
      <c r="UVX34" s="213"/>
      <c r="UVY34" s="213"/>
      <c r="UVZ34" s="213"/>
      <c r="UWA34" s="213"/>
      <c r="UWB34" s="213"/>
      <c r="UWC34" s="213"/>
      <c r="UWD34" s="213"/>
      <c r="UWE34" s="213"/>
      <c r="UWF34" s="213"/>
      <c r="UWG34" s="213"/>
      <c r="UWH34" s="213"/>
      <c r="UWI34" s="213"/>
      <c r="UWJ34" s="213"/>
      <c r="UWK34" s="213"/>
      <c r="UWL34" s="213"/>
      <c r="UWM34" s="213"/>
      <c r="UWN34" s="213"/>
      <c r="UWO34" s="213"/>
      <c r="UWP34" s="213"/>
      <c r="UWQ34" s="213"/>
      <c r="UWR34" s="213"/>
      <c r="UWS34" s="213"/>
      <c r="UWT34" s="213"/>
      <c r="UWU34" s="213"/>
      <c r="UWV34" s="213"/>
      <c r="UWW34" s="213"/>
      <c r="UWX34" s="213"/>
      <c r="UWY34" s="213"/>
      <c r="UWZ34" s="213"/>
      <c r="UXA34" s="213"/>
      <c r="UXB34" s="213"/>
      <c r="UXC34" s="213"/>
      <c r="UXD34" s="213"/>
      <c r="UXE34" s="213"/>
      <c r="UXF34" s="213"/>
      <c r="UXG34" s="213"/>
      <c r="UXH34" s="213"/>
      <c r="UXI34" s="213"/>
      <c r="UXJ34" s="213"/>
      <c r="UXK34" s="213"/>
      <c r="UXL34" s="213"/>
      <c r="UXM34" s="213"/>
      <c r="UXN34" s="213"/>
      <c r="UXO34" s="213"/>
      <c r="UXP34" s="213"/>
      <c r="UXQ34" s="213"/>
      <c r="UXR34" s="213"/>
      <c r="UXS34" s="213"/>
      <c r="UXT34" s="213"/>
      <c r="UXU34" s="213"/>
      <c r="UXV34" s="213"/>
      <c r="UXW34" s="213"/>
      <c r="UXX34" s="213"/>
      <c r="UXY34" s="213"/>
      <c r="UXZ34" s="213"/>
      <c r="UYA34" s="213"/>
      <c r="UYB34" s="213"/>
      <c r="UYC34" s="213"/>
      <c r="UYD34" s="213"/>
      <c r="UYE34" s="213"/>
      <c r="UYF34" s="213"/>
      <c r="UYG34" s="213"/>
      <c r="UYH34" s="213"/>
      <c r="UYI34" s="213"/>
      <c r="UYJ34" s="213"/>
      <c r="UYK34" s="213"/>
      <c r="UYL34" s="213"/>
      <c r="UYM34" s="213"/>
      <c r="UYN34" s="213"/>
      <c r="UYO34" s="213"/>
      <c r="UYP34" s="213"/>
      <c r="UYQ34" s="213"/>
      <c r="UYR34" s="213"/>
      <c r="UYS34" s="213"/>
      <c r="UYT34" s="213"/>
      <c r="UYU34" s="213"/>
      <c r="UYV34" s="213"/>
      <c r="UYW34" s="213"/>
      <c r="UYX34" s="213"/>
      <c r="UYY34" s="213"/>
      <c r="UYZ34" s="213"/>
      <c r="UZA34" s="213"/>
      <c r="UZB34" s="213"/>
      <c r="UZC34" s="213"/>
      <c r="UZD34" s="213"/>
      <c r="UZE34" s="213"/>
      <c r="UZF34" s="213"/>
      <c r="UZG34" s="213"/>
      <c r="UZH34" s="213"/>
      <c r="UZI34" s="213"/>
      <c r="UZJ34" s="213"/>
      <c r="UZK34" s="213"/>
      <c r="UZL34" s="213"/>
      <c r="UZM34" s="213"/>
      <c r="UZN34" s="213"/>
      <c r="UZO34" s="213"/>
      <c r="UZP34" s="213"/>
      <c r="UZQ34" s="213"/>
      <c r="UZR34" s="213"/>
      <c r="UZS34" s="213"/>
      <c r="UZT34" s="213"/>
      <c r="UZU34" s="213"/>
      <c r="UZV34" s="213"/>
      <c r="UZW34" s="213"/>
      <c r="UZX34" s="213"/>
      <c r="UZY34" s="213"/>
      <c r="UZZ34" s="213"/>
      <c r="VAA34" s="213"/>
      <c r="VAB34" s="213"/>
      <c r="VAC34" s="213"/>
      <c r="VAD34" s="213"/>
      <c r="VAE34" s="213"/>
      <c r="VAF34" s="213"/>
      <c r="VAG34" s="213"/>
      <c r="VAH34" s="213"/>
      <c r="VAI34" s="213"/>
      <c r="VAJ34" s="213"/>
      <c r="VAK34" s="213"/>
      <c r="VAL34" s="213"/>
      <c r="VAM34" s="213"/>
      <c r="VAN34" s="213"/>
      <c r="VAO34" s="213"/>
      <c r="VAP34" s="213"/>
      <c r="VAQ34" s="213"/>
      <c r="VAR34" s="213"/>
      <c r="VAS34" s="213"/>
      <c r="VAT34" s="213"/>
      <c r="VAU34" s="213"/>
      <c r="VAV34" s="213"/>
      <c r="VAW34" s="213"/>
      <c r="VAX34" s="213"/>
      <c r="VAY34" s="213"/>
      <c r="VAZ34" s="213"/>
      <c r="VBA34" s="213"/>
      <c r="VBB34" s="213"/>
      <c r="VBC34" s="213"/>
      <c r="VBD34" s="213"/>
      <c r="VBE34" s="213"/>
      <c r="VBF34" s="213"/>
      <c r="VBG34" s="213"/>
      <c r="VBH34" s="213"/>
      <c r="VBI34" s="213"/>
      <c r="VBJ34" s="213"/>
      <c r="VBK34" s="213"/>
      <c r="VBL34" s="213"/>
      <c r="VBM34" s="213"/>
      <c r="VBN34" s="213"/>
      <c r="VBO34" s="213"/>
      <c r="VBP34" s="213"/>
      <c r="VBQ34" s="213"/>
      <c r="VBR34" s="213"/>
      <c r="VBS34" s="213"/>
      <c r="VBT34" s="213"/>
      <c r="VBU34" s="213"/>
      <c r="VBV34" s="213"/>
      <c r="VBW34" s="213"/>
      <c r="VBX34" s="213"/>
      <c r="VBY34" s="213"/>
      <c r="VBZ34" s="213"/>
      <c r="VCA34" s="213"/>
      <c r="VCB34" s="213"/>
      <c r="VCC34" s="213"/>
      <c r="VCD34" s="213"/>
      <c r="VCE34" s="213"/>
      <c r="VCF34" s="213"/>
      <c r="VCG34" s="213"/>
      <c r="VCH34" s="213"/>
      <c r="VCI34" s="213"/>
      <c r="VCJ34" s="213"/>
      <c r="VCK34" s="213"/>
      <c r="VCL34" s="213"/>
      <c r="VCM34" s="213"/>
      <c r="VCN34" s="213"/>
      <c r="VCO34" s="213"/>
      <c r="VCP34" s="213"/>
      <c r="VCQ34" s="213"/>
      <c r="VCR34" s="213"/>
      <c r="VCS34" s="213"/>
      <c r="VCT34" s="213"/>
      <c r="VCU34" s="213"/>
      <c r="VCV34" s="213"/>
      <c r="VCW34" s="213"/>
      <c r="VCX34" s="213"/>
      <c r="VCY34" s="213"/>
      <c r="VCZ34" s="213"/>
      <c r="VDA34" s="213"/>
      <c r="VDB34" s="213"/>
      <c r="VDC34" s="213"/>
      <c r="VDD34" s="213"/>
      <c r="VDE34" s="213"/>
      <c r="VDF34" s="213"/>
      <c r="VDG34" s="213"/>
      <c r="VDH34" s="213"/>
      <c r="VDI34" s="213"/>
      <c r="VDJ34" s="213"/>
      <c r="VDK34" s="213"/>
      <c r="VDL34" s="213"/>
      <c r="VDM34" s="213"/>
      <c r="VDN34" s="213"/>
      <c r="VDO34" s="213"/>
      <c r="VDP34" s="213"/>
      <c r="VDQ34" s="213"/>
      <c r="VDR34" s="213"/>
      <c r="VDS34" s="213"/>
      <c r="VDT34" s="213"/>
      <c r="VDU34" s="213"/>
      <c r="VDV34" s="213"/>
      <c r="VDW34" s="213"/>
      <c r="VDX34" s="213"/>
      <c r="VDY34" s="213"/>
      <c r="VDZ34" s="213"/>
      <c r="VEA34" s="213"/>
      <c r="VEB34" s="213"/>
      <c r="VEC34" s="213"/>
      <c r="VED34" s="213"/>
      <c r="VEE34" s="213"/>
      <c r="VEF34" s="213"/>
      <c r="VEG34" s="213"/>
      <c r="VEH34" s="213"/>
      <c r="VEI34" s="213"/>
      <c r="VEJ34" s="213"/>
      <c r="VEK34" s="213"/>
      <c r="VEL34" s="213"/>
      <c r="VEM34" s="213"/>
      <c r="VEN34" s="213"/>
      <c r="VEO34" s="213"/>
      <c r="VEP34" s="213"/>
      <c r="VEQ34" s="213"/>
      <c r="VER34" s="213"/>
      <c r="VES34" s="213"/>
      <c r="VET34" s="213"/>
      <c r="VEU34" s="213"/>
      <c r="VEV34" s="213"/>
      <c r="VEW34" s="213"/>
      <c r="VEX34" s="213"/>
      <c r="VEY34" s="213"/>
      <c r="VEZ34" s="213"/>
      <c r="VFA34" s="213"/>
      <c r="VFB34" s="213"/>
      <c r="VFC34" s="213"/>
      <c r="VFD34" s="213"/>
      <c r="VFE34" s="213"/>
      <c r="VFF34" s="213"/>
      <c r="VFG34" s="213"/>
      <c r="VFH34" s="213"/>
      <c r="VFI34" s="213"/>
      <c r="VFJ34" s="213"/>
      <c r="VFK34" s="213"/>
      <c r="VFL34" s="213"/>
      <c r="VFM34" s="213"/>
      <c r="VFN34" s="213"/>
      <c r="VFO34" s="213"/>
      <c r="VFP34" s="213"/>
      <c r="VFQ34" s="213"/>
      <c r="VFR34" s="213"/>
      <c r="VFS34" s="213"/>
      <c r="VFT34" s="213"/>
      <c r="VFU34" s="213"/>
      <c r="VFV34" s="213"/>
      <c r="VFW34" s="213"/>
      <c r="VFX34" s="213"/>
      <c r="VFY34" s="213"/>
      <c r="VFZ34" s="213"/>
      <c r="VGA34" s="213"/>
      <c r="VGB34" s="213"/>
      <c r="VGC34" s="213"/>
      <c r="VGD34" s="213"/>
      <c r="VGE34" s="213"/>
      <c r="VGF34" s="213"/>
      <c r="VGG34" s="213"/>
      <c r="VGH34" s="213"/>
      <c r="VGI34" s="213"/>
      <c r="VGJ34" s="213"/>
      <c r="VGK34" s="213"/>
      <c r="VGL34" s="213"/>
      <c r="VGM34" s="213"/>
      <c r="VGN34" s="213"/>
      <c r="VGO34" s="213"/>
      <c r="VGP34" s="213"/>
      <c r="VGQ34" s="213"/>
      <c r="VGR34" s="213"/>
      <c r="VGS34" s="213"/>
      <c r="VGT34" s="213"/>
      <c r="VGU34" s="213"/>
      <c r="VGV34" s="213"/>
      <c r="VGW34" s="213"/>
      <c r="VGX34" s="213"/>
      <c r="VGY34" s="213"/>
      <c r="VGZ34" s="213"/>
      <c r="VHA34" s="213"/>
      <c r="VHB34" s="213"/>
      <c r="VHC34" s="213"/>
      <c r="VHD34" s="213"/>
      <c r="VHE34" s="213"/>
      <c r="VHF34" s="213"/>
      <c r="VHG34" s="213"/>
      <c r="VHH34" s="213"/>
      <c r="VHI34" s="213"/>
      <c r="VHJ34" s="213"/>
      <c r="VHK34" s="213"/>
      <c r="VHL34" s="213"/>
      <c r="VHM34" s="213"/>
      <c r="VHN34" s="213"/>
      <c r="VHO34" s="213"/>
      <c r="VHP34" s="213"/>
      <c r="VHQ34" s="213"/>
      <c r="VHR34" s="213"/>
      <c r="VHS34" s="213"/>
      <c r="VHT34" s="213"/>
      <c r="VHU34" s="213"/>
      <c r="VHV34" s="213"/>
      <c r="VHW34" s="213"/>
      <c r="VHX34" s="213"/>
      <c r="VHY34" s="213"/>
      <c r="VHZ34" s="213"/>
      <c r="VIA34" s="213"/>
      <c r="VIB34" s="213"/>
      <c r="VIC34" s="213"/>
      <c r="VID34" s="213"/>
      <c r="VIE34" s="213"/>
      <c r="VIF34" s="213"/>
      <c r="VIG34" s="213"/>
      <c r="VIH34" s="213"/>
      <c r="VII34" s="213"/>
      <c r="VIJ34" s="213"/>
      <c r="VIK34" s="213"/>
      <c r="VIL34" s="213"/>
      <c r="VIM34" s="213"/>
      <c r="VIN34" s="213"/>
      <c r="VIO34" s="213"/>
      <c r="VIP34" s="213"/>
      <c r="VIQ34" s="213"/>
      <c r="VIR34" s="213"/>
      <c r="VIS34" s="213"/>
      <c r="VIT34" s="213"/>
      <c r="VIU34" s="213"/>
      <c r="VIV34" s="213"/>
      <c r="VIW34" s="213"/>
      <c r="VIX34" s="213"/>
      <c r="VIY34" s="213"/>
      <c r="VIZ34" s="213"/>
      <c r="VJA34" s="213"/>
      <c r="VJB34" s="213"/>
      <c r="VJC34" s="213"/>
      <c r="VJD34" s="213"/>
      <c r="VJE34" s="213"/>
      <c r="VJF34" s="213"/>
      <c r="VJG34" s="213"/>
      <c r="VJH34" s="213"/>
      <c r="VJI34" s="213"/>
      <c r="VJJ34" s="213"/>
      <c r="VJK34" s="213"/>
      <c r="VJL34" s="213"/>
      <c r="VJM34" s="213"/>
      <c r="VJN34" s="213"/>
      <c r="VJO34" s="213"/>
      <c r="VJP34" s="213"/>
      <c r="VJQ34" s="213"/>
      <c r="VJR34" s="213"/>
      <c r="VJS34" s="213"/>
      <c r="VJT34" s="213"/>
      <c r="VJU34" s="213"/>
      <c r="VJV34" s="213"/>
      <c r="VJW34" s="213"/>
      <c r="VJX34" s="213"/>
      <c r="VJY34" s="213"/>
      <c r="VJZ34" s="213"/>
      <c r="VKA34" s="213"/>
      <c r="VKB34" s="213"/>
      <c r="VKC34" s="213"/>
      <c r="VKD34" s="213"/>
      <c r="VKE34" s="213"/>
      <c r="VKF34" s="213"/>
      <c r="VKG34" s="213"/>
      <c r="VKH34" s="213"/>
      <c r="VKI34" s="213"/>
      <c r="VKJ34" s="213"/>
      <c r="VKK34" s="213"/>
      <c r="VKL34" s="213"/>
      <c r="VKM34" s="213"/>
      <c r="VKN34" s="213"/>
      <c r="VKO34" s="213"/>
      <c r="VKP34" s="213"/>
      <c r="VKQ34" s="213"/>
      <c r="VKR34" s="213"/>
      <c r="VKS34" s="213"/>
      <c r="VKT34" s="213"/>
      <c r="VKU34" s="213"/>
      <c r="VKV34" s="213"/>
      <c r="VKW34" s="213"/>
      <c r="VKX34" s="213"/>
      <c r="VKY34" s="213"/>
      <c r="VKZ34" s="213"/>
      <c r="VLA34" s="213"/>
      <c r="VLB34" s="213"/>
      <c r="VLC34" s="213"/>
      <c r="VLD34" s="213"/>
      <c r="VLE34" s="213"/>
      <c r="VLF34" s="213"/>
      <c r="VLG34" s="213"/>
      <c r="VLH34" s="213"/>
      <c r="VLI34" s="213"/>
      <c r="VLJ34" s="213"/>
      <c r="VLK34" s="213"/>
      <c r="VLL34" s="213"/>
      <c r="VLM34" s="213"/>
      <c r="VLN34" s="213"/>
      <c r="VLO34" s="213"/>
      <c r="VLP34" s="213"/>
      <c r="VLQ34" s="213"/>
      <c r="VLR34" s="213"/>
      <c r="VLS34" s="213"/>
      <c r="VLT34" s="213"/>
      <c r="VLU34" s="213"/>
      <c r="VLV34" s="213"/>
      <c r="VLW34" s="213"/>
      <c r="VLX34" s="213"/>
      <c r="VLY34" s="213"/>
      <c r="VLZ34" s="213"/>
      <c r="VMA34" s="213"/>
      <c r="VMB34" s="213"/>
      <c r="VMC34" s="213"/>
      <c r="VMD34" s="213"/>
      <c r="VME34" s="213"/>
      <c r="VMF34" s="213"/>
      <c r="VMG34" s="213"/>
      <c r="VMH34" s="213"/>
      <c r="VMI34" s="213"/>
      <c r="VMJ34" s="213"/>
      <c r="VMK34" s="213"/>
      <c r="VML34" s="213"/>
      <c r="VMM34" s="213"/>
      <c r="VMN34" s="213"/>
      <c r="VMO34" s="213"/>
      <c r="VMP34" s="213"/>
      <c r="VMQ34" s="213"/>
      <c r="VMR34" s="213"/>
      <c r="VMS34" s="213"/>
      <c r="VMT34" s="213"/>
      <c r="VMU34" s="213"/>
      <c r="VMV34" s="213"/>
      <c r="VMW34" s="213"/>
      <c r="VMX34" s="213"/>
      <c r="VMY34" s="213"/>
      <c r="VMZ34" s="213"/>
      <c r="VNA34" s="213"/>
      <c r="VNB34" s="213"/>
      <c r="VNC34" s="213"/>
      <c r="VND34" s="213"/>
      <c r="VNE34" s="213"/>
      <c r="VNF34" s="213"/>
      <c r="VNG34" s="213"/>
      <c r="VNH34" s="213"/>
      <c r="VNI34" s="213"/>
      <c r="VNJ34" s="213"/>
      <c r="VNK34" s="213"/>
      <c r="VNL34" s="213"/>
      <c r="VNM34" s="213"/>
      <c r="VNN34" s="213"/>
      <c r="VNO34" s="213"/>
      <c r="VNP34" s="213"/>
      <c r="VNQ34" s="213"/>
      <c r="VNR34" s="213"/>
      <c r="VNS34" s="213"/>
      <c r="VNT34" s="213"/>
      <c r="VNU34" s="213"/>
      <c r="VNV34" s="213"/>
      <c r="VNW34" s="213"/>
      <c r="VNX34" s="213"/>
      <c r="VNY34" s="213"/>
      <c r="VNZ34" s="213"/>
      <c r="VOA34" s="213"/>
      <c r="VOB34" s="213"/>
      <c r="VOC34" s="213"/>
      <c r="VOD34" s="213"/>
      <c r="VOE34" s="213"/>
      <c r="VOF34" s="213"/>
      <c r="VOG34" s="213"/>
      <c r="VOH34" s="213"/>
      <c r="VOI34" s="213"/>
      <c r="VOJ34" s="213"/>
      <c r="VOK34" s="213"/>
      <c r="VOL34" s="213"/>
      <c r="VOM34" s="213"/>
      <c r="VON34" s="213"/>
      <c r="VOO34" s="213"/>
      <c r="VOP34" s="213"/>
      <c r="VOQ34" s="213"/>
      <c r="VOR34" s="213"/>
      <c r="VOS34" s="213"/>
      <c r="VOT34" s="213"/>
      <c r="VOU34" s="213"/>
      <c r="VOV34" s="213"/>
      <c r="VOW34" s="213"/>
      <c r="VOX34" s="213"/>
      <c r="VOY34" s="213"/>
      <c r="VOZ34" s="213"/>
      <c r="VPA34" s="213"/>
      <c r="VPB34" s="213"/>
      <c r="VPC34" s="213"/>
      <c r="VPD34" s="213"/>
      <c r="VPE34" s="213"/>
      <c r="VPF34" s="213"/>
      <c r="VPG34" s="213"/>
      <c r="VPH34" s="213"/>
      <c r="VPI34" s="213"/>
      <c r="VPJ34" s="213"/>
      <c r="VPK34" s="213"/>
      <c r="VPL34" s="213"/>
      <c r="VPM34" s="213"/>
      <c r="VPN34" s="213"/>
      <c r="VPO34" s="213"/>
      <c r="VPP34" s="213"/>
      <c r="VPQ34" s="213"/>
      <c r="VPR34" s="213"/>
      <c r="VPS34" s="213"/>
      <c r="VPT34" s="213"/>
      <c r="VPU34" s="213"/>
      <c r="VPV34" s="213"/>
      <c r="VPW34" s="213"/>
      <c r="VPX34" s="213"/>
      <c r="VPY34" s="213"/>
      <c r="VPZ34" s="213"/>
      <c r="VQA34" s="213"/>
      <c r="VQB34" s="213"/>
      <c r="VQC34" s="213"/>
      <c r="VQD34" s="213"/>
      <c r="VQE34" s="213"/>
      <c r="VQF34" s="213"/>
      <c r="VQG34" s="213"/>
      <c r="VQH34" s="213"/>
      <c r="VQI34" s="213"/>
      <c r="VQJ34" s="213"/>
      <c r="VQK34" s="213"/>
      <c r="VQL34" s="213"/>
      <c r="VQM34" s="213"/>
      <c r="VQN34" s="213"/>
      <c r="VQO34" s="213"/>
      <c r="VQP34" s="213"/>
      <c r="VQQ34" s="213"/>
      <c r="VQR34" s="213"/>
      <c r="VQS34" s="213"/>
      <c r="VQT34" s="213"/>
      <c r="VQU34" s="213"/>
      <c r="VQV34" s="213"/>
      <c r="VQW34" s="213"/>
      <c r="VQX34" s="213"/>
      <c r="VQY34" s="213"/>
      <c r="VQZ34" s="213"/>
      <c r="VRA34" s="213"/>
      <c r="VRB34" s="213"/>
      <c r="VRC34" s="213"/>
      <c r="VRD34" s="213"/>
      <c r="VRE34" s="213"/>
      <c r="VRF34" s="213"/>
      <c r="VRG34" s="213"/>
      <c r="VRH34" s="213"/>
      <c r="VRI34" s="213"/>
      <c r="VRJ34" s="213"/>
      <c r="VRK34" s="213"/>
      <c r="VRL34" s="213"/>
      <c r="VRM34" s="213"/>
      <c r="VRN34" s="213"/>
      <c r="VRO34" s="213"/>
      <c r="VRP34" s="213"/>
      <c r="VRQ34" s="213"/>
      <c r="VRR34" s="213"/>
      <c r="VRS34" s="213"/>
      <c r="VRT34" s="213"/>
      <c r="VRU34" s="213"/>
      <c r="VRV34" s="213"/>
      <c r="VRW34" s="213"/>
      <c r="VRX34" s="213"/>
      <c r="VRY34" s="213"/>
      <c r="VRZ34" s="213"/>
      <c r="VSA34" s="213"/>
      <c r="VSB34" s="213"/>
      <c r="VSC34" s="213"/>
      <c r="VSD34" s="213"/>
      <c r="VSE34" s="213"/>
      <c r="VSF34" s="213"/>
      <c r="VSG34" s="213"/>
      <c r="VSH34" s="213"/>
      <c r="VSI34" s="213"/>
      <c r="VSJ34" s="213"/>
      <c r="VSK34" s="213"/>
      <c r="VSL34" s="213"/>
      <c r="VSM34" s="213"/>
      <c r="VSN34" s="213"/>
      <c r="VSO34" s="213"/>
      <c r="VSP34" s="213"/>
      <c r="VSQ34" s="213"/>
      <c r="VSR34" s="213"/>
      <c r="VSS34" s="213"/>
      <c r="VST34" s="213"/>
      <c r="VSU34" s="213"/>
      <c r="VSV34" s="213"/>
      <c r="VSW34" s="213"/>
      <c r="VSX34" s="213"/>
      <c r="VSY34" s="213"/>
      <c r="VSZ34" s="213"/>
      <c r="VTA34" s="213"/>
      <c r="VTB34" s="213"/>
      <c r="VTC34" s="213"/>
      <c r="VTD34" s="213"/>
      <c r="VTE34" s="213"/>
      <c r="VTF34" s="213"/>
      <c r="VTG34" s="213"/>
      <c r="VTH34" s="213"/>
      <c r="VTI34" s="213"/>
      <c r="VTJ34" s="213"/>
      <c r="VTK34" s="213"/>
      <c r="VTL34" s="213"/>
      <c r="VTM34" s="213"/>
      <c r="VTN34" s="213"/>
      <c r="VTO34" s="213"/>
      <c r="VTP34" s="213"/>
      <c r="VTQ34" s="213"/>
      <c r="VTR34" s="213"/>
      <c r="VTS34" s="213"/>
      <c r="VTT34" s="213"/>
      <c r="VTU34" s="213"/>
      <c r="VTV34" s="213"/>
      <c r="VTW34" s="213"/>
      <c r="VTX34" s="213"/>
      <c r="VTY34" s="213"/>
      <c r="VTZ34" s="213"/>
      <c r="VUA34" s="213"/>
      <c r="VUB34" s="213"/>
      <c r="VUC34" s="213"/>
      <c r="VUD34" s="213"/>
      <c r="VUE34" s="213"/>
      <c r="VUF34" s="213"/>
      <c r="VUG34" s="213"/>
      <c r="VUH34" s="213"/>
      <c r="VUI34" s="213"/>
      <c r="VUJ34" s="213"/>
      <c r="VUK34" s="213"/>
      <c r="VUL34" s="213"/>
      <c r="VUM34" s="213"/>
      <c r="VUN34" s="213"/>
      <c r="VUO34" s="213"/>
      <c r="VUP34" s="213"/>
      <c r="VUQ34" s="213"/>
      <c r="VUR34" s="213"/>
      <c r="VUS34" s="213"/>
      <c r="VUT34" s="213"/>
      <c r="VUU34" s="213"/>
      <c r="VUV34" s="213"/>
      <c r="VUW34" s="213"/>
      <c r="VUX34" s="213"/>
      <c r="VUY34" s="213"/>
      <c r="VUZ34" s="213"/>
      <c r="VVA34" s="213"/>
      <c r="VVB34" s="213"/>
      <c r="VVC34" s="213"/>
      <c r="VVD34" s="213"/>
      <c r="VVE34" s="213"/>
      <c r="VVF34" s="213"/>
      <c r="VVG34" s="213"/>
      <c r="VVH34" s="213"/>
      <c r="VVI34" s="213"/>
      <c r="VVJ34" s="213"/>
      <c r="VVK34" s="213"/>
      <c r="VVL34" s="213"/>
      <c r="VVM34" s="213"/>
      <c r="VVN34" s="213"/>
      <c r="VVO34" s="213"/>
      <c r="VVP34" s="213"/>
      <c r="VVQ34" s="213"/>
      <c r="VVR34" s="213"/>
      <c r="VVS34" s="213"/>
      <c r="VVT34" s="213"/>
      <c r="VVU34" s="213"/>
      <c r="VVV34" s="213"/>
      <c r="VVW34" s="213"/>
      <c r="VVX34" s="213"/>
      <c r="VVY34" s="213"/>
      <c r="VVZ34" s="213"/>
      <c r="VWA34" s="213"/>
      <c r="VWB34" s="213"/>
      <c r="VWC34" s="213"/>
      <c r="VWD34" s="213"/>
      <c r="VWE34" s="213"/>
      <c r="VWF34" s="213"/>
      <c r="VWG34" s="213"/>
      <c r="VWH34" s="213"/>
      <c r="VWI34" s="213"/>
      <c r="VWJ34" s="213"/>
      <c r="VWK34" s="213"/>
      <c r="VWL34" s="213"/>
      <c r="VWM34" s="213"/>
      <c r="VWN34" s="213"/>
      <c r="VWO34" s="213"/>
      <c r="VWP34" s="213"/>
      <c r="VWQ34" s="213"/>
      <c r="VWR34" s="213"/>
      <c r="VWS34" s="213"/>
      <c r="VWT34" s="213"/>
      <c r="VWU34" s="213"/>
      <c r="VWV34" s="213"/>
      <c r="VWW34" s="213"/>
      <c r="VWX34" s="213"/>
      <c r="VWY34" s="213"/>
      <c r="VWZ34" s="213"/>
      <c r="VXA34" s="213"/>
      <c r="VXB34" s="213"/>
      <c r="VXC34" s="213"/>
      <c r="VXD34" s="213"/>
      <c r="VXE34" s="213"/>
      <c r="VXF34" s="213"/>
      <c r="VXG34" s="213"/>
      <c r="VXH34" s="213"/>
      <c r="VXI34" s="213"/>
      <c r="VXJ34" s="213"/>
      <c r="VXK34" s="213"/>
      <c r="VXL34" s="213"/>
      <c r="VXM34" s="213"/>
      <c r="VXN34" s="213"/>
      <c r="VXO34" s="213"/>
      <c r="VXP34" s="213"/>
      <c r="VXQ34" s="213"/>
      <c r="VXR34" s="213"/>
      <c r="VXS34" s="213"/>
      <c r="VXT34" s="213"/>
      <c r="VXU34" s="213"/>
      <c r="VXV34" s="213"/>
      <c r="VXW34" s="213"/>
      <c r="VXX34" s="213"/>
      <c r="VXY34" s="213"/>
      <c r="VXZ34" s="213"/>
      <c r="VYA34" s="213"/>
      <c r="VYB34" s="213"/>
      <c r="VYC34" s="213"/>
      <c r="VYD34" s="213"/>
      <c r="VYE34" s="213"/>
      <c r="VYF34" s="213"/>
      <c r="VYG34" s="213"/>
      <c r="VYH34" s="213"/>
      <c r="VYI34" s="213"/>
      <c r="VYJ34" s="213"/>
      <c r="VYK34" s="213"/>
      <c r="VYL34" s="213"/>
      <c r="VYM34" s="213"/>
      <c r="VYN34" s="213"/>
      <c r="VYO34" s="213"/>
      <c r="VYP34" s="213"/>
      <c r="VYQ34" s="213"/>
      <c r="VYR34" s="213"/>
      <c r="VYS34" s="213"/>
      <c r="VYT34" s="213"/>
      <c r="VYU34" s="213"/>
      <c r="VYV34" s="213"/>
      <c r="VYW34" s="213"/>
      <c r="VYX34" s="213"/>
      <c r="VYY34" s="213"/>
      <c r="VYZ34" s="213"/>
      <c r="VZA34" s="213"/>
      <c r="VZB34" s="213"/>
      <c r="VZC34" s="213"/>
      <c r="VZD34" s="213"/>
      <c r="VZE34" s="213"/>
      <c r="VZF34" s="213"/>
      <c r="VZG34" s="213"/>
      <c r="VZH34" s="213"/>
      <c r="VZI34" s="213"/>
      <c r="VZJ34" s="213"/>
      <c r="VZK34" s="213"/>
      <c r="VZL34" s="213"/>
      <c r="VZM34" s="213"/>
      <c r="VZN34" s="213"/>
      <c r="VZO34" s="213"/>
      <c r="VZP34" s="213"/>
      <c r="VZQ34" s="213"/>
      <c r="VZR34" s="213"/>
      <c r="VZS34" s="213"/>
      <c r="VZT34" s="213"/>
      <c r="VZU34" s="213"/>
      <c r="VZV34" s="213"/>
      <c r="VZW34" s="213"/>
      <c r="VZX34" s="213"/>
      <c r="VZY34" s="213"/>
      <c r="VZZ34" s="213"/>
      <c r="WAA34" s="213"/>
      <c r="WAB34" s="213"/>
      <c r="WAC34" s="213"/>
      <c r="WAD34" s="213"/>
      <c r="WAE34" s="213"/>
      <c r="WAF34" s="213"/>
      <c r="WAG34" s="213"/>
      <c r="WAH34" s="213"/>
      <c r="WAI34" s="213"/>
      <c r="WAJ34" s="213"/>
      <c r="WAK34" s="213"/>
      <c r="WAL34" s="213"/>
      <c r="WAM34" s="213"/>
      <c r="WAN34" s="213"/>
      <c r="WAO34" s="213"/>
      <c r="WAP34" s="213"/>
      <c r="WAQ34" s="213"/>
      <c r="WAR34" s="213"/>
      <c r="WAS34" s="213"/>
      <c r="WAT34" s="213"/>
      <c r="WAU34" s="213"/>
      <c r="WAV34" s="213"/>
      <c r="WAW34" s="213"/>
      <c r="WAX34" s="213"/>
      <c r="WAY34" s="213"/>
      <c r="WAZ34" s="213"/>
      <c r="WBA34" s="213"/>
      <c r="WBB34" s="213"/>
      <c r="WBC34" s="213"/>
      <c r="WBD34" s="213"/>
      <c r="WBE34" s="213"/>
      <c r="WBF34" s="213"/>
      <c r="WBG34" s="213"/>
      <c r="WBH34" s="213"/>
      <c r="WBI34" s="213"/>
      <c r="WBJ34" s="213"/>
      <c r="WBK34" s="213"/>
      <c r="WBL34" s="213"/>
      <c r="WBM34" s="213"/>
      <c r="WBN34" s="213"/>
      <c r="WBO34" s="213"/>
      <c r="WBP34" s="213"/>
      <c r="WBQ34" s="213"/>
      <c r="WBR34" s="213"/>
      <c r="WBS34" s="213"/>
      <c r="WBT34" s="213"/>
      <c r="WBU34" s="213"/>
      <c r="WBV34" s="213"/>
      <c r="WBW34" s="213"/>
      <c r="WBX34" s="213"/>
      <c r="WBY34" s="213"/>
      <c r="WBZ34" s="213"/>
      <c r="WCA34" s="213"/>
      <c r="WCB34" s="213"/>
      <c r="WCC34" s="213"/>
      <c r="WCD34" s="213"/>
      <c r="WCE34" s="213"/>
      <c r="WCF34" s="213"/>
      <c r="WCG34" s="213"/>
      <c r="WCH34" s="213"/>
      <c r="WCI34" s="213"/>
      <c r="WCJ34" s="213"/>
      <c r="WCK34" s="213"/>
      <c r="WCL34" s="213"/>
      <c r="WCM34" s="213"/>
      <c r="WCN34" s="213"/>
      <c r="WCO34" s="213"/>
      <c r="WCP34" s="213"/>
      <c r="WCQ34" s="213"/>
      <c r="WCR34" s="213"/>
      <c r="WCS34" s="213"/>
      <c r="WCT34" s="213"/>
      <c r="WCU34" s="213"/>
      <c r="WCV34" s="213"/>
      <c r="WCW34" s="213"/>
      <c r="WCX34" s="213"/>
      <c r="WCY34" s="213"/>
      <c r="WCZ34" s="213"/>
      <c r="WDA34" s="213"/>
      <c r="WDB34" s="213"/>
      <c r="WDC34" s="213"/>
      <c r="WDD34" s="213"/>
      <c r="WDE34" s="213"/>
      <c r="WDF34" s="213"/>
      <c r="WDG34" s="213"/>
      <c r="WDH34" s="213"/>
      <c r="WDI34" s="213"/>
      <c r="WDJ34" s="213"/>
      <c r="WDK34" s="213"/>
      <c r="WDL34" s="213"/>
      <c r="WDM34" s="213"/>
      <c r="WDN34" s="213"/>
      <c r="WDO34" s="213"/>
      <c r="WDP34" s="213"/>
      <c r="WDQ34" s="213"/>
      <c r="WDR34" s="213"/>
      <c r="WDS34" s="213"/>
      <c r="WDT34" s="213"/>
      <c r="WDU34" s="213"/>
      <c r="WDV34" s="213"/>
      <c r="WDW34" s="213"/>
      <c r="WDX34" s="213"/>
      <c r="WDY34" s="213"/>
      <c r="WDZ34" s="213"/>
      <c r="WEA34" s="213"/>
      <c r="WEB34" s="213"/>
      <c r="WEC34" s="213"/>
      <c r="WED34" s="213"/>
      <c r="WEE34" s="213"/>
      <c r="WEF34" s="213"/>
      <c r="WEG34" s="213"/>
      <c r="WEH34" s="213"/>
      <c r="WEI34" s="213"/>
      <c r="WEJ34" s="213"/>
      <c r="WEK34" s="213"/>
      <c r="WEL34" s="213"/>
      <c r="WEM34" s="213"/>
      <c r="WEN34" s="213"/>
      <c r="WEO34" s="213"/>
      <c r="WEP34" s="213"/>
      <c r="WEQ34" s="213"/>
      <c r="WER34" s="213"/>
      <c r="WES34" s="213"/>
      <c r="WET34" s="213"/>
      <c r="WEU34" s="213"/>
      <c r="WEV34" s="213"/>
      <c r="WEW34" s="213"/>
      <c r="WEX34" s="213"/>
      <c r="WEY34" s="213"/>
      <c r="WEZ34" s="213"/>
      <c r="WFA34" s="213"/>
      <c r="WFB34" s="213"/>
      <c r="WFC34" s="213"/>
      <c r="WFD34" s="213"/>
      <c r="WFE34" s="213"/>
      <c r="WFF34" s="213"/>
      <c r="WFG34" s="213"/>
      <c r="WFH34" s="213"/>
      <c r="WFI34" s="213"/>
      <c r="WFJ34" s="213"/>
      <c r="WFK34" s="213"/>
      <c r="WFL34" s="213"/>
      <c r="WFM34" s="213"/>
      <c r="WFN34" s="213"/>
      <c r="WFO34" s="213"/>
      <c r="WFP34" s="213"/>
      <c r="WFQ34" s="213"/>
      <c r="WFR34" s="213"/>
      <c r="WFS34" s="213"/>
      <c r="WFT34" s="213"/>
      <c r="WFU34" s="213"/>
      <c r="WFV34" s="213"/>
      <c r="WFW34" s="213"/>
      <c r="WFX34" s="213"/>
      <c r="WFY34" s="213"/>
      <c r="WFZ34" s="213"/>
      <c r="WGA34" s="213"/>
      <c r="WGB34" s="213"/>
      <c r="WGC34" s="213"/>
      <c r="WGD34" s="213"/>
      <c r="WGE34" s="213"/>
      <c r="WGF34" s="213"/>
      <c r="WGG34" s="213"/>
      <c r="WGH34" s="213"/>
      <c r="WGI34" s="213"/>
      <c r="WGJ34" s="213"/>
      <c r="WGK34" s="213"/>
      <c r="WGL34" s="213"/>
      <c r="WGM34" s="213"/>
      <c r="WGN34" s="213"/>
      <c r="WGO34" s="213"/>
      <c r="WGP34" s="213"/>
      <c r="WGQ34" s="213"/>
      <c r="WGR34" s="213"/>
      <c r="WGS34" s="213"/>
      <c r="WGT34" s="213"/>
      <c r="WGU34" s="213"/>
      <c r="WGV34" s="213"/>
      <c r="WGW34" s="213"/>
      <c r="WGX34" s="213"/>
      <c r="WGY34" s="213"/>
      <c r="WGZ34" s="213"/>
      <c r="WHA34" s="213"/>
      <c r="WHB34" s="213"/>
      <c r="WHC34" s="213"/>
      <c r="WHD34" s="213"/>
      <c r="WHE34" s="213"/>
      <c r="WHF34" s="213"/>
      <c r="WHG34" s="213"/>
      <c r="WHH34" s="213"/>
      <c r="WHI34" s="213"/>
      <c r="WHJ34" s="213"/>
      <c r="WHK34" s="213"/>
      <c r="WHL34" s="213"/>
      <c r="WHM34" s="213"/>
      <c r="WHN34" s="213"/>
      <c r="WHO34" s="213"/>
      <c r="WHP34" s="213"/>
      <c r="WHQ34" s="213"/>
      <c r="WHR34" s="213"/>
      <c r="WHS34" s="213"/>
      <c r="WHT34" s="213"/>
      <c r="WHU34" s="213"/>
      <c r="WHV34" s="213"/>
      <c r="WHW34" s="213"/>
      <c r="WHX34" s="213"/>
      <c r="WHY34" s="213"/>
      <c r="WHZ34" s="213"/>
      <c r="WIA34" s="213"/>
      <c r="WIB34" s="213"/>
      <c r="WIC34" s="213"/>
      <c r="WID34" s="213"/>
      <c r="WIE34" s="213"/>
      <c r="WIF34" s="213"/>
      <c r="WIG34" s="213"/>
      <c r="WIH34" s="213"/>
      <c r="WII34" s="213"/>
      <c r="WIJ34" s="213"/>
      <c r="WIK34" s="213"/>
      <c r="WIL34" s="213"/>
      <c r="WIM34" s="213"/>
      <c r="WIN34" s="213"/>
      <c r="WIO34" s="213"/>
      <c r="WIP34" s="213"/>
      <c r="WIQ34" s="213"/>
      <c r="WIR34" s="213"/>
      <c r="WIS34" s="213"/>
      <c r="WIT34" s="213"/>
      <c r="WIU34" s="213"/>
      <c r="WIV34" s="213"/>
      <c r="WIW34" s="213"/>
      <c r="WIX34" s="213"/>
      <c r="WIY34" s="213"/>
      <c r="WIZ34" s="213"/>
      <c r="WJA34" s="213"/>
      <c r="WJB34" s="213"/>
      <c r="WJC34" s="213"/>
      <c r="WJD34" s="213"/>
      <c r="WJE34" s="213"/>
      <c r="WJF34" s="213"/>
      <c r="WJG34" s="213"/>
      <c r="WJH34" s="213"/>
      <c r="WJI34" s="213"/>
      <c r="WJJ34" s="213"/>
      <c r="WJK34" s="213"/>
      <c r="WJL34" s="213"/>
      <c r="WJM34" s="213"/>
      <c r="WJN34" s="213"/>
      <c r="WJO34" s="213"/>
      <c r="WJP34" s="213"/>
      <c r="WJQ34" s="213"/>
      <c r="WJR34" s="213"/>
      <c r="WJS34" s="213"/>
      <c r="WJT34" s="213"/>
      <c r="WJU34" s="213"/>
      <c r="WJV34" s="213"/>
      <c r="WJW34" s="213"/>
      <c r="WJX34" s="213"/>
      <c r="WJY34" s="213"/>
      <c r="WJZ34" s="213"/>
      <c r="WKA34" s="213"/>
      <c r="WKB34" s="213"/>
      <c r="WKC34" s="213"/>
      <c r="WKD34" s="213"/>
      <c r="WKE34" s="213"/>
      <c r="WKF34" s="213"/>
      <c r="WKG34" s="213"/>
      <c r="WKH34" s="213"/>
      <c r="WKI34" s="213"/>
      <c r="WKJ34" s="213"/>
      <c r="WKK34" s="213"/>
      <c r="WKL34" s="213"/>
      <c r="WKM34" s="213"/>
      <c r="WKN34" s="213"/>
      <c r="WKO34" s="213"/>
      <c r="WKP34" s="213"/>
      <c r="WKQ34" s="213"/>
      <c r="WKR34" s="213"/>
      <c r="WKS34" s="213"/>
      <c r="WKT34" s="213"/>
      <c r="WKU34" s="213"/>
      <c r="WKV34" s="213"/>
      <c r="WKW34" s="213"/>
      <c r="WKX34" s="213"/>
      <c r="WKY34" s="213"/>
      <c r="WKZ34" s="213"/>
      <c r="WLA34" s="213"/>
      <c r="WLB34" s="213"/>
      <c r="WLC34" s="213"/>
      <c r="WLD34" s="213"/>
      <c r="WLE34" s="213"/>
      <c r="WLF34" s="213"/>
      <c r="WLG34" s="213"/>
      <c r="WLH34" s="213"/>
      <c r="WLI34" s="213"/>
      <c r="WLJ34" s="213"/>
      <c r="WLK34" s="213"/>
      <c r="WLL34" s="213"/>
      <c r="WLM34" s="213"/>
      <c r="WLN34" s="213"/>
      <c r="WLO34" s="213"/>
      <c r="WLP34" s="213"/>
      <c r="WLQ34" s="213"/>
      <c r="WLR34" s="213"/>
      <c r="WLS34" s="213"/>
      <c r="WLT34" s="213"/>
      <c r="WLU34" s="213"/>
      <c r="WLV34" s="213"/>
      <c r="WLW34" s="213"/>
      <c r="WLX34" s="213"/>
      <c r="WLY34" s="213"/>
      <c r="WLZ34" s="213"/>
      <c r="WMA34" s="213"/>
      <c r="WMB34" s="213"/>
      <c r="WMC34" s="213"/>
      <c r="WMD34" s="213"/>
      <c r="WME34" s="213"/>
      <c r="WMF34" s="213"/>
      <c r="WMG34" s="213"/>
      <c r="WMH34" s="213"/>
      <c r="WMI34" s="213"/>
      <c r="WMJ34" s="213"/>
      <c r="WMK34" s="213"/>
      <c r="WML34" s="213"/>
      <c r="WMM34" s="213"/>
      <c r="WMN34" s="213"/>
      <c r="WMO34" s="213"/>
      <c r="WMP34" s="213"/>
      <c r="WMQ34" s="213"/>
      <c r="WMR34" s="213"/>
      <c r="WMS34" s="213"/>
      <c r="WMT34" s="213"/>
      <c r="WMU34" s="213"/>
      <c r="WMV34" s="213"/>
      <c r="WMW34" s="213"/>
      <c r="WMX34" s="213"/>
      <c r="WMY34" s="213"/>
      <c r="WMZ34" s="213"/>
      <c r="WNA34" s="213"/>
      <c r="WNB34" s="213"/>
      <c r="WNC34" s="213"/>
      <c r="WND34" s="213"/>
      <c r="WNE34" s="213"/>
      <c r="WNF34" s="213"/>
      <c r="WNG34" s="213"/>
      <c r="WNH34" s="213"/>
      <c r="WNI34" s="213"/>
      <c r="WNJ34" s="213"/>
      <c r="WNK34" s="213"/>
      <c r="WNL34" s="213"/>
      <c r="WNM34" s="213"/>
      <c r="WNN34" s="213"/>
      <c r="WNO34" s="213"/>
      <c r="WNP34" s="213"/>
      <c r="WNQ34" s="213"/>
      <c r="WNR34" s="213"/>
      <c r="WNS34" s="213"/>
      <c r="WNT34" s="213"/>
      <c r="WNU34" s="213"/>
      <c r="WNV34" s="213"/>
      <c r="WNW34" s="213"/>
      <c r="WNX34" s="213"/>
      <c r="WNY34" s="213"/>
      <c r="WNZ34" s="213"/>
      <c r="WOA34" s="213"/>
      <c r="WOB34" s="213"/>
      <c r="WOC34" s="213"/>
      <c r="WOD34" s="213"/>
      <c r="WOE34" s="213"/>
      <c r="WOF34" s="213"/>
      <c r="WOG34" s="213"/>
      <c r="WOH34" s="213"/>
      <c r="WOI34" s="213"/>
      <c r="WOJ34" s="213"/>
      <c r="WOK34" s="213"/>
      <c r="WOL34" s="213"/>
      <c r="WOM34" s="213"/>
      <c r="WON34" s="213"/>
      <c r="WOO34" s="213"/>
      <c r="WOP34" s="213"/>
      <c r="WOQ34" s="213"/>
      <c r="WOR34" s="213"/>
      <c r="WOS34" s="213"/>
      <c r="WOT34" s="213"/>
      <c r="WOU34" s="213"/>
      <c r="WOV34" s="213"/>
      <c r="WOW34" s="213"/>
      <c r="WOX34" s="213"/>
      <c r="WOY34" s="213"/>
      <c r="WOZ34" s="213"/>
      <c r="WPA34" s="213"/>
      <c r="WPB34" s="213"/>
      <c r="WPC34" s="213"/>
      <c r="WPD34" s="213"/>
      <c r="WPE34" s="213"/>
      <c r="WPF34" s="213"/>
      <c r="WPG34" s="213"/>
      <c r="WPH34" s="213"/>
      <c r="WPI34" s="213"/>
      <c r="WPJ34" s="213"/>
      <c r="WPK34" s="213"/>
      <c r="WPL34" s="213"/>
      <c r="WPM34" s="213"/>
      <c r="WPN34" s="213"/>
      <c r="WPO34" s="213"/>
      <c r="WPP34" s="213"/>
      <c r="WPQ34" s="213"/>
      <c r="WPR34" s="213"/>
      <c r="WPS34" s="213"/>
      <c r="WPT34" s="213"/>
      <c r="WPU34" s="213"/>
      <c r="WPV34" s="213"/>
      <c r="WPW34" s="213"/>
      <c r="WPX34" s="213"/>
      <c r="WPY34" s="213"/>
      <c r="WPZ34" s="213"/>
      <c r="WQA34" s="213"/>
      <c r="WQB34" s="213"/>
      <c r="WQC34" s="213"/>
      <c r="WQD34" s="213"/>
      <c r="WQE34" s="213"/>
      <c r="WQF34" s="213"/>
      <c r="WQG34" s="213"/>
      <c r="WQH34" s="213"/>
      <c r="WQI34" s="213"/>
      <c r="WQJ34" s="213"/>
      <c r="WQK34" s="213"/>
      <c r="WQL34" s="213"/>
      <c r="WQM34" s="213"/>
      <c r="WQN34" s="213"/>
      <c r="WQO34" s="213"/>
      <c r="WQP34" s="213"/>
      <c r="WQQ34" s="213"/>
      <c r="WQR34" s="213"/>
      <c r="WQS34" s="213"/>
      <c r="WQT34" s="213"/>
      <c r="WQU34" s="213"/>
      <c r="WQV34" s="213"/>
      <c r="WQW34" s="213"/>
      <c r="WQX34" s="213"/>
      <c r="WQY34" s="213"/>
      <c r="WQZ34" s="213"/>
      <c r="WRA34" s="213"/>
      <c r="WRB34" s="213"/>
      <c r="WRC34" s="213"/>
      <c r="WRD34" s="213"/>
      <c r="WRE34" s="213"/>
      <c r="WRF34" s="213"/>
      <c r="WRG34" s="213"/>
      <c r="WRH34" s="213"/>
      <c r="WRI34" s="213"/>
      <c r="WRJ34" s="213"/>
      <c r="WRK34" s="213"/>
      <c r="WRL34" s="213"/>
      <c r="WRM34" s="213"/>
      <c r="WRN34" s="213"/>
      <c r="WRO34" s="213"/>
      <c r="WRP34" s="213"/>
      <c r="WRQ34" s="213"/>
      <c r="WRR34" s="213"/>
      <c r="WRS34" s="213"/>
      <c r="WRT34" s="213"/>
      <c r="WRU34" s="213"/>
      <c r="WRV34" s="213"/>
      <c r="WRW34" s="213"/>
      <c r="WRX34" s="213"/>
      <c r="WRY34" s="213"/>
      <c r="WRZ34" s="213"/>
      <c r="WSA34" s="213"/>
      <c r="WSB34" s="213"/>
      <c r="WSC34" s="213"/>
      <c r="WSD34" s="213"/>
      <c r="WSE34" s="213"/>
      <c r="WSF34" s="213"/>
      <c r="WSG34" s="213"/>
      <c r="WSH34" s="213"/>
      <c r="WSI34" s="213"/>
      <c r="WSJ34" s="213"/>
      <c r="WSK34" s="213"/>
      <c r="WSL34" s="213"/>
      <c r="WSM34" s="213"/>
      <c r="WSN34" s="213"/>
      <c r="WSO34" s="213"/>
      <c r="WSP34" s="213"/>
      <c r="WSQ34" s="213"/>
      <c r="WSR34" s="213"/>
      <c r="WSS34" s="213"/>
      <c r="WST34" s="213"/>
      <c r="WSU34" s="213"/>
      <c r="WSV34" s="213"/>
      <c r="WSW34" s="213"/>
      <c r="WSX34" s="213"/>
      <c r="WSY34" s="213"/>
      <c r="WSZ34" s="213"/>
      <c r="WTA34" s="213"/>
      <c r="WTB34" s="213"/>
      <c r="WTC34" s="213"/>
      <c r="WTD34" s="213"/>
      <c r="WTE34" s="213"/>
      <c r="WTF34" s="213"/>
      <c r="WTG34" s="213"/>
      <c r="WTH34" s="213"/>
      <c r="WTI34" s="213"/>
      <c r="WTJ34" s="213"/>
      <c r="WTK34" s="213"/>
      <c r="WTL34" s="213"/>
      <c r="WTM34" s="213"/>
      <c r="WTN34" s="213"/>
      <c r="WTO34" s="213"/>
      <c r="WTP34" s="213"/>
      <c r="WTQ34" s="213"/>
      <c r="WTR34" s="213"/>
      <c r="WTS34" s="213"/>
      <c r="WTT34" s="213"/>
      <c r="WTU34" s="213"/>
      <c r="WTV34" s="213"/>
      <c r="WTW34" s="213"/>
      <c r="WTX34" s="213"/>
      <c r="WTY34" s="213"/>
      <c r="WTZ34" s="213"/>
      <c r="WUA34" s="213"/>
      <c r="WUB34" s="213"/>
      <c r="WUC34" s="213"/>
      <c r="WUD34" s="213"/>
      <c r="WUE34" s="213"/>
      <c r="WUF34" s="213"/>
      <c r="WUG34" s="213"/>
      <c r="WUH34" s="213"/>
      <c r="WUI34" s="213"/>
      <c r="WUJ34" s="213"/>
      <c r="WUK34" s="213"/>
      <c r="WUL34" s="213"/>
      <c r="WUM34" s="213"/>
      <c r="WUN34" s="213"/>
      <c r="WUO34" s="213"/>
      <c r="WUP34" s="213"/>
      <c r="WUQ34" s="213"/>
      <c r="WUR34" s="213"/>
      <c r="WUS34" s="213"/>
      <c r="WUT34" s="213"/>
      <c r="WUU34" s="213"/>
      <c r="WUV34" s="213"/>
      <c r="WUW34" s="213"/>
      <c r="WUX34" s="213"/>
      <c r="WUY34" s="213"/>
      <c r="WUZ34" s="213"/>
      <c r="WVA34" s="213"/>
      <c r="WVB34" s="213"/>
      <c r="WVC34" s="213"/>
      <c r="WVD34" s="213"/>
      <c r="WVE34" s="213"/>
      <c r="WVF34" s="213"/>
      <c r="WVG34" s="213"/>
      <c r="WVH34" s="213"/>
      <c r="WVI34" s="213"/>
      <c r="WVJ34" s="213"/>
      <c r="WVK34" s="213"/>
      <c r="WVL34" s="213"/>
      <c r="WVM34" s="213"/>
      <c r="WVN34" s="213"/>
      <c r="WVO34" s="213"/>
      <c r="WVP34" s="213"/>
      <c r="WVQ34" s="213"/>
      <c r="WVR34" s="213"/>
      <c r="WVS34" s="213"/>
      <c r="WVT34" s="213"/>
      <c r="WVU34" s="213"/>
      <c r="WVV34" s="213"/>
      <c r="WVW34" s="213"/>
      <c r="WVX34" s="213"/>
      <c r="WVY34" s="213"/>
      <c r="WVZ34" s="213"/>
      <c r="WWA34" s="213"/>
      <c r="WWB34" s="213"/>
      <c r="WWC34" s="213"/>
      <c r="WWD34" s="213"/>
      <c r="WWE34" s="213"/>
      <c r="WWF34" s="213"/>
      <c r="WWG34" s="213"/>
      <c r="WWH34" s="213"/>
      <c r="WWI34" s="213"/>
      <c r="WWJ34" s="213"/>
      <c r="WWK34" s="213"/>
      <c r="WWL34" s="213"/>
      <c r="WWM34" s="213"/>
      <c r="WWN34" s="213"/>
      <c r="WWO34" s="213"/>
      <c r="WWP34" s="213"/>
      <c r="WWQ34" s="213"/>
      <c r="WWR34" s="213"/>
      <c r="WWS34" s="213"/>
      <c r="WWT34" s="213"/>
      <c r="WWU34" s="213"/>
      <c r="WWV34" s="213"/>
      <c r="WWW34" s="213"/>
      <c r="WWX34" s="213"/>
      <c r="WWY34" s="213"/>
      <c r="WWZ34" s="213"/>
      <c r="WXA34" s="213"/>
      <c r="WXB34" s="213"/>
      <c r="WXC34" s="213"/>
      <c r="WXD34" s="213"/>
      <c r="WXE34" s="213"/>
      <c r="WXF34" s="213"/>
      <c r="WXG34" s="213"/>
      <c r="WXH34" s="213"/>
      <c r="WXI34" s="213"/>
      <c r="WXJ34" s="213"/>
      <c r="WXK34" s="213"/>
      <c r="WXL34" s="213"/>
      <c r="WXM34" s="213"/>
      <c r="WXN34" s="213"/>
      <c r="WXO34" s="213"/>
      <c r="WXP34" s="213"/>
      <c r="WXQ34" s="213"/>
      <c r="WXR34" s="213"/>
      <c r="WXS34" s="213"/>
      <c r="WXT34" s="213"/>
      <c r="WXU34" s="213"/>
      <c r="WXV34" s="213"/>
      <c r="WXW34" s="213"/>
      <c r="WXX34" s="213"/>
      <c r="WXY34" s="213"/>
      <c r="WXZ34" s="213"/>
      <c r="WYA34" s="213"/>
      <c r="WYB34" s="213"/>
      <c r="WYC34" s="213"/>
      <c r="WYD34" s="213"/>
      <c r="WYE34" s="213"/>
      <c r="WYF34" s="213"/>
      <c r="WYG34" s="213"/>
      <c r="WYH34" s="213"/>
      <c r="WYI34" s="213"/>
      <c r="WYJ34" s="213"/>
      <c r="WYK34" s="213"/>
      <c r="WYL34" s="213"/>
      <c r="WYM34" s="213"/>
      <c r="WYN34" s="213"/>
      <c r="WYO34" s="213"/>
      <c r="WYP34" s="213"/>
      <c r="WYQ34" s="213"/>
      <c r="WYR34" s="213"/>
      <c r="WYS34" s="213"/>
      <c r="WYT34" s="213"/>
      <c r="WYU34" s="213"/>
      <c r="WYV34" s="213"/>
      <c r="WYW34" s="213"/>
      <c r="WYX34" s="213"/>
      <c r="WYY34" s="213"/>
      <c r="WYZ34" s="213"/>
      <c r="WZA34" s="213"/>
      <c r="WZB34" s="213"/>
      <c r="WZC34" s="213"/>
      <c r="WZD34" s="213"/>
      <c r="WZE34" s="213"/>
      <c r="WZF34" s="213"/>
      <c r="WZG34" s="213"/>
      <c r="WZH34" s="213"/>
      <c r="WZI34" s="213"/>
      <c r="WZJ34" s="213"/>
      <c r="WZK34" s="213"/>
      <c r="WZL34" s="213"/>
      <c r="WZM34" s="213"/>
      <c r="WZN34" s="213"/>
      <c r="WZO34" s="213"/>
      <c r="WZP34" s="213"/>
      <c r="WZQ34" s="213"/>
      <c r="WZR34" s="213"/>
      <c r="WZS34" s="213"/>
      <c r="WZT34" s="213"/>
      <c r="WZU34" s="213"/>
      <c r="WZV34" s="213"/>
      <c r="WZW34" s="213"/>
      <c r="WZX34" s="213"/>
      <c r="WZY34" s="213"/>
      <c r="WZZ34" s="213"/>
      <c r="XAA34" s="213"/>
      <c r="XAB34" s="213"/>
      <c r="XAC34" s="213"/>
      <c r="XAD34" s="213"/>
      <c r="XAE34" s="213"/>
      <c r="XAF34" s="213"/>
      <c r="XAG34" s="213"/>
      <c r="XAH34" s="213"/>
      <c r="XAI34" s="213"/>
      <c r="XAJ34" s="213"/>
      <c r="XAK34" s="213"/>
      <c r="XAL34" s="213"/>
      <c r="XAM34" s="213"/>
      <c r="XAN34" s="213"/>
      <c r="XAO34" s="213"/>
      <c r="XAP34" s="213"/>
      <c r="XAQ34" s="213"/>
      <c r="XAR34" s="213"/>
      <c r="XAS34" s="213"/>
      <c r="XAT34" s="213"/>
      <c r="XAU34" s="213"/>
      <c r="XAV34" s="213"/>
      <c r="XAW34" s="213"/>
      <c r="XAX34" s="213"/>
      <c r="XAY34" s="213"/>
      <c r="XAZ34" s="213"/>
      <c r="XBA34" s="213"/>
      <c r="XBB34" s="213"/>
      <c r="XBC34" s="213"/>
      <c r="XBD34" s="213"/>
      <c r="XBE34" s="213"/>
      <c r="XBF34" s="213"/>
      <c r="XBG34" s="213"/>
      <c r="XBH34" s="213"/>
      <c r="XBI34" s="213"/>
      <c r="XBJ34" s="213"/>
      <c r="XBK34" s="213"/>
      <c r="XBL34" s="213"/>
      <c r="XBM34" s="213"/>
      <c r="XBN34" s="213"/>
      <c r="XBO34" s="213"/>
      <c r="XBP34" s="213"/>
      <c r="XBQ34" s="213"/>
      <c r="XBR34" s="213"/>
      <c r="XBS34" s="213"/>
      <c r="XBT34" s="213"/>
      <c r="XBU34" s="213"/>
      <c r="XBV34" s="213"/>
      <c r="XBW34" s="213"/>
      <c r="XBX34" s="213"/>
      <c r="XBY34" s="213"/>
      <c r="XBZ34" s="213"/>
      <c r="XCA34" s="213"/>
      <c r="XCB34" s="213"/>
      <c r="XCC34" s="213"/>
      <c r="XCD34" s="213"/>
      <c r="XCE34" s="213"/>
      <c r="XCF34" s="213"/>
      <c r="XCG34" s="213"/>
      <c r="XCH34" s="213"/>
      <c r="XCI34" s="213"/>
      <c r="XCJ34" s="213"/>
      <c r="XCK34" s="213"/>
      <c r="XCL34" s="213"/>
      <c r="XCM34" s="213"/>
      <c r="XCN34" s="213"/>
      <c r="XCO34" s="213"/>
      <c r="XCP34" s="213"/>
      <c r="XCQ34" s="213"/>
      <c r="XCR34" s="213"/>
      <c r="XCS34" s="213"/>
      <c r="XCT34" s="213"/>
      <c r="XCU34" s="213"/>
      <c r="XCV34" s="213"/>
      <c r="XCW34" s="213"/>
      <c r="XCX34" s="213"/>
      <c r="XCY34" s="213"/>
      <c r="XCZ34" s="213"/>
      <c r="XDA34" s="213"/>
      <c r="XDB34" s="213"/>
      <c r="XDC34" s="213"/>
      <c r="XDD34" s="213"/>
      <c r="XDE34" s="213"/>
      <c r="XDF34" s="213"/>
      <c r="XDG34" s="213"/>
      <c r="XDH34" s="213"/>
      <c r="XDI34" s="213"/>
      <c r="XDJ34" s="213"/>
      <c r="XDK34" s="213"/>
      <c r="XDL34" s="213"/>
      <c r="XDM34" s="213"/>
      <c r="XDN34" s="213"/>
      <c r="XDO34" s="213"/>
      <c r="XDP34" s="213"/>
      <c r="XDQ34" s="213"/>
      <c r="XDR34" s="213"/>
      <c r="XDS34" s="213"/>
      <c r="XDT34" s="213"/>
      <c r="XDU34" s="213"/>
      <c r="XDV34" s="213"/>
      <c r="XDW34" s="213"/>
      <c r="XDX34" s="213"/>
      <c r="XDY34" s="213"/>
      <c r="XDZ34" s="213"/>
      <c r="XEA34" s="213"/>
      <c r="XEB34" s="213"/>
      <c r="XEC34" s="213"/>
      <c r="XED34" s="213"/>
      <c r="XEE34" s="213"/>
      <c r="XEF34" s="213"/>
      <c r="XEG34" s="213"/>
      <c r="XEH34" s="213"/>
      <c r="XEI34" s="213"/>
      <c r="XEJ34" s="213"/>
      <c r="XEK34" s="213"/>
      <c r="XEL34" s="213"/>
      <c r="XEM34" s="213"/>
      <c r="XEN34" s="213"/>
      <c r="XEO34" s="213"/>
      <c r="XEP34" s="213"/>
      <c r="XEQ34" s="213"/>
      <c r="XER34" s="213"/>
      <c r="XES34" s="213"/>
      <c r="XET34" s="213"/>
      <c r="XEU34" s="213"/>
      <c r="XEV34" s="213"/>
      <c r="XEW34" s="213"/>
    </row>
    <row r="35" spans="1:16377" s="1" customFormat="1" ht="20.100000000000001" customHeight="1">
      <c r="A35" s="1" t="s">
        <v>56</v>
      </c>
      <c r="D35" s="10"/>
      <c r="E35" s="10"/>
    </row>
    <row r="36" spans="1:16377" s="1" customFormat="1" ht="20.100000000000001" customHeight="1">
      <c r="A36" s="1" t="s">
        <v>214</v>
      </c>
      <c r="D36" s="10"/>
      <c r="E36" s="10"/>
    </row>
    <row r="37" spans="1:16377" s="1" customFormat="1" ht="20.100000000000001" customHeight="1">
      <c r="A37" s="1" t="str">
        <f>+A5</f>
        <v>For the three-month period ended September 30,2022</v>
      </c>
      <c r="D37" s="10"/>
      <c r="E37" s="10"/>
    </row>
    <row r="38" spans="1:16377" s="1" customFormat="1" ht="20.100000000000001" customHeight="1">
      <c r="D38" s="10"/>
      <c r="E38" s="10"/>
    </row>
    <row r="39" spans="1:16377" s="1" customFormat="1" ht="20.100000000000001" customHeight="1">
      <c r="D39" s="10"/>
      <c r="E39" s="10"/>
      <c r="F39" s="302" t="s">
        <v>175</v>
      </c>
      <c r="G39" s="302"/>
      <c r="H39" s="302"/>
      <c r="I39" s="302"/>
      <c r="J39" s="302"/>
      <c r="K39" s="302"/>
      <c r="L39" s="302"/>
    </row>
    <row r="40" spans="1:16377" s="1" customFormat="1" ht="20.100000000000001" customHeight="1">
      <c r="D40" s="10"/>
      <c r="E40" s="10"/>
      <c r="F40" s="298" t="s">
        <v>57</v>
      </c>
      <c r="G40" s="298"/>
      <c r="H40" s="298"/>
      <c r="I40" s="5"/>
      <c r="J40" s="299" t="s">
        <v>59</v>
      </c>
      <c r="K40" s="299"/>
      <c r="L40" s="299"/>
    </row>
    <row r="41" spans="1:16377" s="1" customFormat="1" ht="20.100000000000001" customHeight="1">
      <c r="D41" s="10"/>
      <c r="E41" s="10"/>
      <c r="F41" s="300" t="s">
        <v>58</v>
      </c>
      <c r="G41" s="300"/>
      <c r="H41" s="300"/>
      <c r="I41" s="5"/>
      <c r="J41" s="301" t="s">
        <v>60</v>
      </c>
      <c r="K41" s="301"/>
      <c r="L41" s="301"/>
    </row>
    <row r="42" spans="1:16377" ht="20.100000000000001" customHeight="1">
      <c r="A42" s="2"/>
      <c r="D42" s="49" t="s">
        <v>102</v>
      </c>
      <c r="F42" s="126">
        <v>2022</v>
      </c>
      <c r="H42" s="126">
        <v>2021</v>
      </c>
      <c r="J42" s="126">
        <v>2022</v>
      </c>
      <c r="L42" s="126">
        <v>2021</v>
      </c>
    </row>
    <row r="43" spans="1:16377" ht="20.100000000000001" customHeight="1">
      <c r="A43" s="2" t="s">
        <v>55</v>
      </c>
      <c r="F43" s="4"/>
      <c r="G43" s="4"/>
      <c r="H43" s="4"/>
      <c r="I43" s="4"/>
      <c r="J43" s="17"/>
      <c r="K43" s="18"/>
      <c r="L43" s="17"/>
    </row>
    <row r="44" spans="1:16377" ht="20.100000000000001" customHeight="1">
      <c r="A44" s="5" t="s">
        <v>66</v>
      </c>
    </row>
    <row r="45" spans="1:16377" ht="20.100000000000001" customHeight="1">
      <c r="A45" s="5"/>
      <c r="B45" s="3" t="s">
        <v>185</v>
      </c>
      <c r="F45" s="234">
        <f>F27-F49</f>
        <v>-24964</v>
      </c>
      <c r="G45" s="158"/>
      <c r="H45" s="234">
        <v>-24454</v>
      </c>
      <c r="I45" s="156"/>
      <c r="J45" s="234">
        <f>+J27-J49</f>
        <v>-28479</v>
      </c>
      <c r="K45" s="158"/>
      <c r="L45" s="234">
        <v>-23459</v>
      </c>
    </row>
    <row r="46" spans="1:16377" ht="20.100000000000001" customHeight="1">
      <c r="A46" s="5"/>
      <c r="B46" s="3" t="s">
        <v>215</v>
      </c>
      <c r="F46" s="269">
        <v>0</v>
      </c>
      <c r="G46" s="158"/>
      <c r="H46" s="235">
        <v>0</v>
      </c>
      <c r="I46" s="156"/>
      <c r="J46" s="235">
        <v>0</v>
      </c>
      <c r="K46" s="158"/>
      <c r="L46" s="235">
        <v>0</v>
      </c>
    </row>
    <row r="47" spans="1:16377" ht="20.100000000000001" customHeight="1">
      <c r="A47" s="5" t="s">
        <v>216</v>
      </c>
      <c r="F47" s="222">
        <f>SUM(F45:F46)</f>
        <v>-24964</v>
      </c>
      <c r="G47" s="156"/>
      <c r="H47" s="222">
        <f>SUM(H45:H46)</f>
        <v>-24454</v>
      </c>
      <c r="I47" s="156"/>
      <c r="J47" s="222">
        <f>SUM(J45:J46)</f>
        <v>-28479</v>
      </c>
      <c r="K47" s="223"/>
      <c r="L47" s="222">
        <f>SUM(L45:L46)</f>
        <v>-23459</v>
      </c>
    </row>
    <row r="48" spans="1:16377" ht="20.100000000000001" customHeight="1">
      <c r="A48" s="5" t="s">
        <v>50</v>
      </c>
      <c r="F48" s="158"/>
      <c r="G48" s="158"/>
      <c r="H48" s="158"/>
      <c r="I48" s="158"/>
      <c r="J48" s="158"/>
      <c r="K48" s="158"/>
      <c r="L48" s="158"/>
    </row>
    <row r="49" spans="1:12" ht="20.100000000000001" customHeight="1">
      <c r="A49" s="5"/>
      <c r="B49" s="3" t="s">
        <v>217</v>
      </c>
      <c r="F49" s="234">
        <v>-400</v>
      </c>
      <c r="G49" s="156"/>
      <c r="H49" s="156">
        <v>-63</v>
      </c>
      <c r="I49" s="156"/>
      <c r="J49" s="223">
        <v>0</v>
      </c>
      <c r="K49" s="223"/>
      <c r="L49" s="223">
        <v>0</v>
      </c>
    </row>
    <row r="50" spans="1:12" ht="20.100000000000001" customHeight="1">
      <c r="A50" s="5"/>
      <c r="B50" s="3" t="s">
        <v>215</v>
      </c>
      <c r="F50" s="269">
        <v>0</v>
      </c>
      <c r="G50" s="156"/>
      <c r="H50" s="235">
        <v>0</v>
      </c>
      <c r="I50" s="156"/>
      <c r="J50" s="224">
        <v>0</v>
      </c>
      <c r="K50" s="223"/>
      <c r="L50" s="224">
        <v>0</v>
      </c>
    </row>
    <row r="51" spans="1:12" ht="20.100000000000001" customHeight="1">
      <c r="A51" s="3" t="s">
        <v>188</v>
      </c>
      <c r="F51" s="221">
        <f>SUM(F49:F50)</f>
        <v>-400</v>
      </c>
      <c r="G51" s="156"/>
      <c r="H51" s="156">
        <f>SUM(H49:H50)</f>
        <v>-63</v>
      </c>
      <c r="I51" s="156"/>
      <c r="J51" s="221">
        <f>SUM(J49:J50)</f>
        <v>0</v>
      </c>
      <c r="K51" s="158"/>
      <c r="L51" s="221">
        <f>SUM(L49:L50)</f>
        <v>0</v>
      </c>
    </row>
    <row r="52" spans="1:12" ht="20.100000000000001" customHeight="1" thickBot="1">
      <c r="A52" s="2" t="s">
        <v>182</v>
      </c>
      <c r="B52" s="19"/>
      <c r="C52" s="19"/>
      <c r="F52" s="16">
        <f>SUM(F47,F51)</f>
        <v>-25364</v>
      </c>
      <c r="H52" s="16">
        <f>SUM(H47,H51)</f>
        <v>-24517</v>
      </c>
      <c r="J52" s="16">
        <f>SUM(J47,J51)</f>
        <v>-28479</v>
      </c>
      <c r="L52" s="16">
        <f>SUM(L47,L51)</f>
        <v>-23459</v>
      </c>
    </row>
    <row r="53" spans="1:12" ht="20.100000000000001" customHeight="1" thickTop="1">
      <c r="A53" s="19"/>
      <c r="B53" s="19"/>
      <c r="C53" s="19"/>
      <c r="J53" s="6"/>
      <c r="L53" s="6"/>
    </row>
    <row r="54" spans="1:12" ht="20.100000000000001" customHeight="1">
      <c r="A54" s="1" t="s">
        <v>67</v>
      </c>
      <c r="B54" s="20"/>
      <c r="C54" s="19"/>
      <c r="J54" s="6"/>
      <c r="L54" s="6"/>
    </row>
    <row r="55" spans="1:12" ht="20.100000000000001" customHeight="1">
      <c r="A55" s="5" t="s">
        <v>66</v>
      </c>
      <c r="C55" s="19"/>
    </row>
    <row r="56" spans="1:12" ht="20.100000000000001" customHeight="1">
      <c r="A56" s="5"/>
      <c r="B56" s="3" t="s">
        <v>185</v>
      </c>
      <c r="C56" s="19"/>
      <c r="F56" s="234">
        <f>F31-F60</f>
        <v>-24964</v>
      </c>
      <c r="G56" s="225"/>
      <c r="H56" s="234">
        <f>+H52-H60</f>
        <v>-24454</v>
      </c>
      <c r="I56" s="225"/>
      <c r="J56" s="234">
        <f>+J52-J60</f>
        <v>-28479</v>
      </c>
      <c r="K56" s="225"/>
      <c r="L56" s="234">
        <f>+L52-L60</f>
        <v>-23459</v>
      </c>
    </row>
    <row r="57" spans="1:12" ht="20.100000000000001" customHeight="1">
      <c r="A57" s="5"/>
      <c r="B57" s="3" t="s">
        <v>215</v>
      </c>
      <c r="C57" s="19"/>
      <c r="F57" s="235">
        <v>0</v>
      </c>
      <c r="G57" s="158"/>
      <c r="H57" s="235">
        <v>0</v>
      </c>
      <c r="I57" s="225"/>
      <c r="J57" s="234">
        <v>0</v>
      </c>
      <c r="K57" s="225"/>
      <c r="L57" s="234">
        <v>0</v>
      </c>
    </row>
    <row r="58" spans="1:12" ht="20.100000000000001" customHeight="1">
      <c r="A58" s="5" t="s">
        <v>216</v>
      </c>
      <c r="C58" s="19"/>
      <c r="F58" s="226">
        <f>SUM(F56:F57)</f>
        <v>-24964</v>
      </c>
      <c r="H58" s="226">
        <f>SUM(H56:H57)</f>
        <v>-24454</v>
      </c>
      <c r="J58" s="226">
        <f>SUM(J56:J57)</f>
        <v>-28479</v>
      </c>
      <c r="L58" s="226">
        <f>SUM(L56:L57)</f>
        <v>-23459</v>
      </c>
    </row>
    <row r="59" spans="1:12" ht="20.100000000000001" customHeight="1">
      <c r="A59" s="5" t="s">
        <v>50</v>
      </c>
    </row>
    <row r="60" spans="1:12" ht="20.100000000000001" customHeight="1">
      <c r="A60" s="5"/>
      <c r="B60" s="3" t="s">
        <v>217</v>
      </c>
      <c r="F60" s="281">
        <v>-400</v>
      </c>
      <c r="G60" s="158"/>
      <c r="H60" s="156">
        <v>-63</v>
      </c>
      <c r="I60" s="277"/>
      <c r="J60" s="279">
        <v>0</v>
      </c>
      <c r="K60" s="223"/>
      <c r="L60" s="223">
        <v>0</v>
      </c>
    </row>
    <row r="61" spans="1:12" ht="20.100000000000001" customHeight="1">
      <c r="A61" s="5"/>
      <c r="B61" s="3" t="s">
        <v>215</v>
      </c>
      <c r="F61" s="280">
        <v>0</v>
      </c>
      <c r="G61" s="156"/>
      <c r="H61" s="247">
        <v>0</v>
      </c>
      <c r="I61" s="277"/>
      <c r="J61" s="276">
        <v>0</v>
      </c>
      <c r="K61" s="223"/>
      <c r="L61" s="224">
        <v>0</v>
      </c>
    </row>
    <row r="62" spans="1:12" ht="20.100000000000001" customHeight="1">
      <c r="A62" s="3" t="s">
        <v>188</v>
      </c>
      <c r="F62" s="222">
        <f>SUM(F60:F61)</f>
        <v>-400</v>
      </c>
      <c r="H62" s="222">
        <f>SUM(H60:H61)</f>
        <v>-63</v>
      </c>
      <c r="J62" s="221">
        <f>SUM(J60:J61)</f>
        <v>0</v>
      </c>
      <c r="K62" s="158"/>
      <c r="L62" s="221">
        <f>SUM(L60:L61)</f>
        <v>0</v>
      </c>
    </row>
    <row r="63" spans="1:12" ht="20.100000000000001" customHeight="1" thickBot="1">
      <c r="A63" s="2" t="s">
        <v>183</v>
      </c>
      <c r="B63" s="2"/>
      <c r="C63" s="20"/>
      <c r="F63" s="53">
        <f>SUM(F58,F62)</f>
        <v>-25364</v>
      </c>
      <c r="H63" s="53">
        <f>SUM(H58,H62)</f>
        <v>-24517</v>
      </c>
      <c r="J63" s="53">
        <f>SUM(J58,J62)</f>
        <v>-28479</v>
      </c>
      <c r="L63" s="53">
        <f>SUM(L58,L62)</f>
        <v>-23459</v>
      </c>
    </row>
    <row r="64" spans="1:12" ht="20.100000000000001" customHeight="1" thickTop="1">
      <c r="B64" s="19"/>
      <c r="C64" s="19"/>
      <c r="J64" s="7"/>
      <c r="L64" s="7"/>
    </row>
    <row r="65" spans="1:12" ht="20.100000000000001" customHeight="1">
      <c r="A65" s="21" t="s">
        <v>94</v>
      </c>
      <c r="B65" s="20"/>
    </row>
    <row r="66" spans="1:12" ht="20.100000000000001" customHeight="1">
      <c r="B66" s="3" t="s">
        <v>95</v>
      </c>
      <c r="D66" s="4">
        <v>20</v>
      </c>
      <c r="F66" s="207">
        <f>+F47/F69</f>
        <v>-4.7276748320249406E-3</v>
      </c>
      <c r="G66" s="185"/>
      <c r="H66" s="207">
        <f>+H47/H69</f>
        <v>-5.7161143045211162E-3</v>
      </c>
      <c r="I66" s="185"/>
      <c r="J66" s="207">
        <f>+J47/J69</f>
        <v>-5.3933444776974159E-3</v>
      </c>
      <c r="K66" s="185"/>
      <c r="L66" s="207">
        <f>+L47/L69</f>
        <v>-5.4835333879840048E-3</v>
      </c>
    </row>
    <row r="67" spans="1:12" ht="20.100000000000001" customHeight="1">
      <c r="B67" s="3" t="s">
        <v>218</v>
      </c>
      <c r="F67" s="185"/>
      <c r="G67" s="185"/>
      <c r="H67" s="185"/>
      <c r="I67" s="185"/>
      <c r="J67" s="232"/>
      <c r="K67" s="185"/>
      <c r="L67" s="185"/>
    </row>
    <row r="68" spans="1:12" ht="20.100000000000001" customHeight="1">
      <c r="C68" s="3" t="s">
        <v>219</v>
      </c>
      <c r="D68" s="4">
        <v>20</v>
      </c>
      <c r="F68" s="185">
        <f>+F45/F69</f>
        <v>-4.7276748320249406E-3</v>
      </c>
      <c r="G68" s="185"/>
      <c r="H68" s="185">
        <f>+H45/H69</f>
        <v>-5.7161143045211162E-3</v>
      </c>
      <c r="I68" s="185"/>
      <c r="J68" s="185">
        <f>+J45/J69</f>
        <v>-5.3933444776974159E-3</v>
      </c>
      <c r="K68" s="185"/>
      <c r="L68" s="185">
        <f>+L45/L69</f>
        <v>-5.4835333879840048E-3</v>
      </c>
    </row>
    <row r="69" spans="1:12" ht="20.100000000000001" customHeight="1">
      <c r="B69" s="3" t="s">
        <v>220</v>
      </c>
      <c r="D69" s="4">
        <v>20</v>
      </c>
      <c r="F69" s="222">
        <v>5280397</v>
      </c>
      <c r="H69" s="227">
        <v>4278081</v>
      </c>
      <c r="J69" s="268">
        <v>5280397</v>
      </c>
      <c r="L69" s="227">
        <v>4278081</v>
      </c>
    </row>
    <row r="70" spans="1:12" ht="20.100000000000001" customHeight="1">
      <c r="A70" s="21"/>
      <c r="B70" s="3" t="s">
        <v>211</v>
      </c>
      <c r="D70" s="4">
        <v>20</v>
      </c>
      <c r="F70" s="267">
        <f>+F45/F72</f>
        <v>-4.4250234687192459E-3</v>
      </c>
      <c r="H70" s="267">
        <f>+H45/H72</f>
        <v>-5.4289971141108411E-3</v>
      </c>
      <c r="J70" s="267">
        <f>+J45/J72</f>
        <v>-5.0480789683406265E-3</v>
      </c>
      <c r="L70" s="267">
        <f>+L45/L72</f>
        <v>-5.2080986055420882E-3</v>
      </c>
    </row>
    <row r="71" spans="1:12">
      <c r="B71" s="3" t="s">
        <v>210</v>
      </c>
    </row>
    <row r="72" spans="1:12">
      <c r="C72" s="3" t="s">
        <v>209</v>
      </c>
      <c r="D72" s="4">
        <v>20</v>
      </c>
      <c r="F72" s="274">
        <v>5641552</v>
      </c>
      <c r="H72" s="274">
        <v>4504331</v>
      </c>
      <c r="J72" s="274">
        <v>5641552</v>
      </c>
      <c r="L72" s="274">
        <v>4504331</v>
      </c>
    </row>
  </sheetData>
  <mergeCells count="10">
    <mergeCell ref="F40:H40"/>
    <mergeCell ref="J40:L40"/>
    <mergeCell ref="F41:H41"/>
    <mergeCell ref="J41:L41"/>
    <mergeCell ref="F7:L7"/>
    <mergeCell ref="F8:H8"/>
    <mergeCell ref="J8:L8"/>
    <mergeCell ref="F9:H9"/>
    <mergeCell ref="J9:L9"/>
    <mergeCell ref="F39:L39"/>
  </mergeCells>
  <pageMargins left="0.70866141732283472" right="0.79" top="0.74803149606299213" bottom="0.74803149606299213" header="0.31496062992125984" footer="0.31496062992125984"/>
  <pageSetup paperSize="9" scale="82" firstPageNumber="4" orientation="portrait" useFirstPageNumber="1" r:id="rId1"/>
  <headerFooter>
    <oddFooter>&amp;LThe condensed notes to the interim financial information are an integral part of this interim financial information.&amp;R&amp;P</oddFooter>
  </headerFooter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3"/>
  <sheetViews>
    <sheetView view="pageBreakPreview" topLeftCell="A67" zoomScaleNormal="85" zoomScaleSheetLayoutView="100" workbookViewId="0">
      <selection activeCell="C76" sqref="C76"/>
    </sheetView>
  </sheetViews>
  <sheetFormatPr defaultColWidth="20.85546875" defaultRowHeight="23.25" customHeight="1"/>
  <cols>
    <col min="1" max="2" width="2" style="3" customWidth="1"/>
    <col min="3" max="3" width="48.42578125" style="3" customWidth="1"/>
    <col min="4" max="4" width="10.140625" style="4" customWidth="1"/>
    <col min="5" max="5" width="1.7109375" style="4" customWidth="1"/>
    <col min="6" max="6" width="13.42578125" style="3" customWidth="1"/>
    <col min="7" max="7" width="1.5703125" style="3" customWidth="1"/>
    <col min="8" max="8" width="13.42578125" style="3" bestFit="1" customWidth="1"/>
    <col min="9" max="9" width="1.5703125" style="3" customWidth="1"/>
    <col min="10" max="10" width="13.42578125" style="3" bestFit="1" customWidth="1"/>
    <col min="11" max="11" width="1.5703125" style="3" customWidth="1"/>
    <col min="12" max="12" width="18.28515625" style="3" customWidth="1"/>
    <col min="13" max="16384" width="20.85546875" style="3"/>
  </cols>
  <sheetData>
    <row r="1" spans="1:12" ht="23.25" customHeight="1">
      <c r="L1" s="189" t="s">
        <v>176</v>
      </c>
    </row>
    <row r="2" spans="1:12" ht="23.25" customHeight="1">
      <c r="L2" s="190" t="s">
        <v>177</v>
      </c>
    </row>
    <row r="3" spans="1:12" s="1" customFormat="1" ht="23.25" customHeight="1">
      <c r="A3" s="1" t="s">
        <v>56</v>
      </c>
      <c r="D3" s="10"/>
      <c r="E3" s="10"/>
    </row>
    <row r="4" spans="1:12" s="1" customFormat="1" ht="23.25" customHeight="1">
      <c r="A4" s="1" t="s">
        <v>91</v>
      </c>
      <c r="D4" s="10"/>
      <c r="E4" s="10"/>
    </row>
    <row r="5" spans="1:12" s="1" customFormat="1" ht="23.25" customHeight="1">
      <c r="A5" s="1" t="s">
        <v>245</v>
      </c>
      <c r="D5" s="10"/>
      <c r="E5" s="10"/>
    </row>
    <row r="6" spans="1:12" s="1" customFormat="1" ht="7.15" customHeight="1">
      <c r="D6" s="10"/>
      <c r="E6" s="10"/>
    </row>
    <row r="7" spans="1:12" s="1" customFormat="1" ht="23.1" customHeight="1">
      <c r="D7" s="10"/>
      <c r="E7" s="10"/>
      <c r="F7" s="302" t="s">
        <v>175</v>
      </c>
      <c r="G7" s="302"/>
      <c r="H7" s="302"/>
      <c r="I7" s="302"/>
      <c r="J7" s="302"/>
      <c r="K7" s="302"/>
      <c r="L7" s="302"/>
    </row>
    <row r="8" spans="1:12" s="1" customFormat="1" ht="23.25" customHeight="1">
      <c r="D8" s="10"/>
      <c r="E8" s="10"/>
      <c r="F8" s="298" t="s">
        <v>57</v>
      </c>
      <c r="G8" s="298"/>
      <c r="H8" s="298"/>
      <c r="I8" s="5"/>
      <c r="J8" s="299" t="s">
        <v>59</v>
      </c>
      <c r="K8" s="299"/>
      <c r="L8" s="299"/>
    </row>
    <row r="9" spans="1:12" s="1" customFormat="1" ht="23.25" customHeight="1">
      <c r="D9" s="10"/>
      <c r="E9" s="10"/>
      <c r="F9" s="300" t="s">
        <v>58</v>
      </c>
      <c r="G9" s="300"/>
      <c r="H9" s="300"/>
      <c r="I9" s="5"/>
      <c r="J9" s="301" t="s">
        <v>60</v>
      </c>
      <c r="K9" s="301"/>
      <c r="L9" s="301"/>
    </row>
    <row r="10" spans="1:12" ht="23.25" customHeight="1">
      <c r="A10" s="2"/>
      <c r="D10" s="49" t="s">
        <v>102</v>
      </c>
      <c r="F10" s="126">
        <v>2022</v>
      </c>
      <c r="H10" s="126">
        <v>2021</v>
      </c>
      <c r="J10" s="126">
        <v>2022</v>
      </c>
      <c r="L10" s="126">
        <v>2021</v>
      </c>
    </row>
    <row r="11" spans="1:12" ht="23.25" customHeight="1">
      <c r="A11" s="2" t="s">
        <v>47</v>
      </c>
    </row>
    <row r="12" spans="1:12" ht="23.25" customHeight="1">
      <c r="A12" s="3" t="s">
        <v>48</v>
      </c>
      <c r="F12" s="289">
        <v>163091</v>
      </c>
      <c r="G12" s="129"/>
      <c r="H12" s="129">
        <v>159417</v>
      </c>
      <c r="I12" s="6"/>
      <c r="J12" s="289">
        <v>115767</v>
      </c>
      <c r="K12" s="6"/>
      <c r="L12" s="129">
        <v>145290</v>
      </c>
    </row>
    <row r="13" spans="1:12" ht="23.25" customHeight="1">
      <c r="A13" s="3" t="s">
        <v>52</v>
      </c>
      <c r="F13" s="289">
        <v>75481</v>
      </c>
      <c r="G13" s="129"/>
      <c r="H13" s="129">
        <v>52746</v>
      </c>
      <c r="I13" s="6"/>
      <c r="J13" s="289">
        <v>19745</v>
      </c>
      <c r="K13" s="6"/>
      <c r="L13" s="129">
        <v>1590</v>
      </c>
    </row>
    <row r="14" spans="1:12" ht="23.25" customHeight="1">
      <c r="A14" s="3" t="s">
        <v>24</v>
      </c>
      <c r="D14" s="4">
        <v>19</v>
      </c>
      <c r="F14" s="129">
        <v>24478</v>
      </c>
      <c r="G14" s="129"/>
      <c r="H14" s="129">
        <v>11811</v>
      </c>
      <c r="I14" s="6"/>
      <c r="J14" s="129">
        <v>21194</v>
      </c>
      <c r="K14" s="6"/>
      <c r="L14" s="129">
        <v>7382</v>
      </c>
    </row>
    <row r="15" spans="1:12" ht="23.25" customHeight="1">
      <c r="A15" s="2" t="s">
        <v>49</v>
      </c>
      <c r="F15" s="283">
        <f>SUM(F12:F14)</f>
        <v>263050</v>
      </c>
      <c r="H15" s="283">
        <f>SUM(H12:H14)</f>
        <v>223974</v>
      </c>
      <c r="J15" s="283">
        <f>SUM(J12:J14)</f>
        <v>156706</v>
      </c>
      <c r="L15" s="283">
        <f>SUM(L12:L14)</f>
        <v>154262</v>
      </c>
    </row>
    <row r="16" spans="1:12" ht="12.75" customHeight="1">
      <c r="A16" s="2"/>
    </row>
    <row r="17" spans="1:12" ht="23.25" customHeight="1">
      <c r="A17" s="2" t="s">
        <v>25</v>
      </c>
    </row>
    <row r="18" spans="1:12" ht="23.25" customHeight="1">
      <c r="A18" s="3" t="s">
        <v>100</v>
      </c>
      <c r="D18" s="3"/>
      <c r="F18" s="129">
        <v>133926</v>
      </c>
      <c r="G18" s="129"/>
      <c r="H18" s="236">
        <v>120644</v>
      </c>
      <c r="I18" s="236"/>
      <c r="J18" s="236">
        <v>103823</v>
      </c>
      <c r="K18" s="236"/>
      <c r="L18" s="236">
        <v>110509</v>
      </c>
    </row>
    <row r="19" spans="1:12" ht="23.25" customHeight="1">
      <c r="A19" s="3" t="s">
        <v>101</v>
      </c>
      <c r="D19" s="3"/>
      <c r="F19" s="129">
        <v>38024</v>
      </c>
      <c r="G19" s="129"/>
      <c r="H19" s="236">
        <v>35920</v>
      </c>
      <c r="I19" s="236"/>
      <c r="J19" s="266">
        <v>0</v>
      </c>
      <c r="K19" s="131"/>
      <c r="L19" s="211">
        <v>0</v>
      </c>
    </row>
    <row r="20" spans="1:12" ht="23.25" customHeight="1">
      <c r="A20" s="3" t="s">
        <v>63</v>
      </c>
      <c r="F20" s="129">
        <v>31739</v>
      </c>
      <c r="G20" s="129"/>
      <c r="H20" s="236">
        <v>46229</v>
      </c>
      <c r="I20" s="236"/>
      <c r="J20" s="236">
        <v>19026</v>
      </c>
      <c r="K20" s="236"/>
      <c r="L20" s="236">
        <v>35557</v>
      </c>
    </row>
    <row r="21" spans="1:12" ht="23.25" customHeight="1">
      <c r="A21" s="3" t="s">
        <v>26</v>
      </c>
      <c r="F21" s="129">
        <v>126203</v>
      </c>
      <c r="G21" s="129"/>
      <c r="H21" s="236">
        <v>77149</v>
      </c>
      <c r="I21" s="8"/>
      <c r="J21" s="236">
        <v>105781</v>
      </c>
      <c r="K21" s="8"/>
      <c r="L21" s="236">
        <v>64346</v>
      </c>
    </row>
    <row r="22" spans="1:12" ht="23.25" customHeight="1">
      <c r="A22" s="3" t="s">
        <v>27</v>
      </c>
      <c r="F22" s="138">
        <v>1150</v>
      </c>
      <c r="G22" s="129"/>
      <c r="H22" s="236">
        <v>559</v>
      </c>
      <c r="I22" s="8"/>
      <c r="J22" s="236">
        <v>67</v>
      </c>
      <c r="K22" s="8"/>
      <c r="L22" s="236">
        <v>329</v>
      </c>
    </row>
    <row r="23" spans="1:12" ht="23.25" customHeight="1">
      <c r="A23" s="2" t="s">
        <v>28</v>
      </c>
      <c r="F23" s="174">
        <f>SUM(F18:F22)</f>
        <v>331042</v>
      </c>
      <c r="H23" s="174">
        <f>SUM(H18:H22)</f>
        <v>280501</v>
      </c>
      <c r="I23" s="15"/>
      <c r="J23" s="174">
        <f>SUM(J18:J22)</f>
        <v>228697</v>
      </c>
      <c r="K23" s="15"/>
      <c r="L23" s="174">
        <f>SUM(L18:L22)</f>
        <v>210741</v>
      </c>
    </row>
    <row r="24" spans="1:12" ht="23.25" customHeight="1">
      <c r="A24" s="3" t="s">
        <v>115</v>
      </c>
      <c r="F24" s="13">
        <v>-189</v>
      </c>
      <c r="H24" s="138">
        <v>-4965</v>
      </c>
      <c r="I24" s="14"/>
      <c r="J24" s="205">
        <v>0</v>
      </c>
      <c r="K24" s="14"/>
      <c r="L24" s="205">
        <v>0</v>
      </c>
    </row>
    <row r="25" spans="1:12" ht="23.25" customHeight="1">
      <c r="A25" s="2" t="s">
        <v>116</v>
      </c>
      <c r="B25" s="2"/>
      <c r="F25" s="174">
        <f>F15-F23+F24</f>
        <v>-68181</v>
      </c>
      <c r="G25" s="7"/>
      <c r="H25" s="147">
        <f>+H15+H24-H23</f>
        <v>-61492</v>
      </c>
      <c r="I25" s="7"/>
      <c r="J25" s="174">
        <f>J15-J23+J24</f>
        <v>-71991</v>
      </c>
      <c r="K25" s="7"/>
      <c r="L25" s="147">
        <f>L15-L23</f>
        <v>-56479</v>
      </c>
    </row>
    <row r="26" spans="1:12" ht="23.25" customHeight="1">
      <c r="A26" s="3" t="s">
        <v>54</v>
      </c>
      <c r="F26" s="13">
        <v>-445</v>
      </c>
      <c r="G26" s="22"/>
      <c r="H26" s="129">
        <v>-131</v>
      </c>
      <c r="I26" s="22"/>
      <c r="J26" s="205">
        <v>0</v>
      </c>
      <c r="K26" s="22"/>
      <c r="L26" s="205">
        <v>0</v>
      </c>
    </row>
    <row r="27" spans="1:12" ht="23.25" customHeight="1" thickBot="1">
      <c r="A27" s="2" t="s">
        <v>182</v>
      </c>
      <c r="B27" s="2"/>
      <c r="F27" s="16">
        <f>SUM(F25:F26)</f>
        <v>-68626</v>
      </c>
      <c r="H27" s="16">
        <f>SUM(H25:H26)</f>
        <v>-61623</v>
      </c>
      <c r="I27" s="7"/>
      <c r="J27" s="16">
        <f>SUM(J25:J26)</f>
        <v>-71991</v>
      </c>
      <c r="K27" s="7"/>
      <c r="L27" s="16">
        <f>SUM(L25:L26)</f>
        <v>-56479</v>
      </c>
    </row>
    <row r="28" spans="1:12" ht="21.75" thickTop="1">
      <c r="A28" s="2"/>
      <c r="J28" s="7"/>
      <c r="L28" s="7"/>
    </row>
    <row r="29" spans="1:12" ht="21">
      <c r="A29" s="3" t="s">
        <v>92</v>
      </c>
      <c r="C29" s="2"/>
      <c r="F29" s="7"/>
      <c r="G29" s="2"/>
      <c r="H29" s="7"/>
      <c r="I29" s="2"/>
      <c r="J29" s="7"/>
      <c r="K29" s="2"/>
      <c r="L29" s="7"/>
    </row>
    <row r="30" spans="1:12" ht="21">
      <c r="A30" s="3" t="s">
        <v>213</v>
      </c>
      <c r="B30" s="51"/>
      <c r="D30" s="4">
        <v>7</v>
      </c>
      <c r="F30" s="12">
        <v>0</v>
      </c>
      <c r="G30" s="12"/>
      <c r="H30" s="156">
        <v>-1326</v>
      </c>
      <c r="I30" s="12"/>
      <c r="J30" s="12">
        <v>0</v>
      </c>
      <c r="K30" s="12"/>
      <c r="L30" s="205">
        <v>0</v>
      </c>
    </row>
    <row r="31" spans="1:12" ht="21.75" thickBot="1">
      <c r="A31" s="2" t="s">
        <v>183</v>
      </c>
      <c r="C31" s="2"/>
      <c r="F31" s="16">
        <f>+F27+F30</f>
        <v>-68626</v>
      </c>
      <c r="G31" s="12"/>
      <c r="H31" s="16">
        <f>+H27+H30</f>
        <v>-62949</v>
      </c>
      <c r="I31" s="12"/>
      <c r="J31" s="16">
        <f>+J27+J30</f>
        <v>-71991</v>
      </c>
      <c r="K31" s="12"/>
      <c r="L31" s="16">
        <f>+L27+L30</f>
        <v>-56479</v>
      </c>
    </row>
    <row r="32" spans="1:12" ht="21.75" thickTop="1">
      <c r="A32" s="50"/>
      <c r="B32" s="2"/>
      <c r="C32" s="2"/>
      <c r="F32" s="7"/>
      <c r="G32" s="2"/>
      <c r="H32" s="7"/>
      <c r="I32" s="2"/>
      <c r="J32" s="7"/>
      <c r="K32" s="2"/>
      <c r="L32" s="7"/>
    </row>
    <row r="33" spans="1:12" ht="21">
      <c r="A33" s="50"/>
      <c r="B33" s="2"/>
      <c r="C33" s="2"/>
      <c r="F33" s="7"/>
      <c r="G33" s="2"/>
      <c r="H33" s="7"/>
      <c r="I33" s="2"/>
      <c r="J33" s="7"/>
      <c r="K33" s="2"/>
      <c r="L33" s="189" t="s">
        <v>176</v>
      </c>
    </row>
    <row r="34" spans="1:12" ht="21">
      <c r="A34" s="50"/>
      <c r="B34" s="2"/>
      <c r="C34" s="2"/>
      <c r="F34" s="7"/>
      <c r="G34" s="2"/>
      <c r="H34" s="7"/>
      <c r="I34" s="2"/>
      <c r="J34" s="7"/>
      <c r="K34" s="2"/>
      <c r="L34" s="190" t="s">
        <v>177</v>
      </c>
    </row>
    <row r="35" spans="1:12" s="1" customFormat="1" ht="23.25" customHeight="1">
      <c r="A35" s="1" t="s">
        <v>56</v>
      </c>
      <c r="D35" s="10"/>
      <c r="E35" s="10"/>
    </row>
    <row r="36" spans="1:12" s="1" customFormat="1" ht="23.25" customHeight="1">
      <c r="A36" s="1" t="s">
        <v>173</v>
      </c>
      <c r="D36" s="10"/>
      <c r="E36" s="10"/>
    </row>
    <row r="37" spans="1:12" s="1" customFormat="1" ht="23.25" customHeight="1">
      <c r="A37" s="1" t="str">
        <f>+A5</f>
        <v>For the nine-month period ended September 30,2022</v>
      </c>
      <c r="D37" s="10"/>
      <c r="E37" s="10"/>
    </row>
    <row r="38" spans="1:12" s="1" customFormat="1" ht="12.75" customHeight="1">
      <c r="D38" s="10"/>
      <c r="E38" s="10"/>
    </row>
    <row r="39" spans="1:12" s="1" customFormat="1" ht="23.1" customHeight="1">
      <c r="D39" s="10"/>
      <c r="E39" s="10"/>
      <c r="F39" s="302" t="s">
        <v>175</v>
      </c>
      <c r="G39" s="302"/>
      <c r="H39" s="302"/>
      <c r="I39" s="302"/>
      <c r="J39" s="302"/>
      <c r="K39" s="302"/>
      <c r="L39" s="302"/>
    </row>
    <row r="40" spans="1:12" s="1" customFormat="1" ht="23.25" customHeight="1">
      <c r="D40" s="10"/>
      <c r="E40" s="10"/>
      <c r="F40" s="298" t="s">
        <v>57</v>
      </c>
      <c r="G40" s="298"/>
      <c r="H40" s="298"/>
      <c r="I40" s="5"/>
      <c r="J40" s="299" t="s">
        <v>59</v>
      </c>
      <c r="K40" s="299"/>
      <c r="L40" s="299"/>
    </row>
    <row r="41" spans="1:12" s="1" customFormat="1" ht="23.25" customHeight="1">
      <c r="D41" s="10"/>
      <c r="E41" s="10"/>
      <c r="F41" s="300" t="s">
        <v>58</v>
      </c>
      <c r="G41" s="300"/>
      <c r="H41" s="300"/>
      <c r="I41" s="5"/>
      <c r="J41" s="301" t="s">
        <v>60</v>
      </c>
      <c r="K41" s="301"/>
      <c r="L41" s="301"/>
    </row>
    <row r="42" spans="1:12" ht="23.25" customHeight="1">
      <c r="A42" s="2"/>
      <c r="D42" s="49" t="s">
        <v>102</v>
      </c>
      <c r="F42" s="126">
        <v>2022</v>
      </c>
      <c r="H42" s="126">
        <v>2021</v>
      </c>
      <c r="J42" s="126">
        <v>2022</v>
      </c>
      <c r="L42" s="126">
        <v>2021</v>
      </c>
    </row>
    <row r="43" spans="1:12" ht="23.25" customHeight="1">
      <c r="A43" s="2" t="s">
        <v>55</v>
      </c>
      <c r="F43" s="4"/>
      <c r="G43" s="4"/>
      <c r="H43" s="4"/>
      <c r="I43" s="4"/>
      <c r="J43" s="17"/>
      <c r="K43" s="18"/>
      <c r="L43" s="17"/>
    </row>
    <row r="44" spans="1:12" ht="23.25" customHeight="1">
      <c r="A44" s="5" t="s">
        <v>66</v>
      </c>
      <c r="F44" s="12"/>
      <c r="H44" s="12"/>
      <c r="I44" s="6"/>
      <c r="J44" s="15"/>
      <c r="L44" s="12"/>
    </row>
    <row r="45" spans="1:12" ht="23.25" customHeight="1">
      <c r="A45" s="5"/>
      <c r="B45" s="3" t="s">
        <v>185</v>
      </c>
      <c r="F45" s="12">
        <f>+F31-F49</f>
        <v>-69247</v>
      </c>
      <c r="H45" s="12">
        <v>-62450</v>
      </c>
      <c r="I45" s="6"/>
      <c r="J45" s="12">
        <f>J31</f>
        <v>-71991</v>
      </c>
      <c r="L45" s="12">
        <v>-56479</v>
      </c>
    </row>
    <row r="46" spans="1:12" ht="23.25" customHeight="1">
      <c r="A46" s="5"/>
      <c r="B46" s="3" t="s">
        <v>186</v>
      </c>
      <c r="F46" s="13">
        <v>0</v>
      </c>
      <c r="G46" s="132"/>
      <c r="H46" s="13">
        <v>-676</v>
      </c>
      <c r="I46" s="132"/>
      <c r="J46" s="13">
        <v>0</v>
      </c>
      <c r="K46" s="132"/>
      <c r="L46" s="13">
        <v>0</v>
      </c>
    </row>
    <row r="47" spans="1:12" ht="23.25" customHeight="1">
      <c r="A47" s="5" t="s">
        <v>187</v>
      </c>
      <c r="F47" s="13">
        <f>SUM(F45:F46)</f>
        <v>-69247</v>
      </c>
      <c r="H47" s="13">
        <f>SUM(H45:H46)</f>
        <v>-63126</v>
      </c>
      <c r="I47" s="6"/>
      <c r="J47" s="159">
        <f>SUM(J45:J46)</f>
        <v>-71991</v>
      </c>
      <c r="L47" s="13">
        <f>SUM(L45:L46)</f>
        <v>-56479</v>
      </c>
    </row>
    <row r="48" spans="1:12" ht="23.25" customHeight="1">
      <c r="A48" s="5" t="s">
        <v>23</v>
      </c>
      <c r="F48" s="12"/>
      <c r="H48" s="12"/>
      <c r="I48" s="6"/>
      <c r="J48" s="52"/>
      <c r="L48" s="52"/>
    </row>
    <row r="49" spans="1:12" ht="23.25" customHeight="1">
      <c r="A49" s="5"/>
      <c r="B49" s="3" t="s">
        <v>185</v>
      </c>
      <c r="F49" s="131">
        <v>621</v>
      </c>
      <c r="G49" s="132"/>
      <c r="H49" s="131">
        <v>827</v>
      </c>
      <c r="I49" s="132"/>
      <c r="J49" s="12">
        <v>0</v>
      </c>
      <c r="K49" s="132"/>
      <c r="L49" s="12">
        <v>0</v>
      </c>
    </row>
    <row r="50" spans="1:12" ht="23.25" customHeight="1">
      <c r="A50" s="5"/>
      <c r="B50" s="3" t="s">
        <v>186</v>
      </c>
      <c r="F50" s="13">
        <v>0</v>
      </c>
      <c r="G50" s="132"/>
      <c r="H50" s="159">
        <v>-650</v>
      </c>
      <c r="I50" s="132"/>
      <c r="J50" s="13">
        <v>0</v>
      </c>
      <c r="K50" s="132"/>
      <c r="L50" s="13">
        <v>0</v>
      </c>
    </row>
    <row r="51" spans="1:12" ht="23.25" customHeight="1">
      <c r="A51" s="5" t="s">
        <v>188</v>
      </c>
      <c r="F51" s="13">
        <f>SUM(F49:F50)</f>
        <v>621</v>
      </c>
      <c r="G51" s="132"/>
      <c r="H51" s="13">
        <f>SUM(H49:H50)</f>
        <v>177</v>
      </c>
      <c r="I51" s="132"/>
      <c r="J51" s="13">
        <f>SUM(J49:J50)</f>
        <v>0</v>
      </c>
      <c r="K51" s="132"/>
      <c r="L51" s="13">
        <f>SUM(L49:L50)</f>
        <v>0</v>
      </c>
    </row>
    <row r="52" spans="1:12" ht="23.25" customHeight="1" thickBot="1">
      <c r="A52" s="2" t="s">
        <v>182</v>
      </c>
      <c r="B52" s="19"/>
      <c r="C52" s="19"/>
      <c r="F52" s="16">
        <f>SUM(F47,F51)</f>
        <v>-68626</v>
      </c>
      <c r="H52" s="16">
        <f>SUM(H47,H51)</f>
        <v>-62949</v>
      </c>
      <c r="J52" s="16">
        <f>SUM(J47,J51)</f>
        <v>-71991</v>
      </c>
      <c r="L52" s="16">
        <f>SUM(L47,L51)</f>
        <v>-56479</v>
      </c>
    </row>
    <row r="53" spans="1:12" ht="12.6" customHeight="1" thickTop="1">
      <c r="A53" s="19"/>
      <c r="B53" s="19"/>
      <c r="C53" s="19"/>
      <c r="J53" s="6"/>
      <c r="L53" s="6"/>
    </row>
    <row r="54" spans="1:12" ht="23.25" customHeight="1">
      <c r="A54" s="1" t="s">
        <v>67</v>
      </c>
      <c r="B54" s="20"/>
      <c r="C54" s="19"/>
      <c r="J54" s="6"/>
      <c r="L54" s="6"/>
    </row>
    <row r="55" spans="1:12" ht="23.25" customHeight="1">
      <c r="A55" s="5" t="s">
        <v>66</v>
      </c>
      <c r="B55" s="19"/>
      <c r="F55" s="12"/>
      <c r="H55" s="6"/>
      <c r="J55" s="12"/>
      <c r="L55" s="6"/>
    </row>
    <row r="56" spans="1:12" ht="23.25" customHeight="1">
      <c r="A56" s="5"/>
      <c r="B56" s="3" t="s">
        <v>185</v>
      </c>
      <c r="F56" s="12">
        <f>F31-F60</f>
        <v>-69247</v>
      </c>
      <c r="H56" s="12">
        <v>-62450</v>
      </c>
      <c r="J56" s="12">
        <f>J31-J60</f>
        <v>-71991</v>
      </c>
      <c r="L56" s="12">
        <f>+L52-L60</f>
        <v>-56479</v>
      </c>
    </row>
    <row r="57" spans="1:12" ht="23.25" customHeight="1">
      <c r="A57" s="5"/>
      <c r="B57" s="3" t="s">
        <v>186</v>
      </c>
      <c r="F57" s="157">
        <v>0</v>
      </c>
      <c r="G57" s="158"/>
      <c r="H57" s="157">
        <v>-676</v>
      </c>
      <c r="I57" s="158"/>
      <c r="J57" s="157">
        <v>0</v>
      </c>
      <c r="K57" s="131"/>
      <c r="L57" s="13">
        <v>0</v>
      </c>
    </row>
    <row r="58" spans="1:12" ht="23.25" customHeight="1">
      <c r="A58" s="5" t="s">
        <v>187</v>
      </c>
      <c r="F58" s="13">
        <f>SUM(F56:F57)</f>
        <v>-69247</v>
      </c>
      <c r="H58" s="13">
        <f>SUM(H56:H57)</f>
        <v>-63126</v>
      </c>
      <c r="J58" s="13">
        <f>SUM(J56:J57)</f>
        <v>-71991</v>
      </c>
      <c r="L58" s="13">
        <f>SUM(L56:L57)</f>
        <v>-56479</v>
      </c>
    </row>
    <row r="59" spans="1:12" ht="23.25" customHeight="1">
      <c r="A59" s="5" t="s">
        <v>50</v>
      </c>
      <c r="F59" s="52"/>
      <c r="H59" s="12"/>
      <c r="J59" s="52"/>
      <c r="L59" s="52"/>
    </row>
    <row r="60" spans="1:12" ht="23.25" customHeight="1">
      <c r="A60" s="5"/>
      <c r="B60" s="3" t="s">
        <v>185</v>
      </c>
      <c r="F60" s="131">
        <v>621</v>
      </c>
      <c r="G60" s="133">
        <v>0</v>
      </c>
      <c r="H60" s="131">
        <f>H49</f>
        <v>827</v>
      </c>
      <c r="I60" s="134"/>
      <c r="J60" s="266">
        <v>0</v>
      </c>
      <c r="K60" s="131"/>
      <c r="L60" s="12">
        <v>0</v>
      </c>
    </row>
    <row r="61" spans="1:12" ht="23.25" customHeight="1">
      <c r="A61" s="5"/>
      <c r="B61" s="3" t="s">
        <v>186</v>
      </c>
      <c r="F61" s="13">
        <v>0</v>
      </c>
      <c r="G61" s="133"/>
      <c r="H61" s="159">
        <v>-650</v>
      </c>
      <c r="I61" s="134"/>
      <c r="J61" s="206">
        <v>0</v>
      </c>
      <c r="K61" s="131"/>
      <c r="L61" s="13">
        <v>0</v>
      </c>
    </row>
    <row r="62" spans="1:12" ht="23.25" customHeight="1">
      <c r="A62" s="5" t="s">
        <v>188</v>
      </c>
      <c r="F62" s="13">
        <f>SUM(F60:F61)</f>
        <v>621</v>
      </c>
      <c r="G62" s="132"/>
      <c r="H62" s="13">
        <f>SUM(H60:H61)</f>
        <v>177</v>
      </c>
      <c r="I62" s="132"/>
      <c r="J62" s="13">
        <f>SUM(J60:J61)</f>
        <v>0</v>
      </c>
      <c r="K62" s="132"/>
      <c r="L62" s="206">
        <f>SUM(L60:L61)</f>
        <v>0</v>
      </c>
    </row>
    <row r="63" spans="1:12" ht="23.25" customHeight="1" thickBot="1">
      <c r="A63" s="2" t="s">
        <v>183</v>
      </c>
      <c r="B63" s="2"/>
      <c r="C63" s="20"/>
      <c r="F63" s="53">
        <f>SUM(F58:F61)</f>
        <v>-68626</v>
      </c>
      <c r="H63" s="53">
        <f>SUM(H58:H61)</f>
        <v>-62949</v>
      </c>
      <c r="J63" s="53">
        <f>SUM(J58:J61)</f>
        <v>-71991</v>
      </c>
      <c r="L63" s="53">
        <f>SUM(L58:L61)</f>
        <v>-56479</v>
      </c>
    </row>
    <row r="64" spans="1:12" ht="12.6" customHeight="1" thickTop="1">
      <c r="B64" s="19"/>
      <c r="C64" s="19"/>
      <c r="J64" s="7"/>
      <c r="L64" s="7"/>
    </row>
    <row r="65" spans="1:12" ht="23.25" customHeight="1">
      <c r="A65" s="21" t="s">
        <v>236</v>
      </c>
      <c r="B65" s="20"/>
    </row>
    <row r="66" spans="1:12" ht="23.25" customHeight="1">
      <c r="B66" s="3" t="s">
        <v>95</v>
      </c>
      <c r="D66" s="4">
        <v>20</v>
      </c>
      <c r="F66" s="207">
        <f>+F47/F70</f>
        <v>-1.3468547197195464E-2</v>
      </c>
      <c r="G66" s="185"/>
      <c r="H66" s="207">
        <f>+H47/H70</f>
        <v>-1.4842601553528451E-2</v>
      </c>
      <c r="I66" s="185"/>
      <c r="J66" s="207">
        <f>+J47/J70</f>
        <v>-1.4002255422954043E-2</v>
      </c>
      <c r="K66" s="185"/>
      <c r="L66" s="207">
        <f>+L47/L70</f>
        <v>-1.3279715064184858E-2</v>
      </c>
    </row>
    <row r="67" spans="1:12" ht="23.25" customHeight="1">
      <c r="B67" s="3" t="s">
        <v>96</v>
      </c>
      <c r="D67" s="3"/>
      <c r="E67" s="3"/>
      <c r="F67" s="160"/>
      <c r="G67" s="160"/>
      <c r="H67" s="160"/>
      <c r="I67" s="160"/>
      <c r="J67" s="160"/>
      <c r="K67" s="160"/>
      <c r="L67" s="160"/>
    </row>
    <row r="68" spans="1:12" ht="23.25" customHeight="1">
      <c r="C68" s="3" t="s">
        <v>97</v>
      </c>
      <c r="D68" s="4">
        <v>20</v>
      </c>
      <c r="F68" s="207">
        <f>+F45/F70</f>
        <v>-1.3468547197195464E-2</v>
      </c>
      <c r="G68" s="185"/>
      <c r="H68" s="207">
        <f>+H45/H70</f>
        <v>-1.4683655974049548E-2</v>
      </c>
      <c r="I68" s="185"/>
      <c r="J68" s="207">
        <f>+J45/J70</f>
        <v>-1.4002255422954043E-2</v>
      </c>
      <c r="K68" s="185"/>
      <c r="L68" s="207">
        <f>+L45/L70</f>
        <v>-1.3279715064184858E-2</v>
      </c>
    </row>
    <row r="69" spans="1:12" ht="23.25" customHeight="1">
      <c r="B69" s="3" t="s">
        <v>208</v>
      </c>
      <c r="D69" s="3"/>
    </row>
    <row r="70" spans="1:12" ht="23.25" customHeight="1">
      <c r="C70" s="3" t="s">
        <v>209</v>
      </c>
      <c r="D70" s="4">
        <v>20</v>
      </c>
      <c r="F70" s="265">
        <v>5141386</v>
      </c>
      <c r="H70" s="265">
        <v>4253028</v>
      </c>
      <c r="J70" s="265">
        <v>5141386</v>
      </c>
      <c r="L70" s="264">
        <v>4253028</v>
      </c>
    </row>
    <row r="71" spans="1:12" ht="23.25" customHeight="1">
      <c r="A71" s="21"/>
      <c r="B71" s="3" t="s">
        <v>211</v>
      </c>
      <c r="D71" s="4">
        <v>20</v>
      </c>
      <c r="F71" s="207">
        <f>+F47/F73</f>
        <v>-1.258455186150396E-2</v>
      </c>
      <c r="G71" s="158"/>
      <c r="H71" s="207">
        <v>-1.4E-2</v>
      </c>
      <c r="I71" s="158"/>
      <c r="J71" s="207">
        <f>+J47/J73</f>
        <v>-1.308323065348003E-2</v>
      </c>
      <c r="K71" s="158"/>
      <c r="L71" s="207">
        <f>+L47/L73</f>
        <v>-1.3045836322672115E-2</v>
      </c>
    </row>
    <row r="72" spans="1:12" ht="23.25" customHeight="1">
      <c r="B72" s="3" t="s">
        <v>210</v>
      </c>
      <c r="D72" s="3"/>
      <c r="E72" s="3"/>
    </row>
    <row r="73" spans="1:12" ht="23.25" customHeight="1">
      <c r="C73" s="3" t="s">
        <v>209</v>
      </c>
      <c r="D73" s="4">
        <v>20</v>
      </c>
      <c r="F73" s="265">
        <v>5502540</v>
      </c>
      <c r="G73" s="158"/>
      <c r="H73" s="265">
        <v>4329274</v>
      </c>
      <c r="I73" s="158"/>
      <c r="J73" s="264">
        <v>5502540</v>
      </c>
      <c r="K73" s="158"/>
      <c r="L73" s="264">
        <v>4329274</v>
      </c>
    </row>
  </sheetData>
  <mergeCells count="10">
    <mergeCell ref="F8:H8"/>
    <mergeCell ref="J8:L8"/>
    <mergeCell ref="F9:H9"/>
    <mergeCell ref="J9:L9"/>
    <mergeCell ref="F7:L7"/>
    <mergeCell ref="F40:H40"/>
    <mergeCell ref="J40:L40"/>
    <mergeCell ref="F41:H41"/>
    <mergeCell ref="J41:L41"/>
    <mergeCell ref="F39:L39"/>
  </mergeCells>
  <phoneticPr fontId="0" type="noConversion"/>
  <pageMargins left="0.78740157480314965" right="0.75" top="0.47244094488188981" bottom="0.51181102362204722" header="0.51181102362204722" footer="0.47244094488188981"/>
  <pageSetup paperSize="9" scale="76" firstPageNumber="6" fitToHeight="0" orientation="portrait" useFirstPageNumber="1" r:id="rId1"/>
  <headerFooter alignWithMargins="0">
    <oddFooter>&amp;LThe condensed notes to the interim financial information are an integral part of this interim financial information.&amp;R&amp;P</oddFooter>
  </headerFooter>
  <rowBreaks count="1" manualBreakCount="1">
    <brk id="32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19"/>
  <sheetViews>
    <sheetView view="pageBreakPreview" topLeftCell="B1" zoomScale="80" zoomScaleNormal="85" zoomScaleSheetLayoutView="80" zoomScalePageLayoutView="70" workbookViewId="0">
      <selection activeCell="AE21" sqref="AE21"/>
    </sheetView>
  </sheetViews>
  <sheetFormatPr defaultColWidth="9.140625" defaultRowHeight="21"/>
  <cols>
    <col min="1" max="1" width="43.140625" style="32" customWidth="1"/>
    <col min="2" max="2" width="5.7109375" style="34" bestFit="1" customWidth="1"/>
    <col min="3" max="3" width="2" style="34" customWidth="1"/>
    <col min="4" max="4" width="12.42578125" style="23" bestFit="1" customWidth="1"/>
    <col min="5" max="5" width="2.140625" style="23" customWidth="1"/>
    <col min="6" max="6" width="12.42578125" style="23" bestFit="1" customWidth="1"/>
    <col min="7" max="7" width="2.140625" style="23" customWidth="1"/>
    <col min="8" max="8" width="12.42578125" style="23" bestFit="1" customWidth="1"/>
    <col min="9" max="9" width="2.140625" style="23" customWidth="1"/>
    <col min="10" max="10" width="14.140625" style="23" bestFit="1" customWidth="1"/>
    <col min="11" max="11" width="2" style="23" customWidth="1"/>
    <col min="12" max="12" width="10.140625" style="23" bestFit="1" customWidth="1"/>
    <col min="13" max="13" width="2" style="23" customWidth="1"/>
    <col min="14" max="14" width="10.140625" style="23" bestFit="1" customWidth="1"/>
    <col min="15" max="15" width="2" style="23" customWidth="1"/>
    <col min="16" max="16" width="15" style="23" bestFit="1" customWidth="1"/>
    <col min="17" max="17" width="2.140625" style="23" customWidth="1"/>
    <col min="18" max="18" width="16" style="23" bestFit="1" customWidth="1"/>
    <col min="19" max="19" width="2.140625" style="23" customWidth="1"/>
    <col min="20" max="20" width="12" style="23" bestFit="1" customWidth="1"/>
    <col min="21" max="21" width="2.140625" style="23" customWidth="1"/>
    <col min="22" max="22" width="13.5703125" style="23" customWidth="1"/>
    <col min="23" max="23" width="2.42578125" style="23" customWidth="1"/>
    <col min="24" max="24" width="14.140625" style="23" customWidth="1"/>
    <col min="25" max="25" width="3.28515625" style="23" customWidth="1"/>
    <col min="26" max="26" width="13.140625" style="33" customWidth="1"/>
    <col min="27" max="27" width="3.140625" style="33" customWidth="1"/>
    <col min="28" max="28" width="16" style="23" customWidth="1"/>
    <col min="29" max="16384" width="9.140625" style="32"/>
  </cols>
  <sheetData>
    <row r="1" spans="1:28">
      <c r="AB1" s="189" t="s">
        <v>176</v>
      </c>
    </row>
    <row r="2" spans="1:28">
      <c r="AB2" s="190" t="s">
        <v>177</v>
      </c>
    </row>
    <row r="3" spans="1:28" s="26" customFormat="1" ht="22.5" customHeight="1">
      <c r="A3" s="1" t="s">
        <v>56</v>
      </c>
      <c r="B3" s="23"/>
      <c r="C3" s="23"/>
      <c r="D3" s="24"/>
      <c r="E3" s="24"/>
      <c r="F3" s="24"/>
      <c r="G3" s="24"/>
      <c r="H3" s="24"/>
      <c r="I3" s="24"/>
      <c r="J3" s="24"/>
      <c r="K3" s="32"/>
      <c r="L3" s="32"/>
      <c r="M3" s="32"/>
      <c r="N3" s="32"/>
      <c r="O3" s="32"/>
      <c r="P3" s="24"/>
      <c r="Q3" s="24"/>
      <c r="R3" s="24"/>
      <c r="S3" s="24"/>
      <c r="T3" s="32"/>
      <c r="U3" s="24"/>
      <c r="V3" s="24"/>
      <c r="W3" s="24"/>
      <c r="X3" s="24"/>
      <c r="Y3" s="24"/>
      <c r="Z3" s="25"/>
      <c r="AA3" s="25"/>
    </row>
    <row r="4" spans="1:28" s="26" customFormat="1" ht="22.5" customHeight="1">
      <c r="A4" s="1" t="s">
        <v>81</v>
      </c>
      <c r="B4" s="9"/>
      <c r="C4" s="9"/>
      <c r="K4" s="32"/>
      <c r="L4" s="32"/>
      <c r="M4" s="32"/>
      <c r="N4" s="32"/>
      <c r="O4" s="32"/>
      <c r="T4" s="32"/>
      <c r="Z4" s="25"/>
      <c r="AA4" s="25"/>
      <c r="AB4" s="27"/>
    </row>
    <row r="5" spans="1:28" s="26" customFormat="1" ht="22.5" customHeight="1">
      <c r="A5" s="1" t="s">
        <v>245</v>
      </c>
      <c r="B5" s="9"/>
      <c r="C5" s="9"/>
      <c r="K5" s="24"/>
      <c r="L5" s="24"/>
      <c r="M5" s="24"/>
      <c r="N5" s="24"/>
      <c r="O5" s="24"/>
      <c r="T5" s="24"/>
      <c r="Z5" s="25"/>
      <c r="AA5" s="25"/>
      <c r="AB5" s="27"/>
    </row>
    <row r="6" spans="1:28" ht="12" customHeight="1">
      <c r="A6" s="1"/>
      <c r="B6" s="28"/>
      <c r="C6" s="28"/>
      <c r="D6" s="29"/>
      <c r="E6" s="29"/>
      <c r="F6" s="29"/>
      <c r="G6" s="29"/>
      <c r="H6" s="29"/>
      <c r="I6" s="29"/>
      <c r="J6" s="29"/>
      <c r="K6" s="26"/>
      <c r="L6" s="26"/>
      <c r="M6" s="26"/>
      <c r="N6" s="26"/>
      <c r="O6" s="26"/>
      <c r="P6" s="29"/>
      <c r="Q6" s="29"/>
      <c r="R6" s="29"/>
      <c r="S6" s="29"/>
      <c r="T6" s="26"/>
      <c r="U6" s="29"/>
      <c r="V6" s="29"/>
      <c r="W6" s="29"/>
      <c r="X6" s="29"/>
      <c r="Y6" s="29"/>
      <c r="Z6" s="30"/>
      <c r="AA6" s="30"/>
      <c r="AB6" s="45"/>
    </row>
    <row r="7" spans="1:28" ht="20.100000000000001" customHeight="1">
      <c r="A7" s="1"/>
      <c r="B7" s="28"/>
      <c r="C7" s="28"/>
      <c r="D7" s="305" t="s">
        <v>175</v>
      </c>
      <c r="E7" s="305"/>
      <c r="F7" s="305"/>
      <c r="G7" s="305"/>
      <c r="H7" s="305"/>
      <c r="I7" s="305"/>
      <c r="J7" s="305"/>
      <c r="K7" s="305"/>
      <c r="L7" s="305"/>
      <c r="M7" s="305"/>
      <c r="N7" s="305"/>
      <c r="O7" s="305"/>
      <c r="P7" s="305"/>
      <c r="Q7" s="305"/>
      <c r="R7" s="305"/>
      <c r="S7" s="305"/>
      <c r="T7" s="305"/>
      <c r="U7" s="305"/>
      <c r="V7" s="305"/>
      <c r="W7" s="305"/>
      <c r="X7" s="305"/>
      <c r="Y7" s="305"/>
      <c r="Z7" s="305"/>
      <c r="AA7" s="305"/>
      <c r="AB7" s="305"/>
    </row>
    <row r="8" spans="1:28" s="26" customFormat="1" ht="20.100000000000001" customHeight="1">
      <c r="B8" s="9"/>
      <c r="C8" s="9"/>
      <c r="D8" s="303" t="s">
        <v>51</v>
      </c>
      <c r="E8" s="303"/>
      <c r="F8" s="303"/>
      <c r="G8" s="303"/>
      <c r="H8" s="303"/>
      <c r="I8" s="303"/>
      <c r="J8" s="303"/>
      <c r="K8" s="303"/>
      <c r="L8" s="303"/>
      <c r="M8" s="303"/>
      <c r="N8" s="303"/>
      <c r="O8" s="303"/>
      <c r="P8" s="303"/>
      <c r="Q8" s="303"/>
      <c r="R8" s="303"/>
      <c r="S8" s="303"/>
      <c r="T8" s="303"/>
      <c r="U8" s="303"/>
      <c r="V8" s="303"/>
      <c r="W8" s="303"/>
      <c r="X8" s="303"/>
      <c r="Y8" s="303"/>
      <c r="Z8" s="303"/>
      <c r="AA8" s="303"/>
      <c r="AB8" s="303"/>
    </row>
    <row r="9" spans="1:28" ht="21.6" customHeight="1">
      <c r="A9" s="33"/>
      <c r="D9" s="33"/>
      <c r="E9" s="33"/>
      <c r="F9" s="33"/>
      <c r="G9" s="33"/>
      <c r="H9" s="304" t="s">
        <v>74</v>
      </c>
      <c r="I9" s="304"/>
      <c r="J9" s="304"/>
      <c r="K9" s="35"/>
      <c r="L9" s="209"/>
      <c r="M9" s="209"/>
      <c r="N9" s="209"/>
      <c r="O9" s="36"/>
      <c r="P9" s="306" t="s">
        <v>71</v>
      </c>
      <c r="Q9" s="306"/>
      <c r="R9" s="306"/>
      <c r="S9" s="306"/>
      <c r="T9" s="306"/>
      <c r="U9" s="306"/>
      <c r="V9" s="306"/>
      <c r="W9" s="36"/>
      <c r="X9" s="36"/>
      <c r="Y9" s="36"/>
      <c r="Z9" s="36"/>
      <c r="AB9" s="35"/>
    </row>
    <row r="10" spans="1:28">
      <c r="E10" s="35"/>
      <c r="G10" s="4"/>
      <c r="I10" s="37"/>
      <c r="J10" s="135"/>
      <c r="K10" s="135"/>
      <c r="L10" s="36"/>
      <c r="M10" s="136"/>
      <c r="N10" s="37" t="s">
        <v>160</v>
      </c>
      <c r="O10" s="30"/>
      <c r="Q10" s="4"/>
      <c r="R10" s="33" t="s">
        <v>162</v>
      </c>
      <c r="S10" s="33"/>
      <c r="T10" s="33" t="s">
        <v>158</v>
      </c>
      <c r="U10" s="135"/>
      <c r="V10" s="33" t="s">
        <v>35</v>
      </c>
      <c r="W10" s="135"/>
      <c r="X10" s="4" t="s">
        <v>17</v>
      </c>
      <c r="Y10" s="35"/>
      <c r="AB10" s="35"/>
    </row>
    <row r="11" spans="1:28">
      <c r="D11" s="4" t="s">
        <v>29</v>
      </c>
      <c r="E11" s="35"/>
      <c r="F11" s="4" t="s">
        <v>134</v>
      </c>
      <c r="G11" s="4"/>
      <c r="H11" s="37" t="s">
        <v>137</v>
      </c>
      <c r="I11" s="37"/>
      <c r="J11" s="136"/>
      <c r="K11" s="35"/>
      <c r="L11" s="32"/>
      <c r="M11" s="136"/>
      <c r="N11" s="33" t="s">
        <v>161</v>
      </c>
      <c r="O11" s="33"/>
      <c r="P11" s="30" t="s">
        <v>75</v>
      </c>
      <c r="Q11" s="4"/>
      <c r="R11" s="33" t="s">
        <v>163</v>
      </c>
      <c r="S11" s="33"/>
      <c r="T11" s="33" t="s">
        <v>159</v>
      </c>
      <c r="U11" s="136"/>
      <c r="V11" s="33" t="s">
        <v>155</v>
      </c>
      <c r="W11" s="136"/>
      <c r="X11" s="33" t="s">
        <v>156</v>
      </c>
      <c r="Y11" s="35"/>
      <c r="Z11" s="4" t="s">
        <v>36</v>
      </c>
    </row>
    <row r="12" spans="1:28">
      <c r="D12" s="4" t="s">
        <v>30</v>
      </c>
      <c r="E12" s="35"/>
      <c r="F12" s="4" t="s">
        <v>135</v>
      </c>
      <c r="G12" s="4"/>
      <c r="H12" s="4" t="s">
        <v>32</v>
      </c>
      <c r="I12" s="37"/>
      <c r="J12" s="136"/>
      <c r="K12" s="35"/>
      <c r="L12" s="30" t="s">
        <v>142</v>
      </c>
      <c r="M12" s="136"/>
      <c r="N12" s="33" t="s">
        <v>143</v>
      </c>
      <c r="O12" s="177"/>
      <c r="P12" s="37" t="s">
        <v>76</v>
      </c>
      <c r="Q12" s="4"/>
      <c r="R12" s="33" t="s">
        <v>164</v>
      </c>
      <c r="S12" s="33"/>
      <c r="T12" s="33" t="s">
        <v>157</v>
      </c>
      <c r="U12" s="136"/>
      <c r="V12" s="33" t="s">
        <v>154</v>
      </c>
      <c r="W12" s="136"/>
      <c r="X12" s="4" t="s">
        <v>53</v>
      </c>
      <c r="Y12" s="35"/>
      <c r="Z12" s="4" t="s">
        <v>37</v>
      </c>
      <c r="AB12" s="4" t="s">
        <v>35</v>
      </c>
    </row>
    <row r="13" spans="1:28">
      <c r="B13" s="49" t="s">
        <v>102</v>
      </c>
      <c r="C13" s="40"/>
      <c r="D13" s="49" t="s">
        <v>31</v>
      </c>
      <c r="E13" s="35"/>
      <c r="F13" s="49" t="s">
        <v>136</v>
      </c>
      <c r="G13" s="4"/>
      <c r="H13" s="49" t="s">
        <v>33</v>
      </c>
      <c r="I13" s="37"/>
      <c r="J13" s="49" t="s">
        <v>34</v>
      </c>
      <c r="K13" s="135"/>
      <c r="L13" s="49" t="s">
        <v>144</v>
      </c>
      <c r="M13" s="4"/>
      <c r="N13" s="49" t="s">
        <v>136</v>
      </c>
      <c r="O13" s="4"/>
      <c r="P13" s="49" t="s">
        <v>72</v>
      </c>
      <c r="Q13" s="4"/>
      <c r="R13" s="127" t="s">
        <v>165</v>
      </c>
      <c r="S13" s="35"/>
      <c r="T13" s="127" t="s">
        <v>146</v>
      </c>
      <c r="U13" s="37"/>
      <c r="V13" s="127" t="s">
        <v>73</v>
      </c>
      <c r="W13" s="37"/>
      <c r="X13" s="49" t="s">
        <v>68</v>
      </c>
      <c r="Y13" s="35"/>
      <c r="Z13" s="49" t="s">
        <v>38</v>
      </c>
      <c r="AB13" s="49" t="s">
        <v>39</v>
      </c>
    </row>
    <row r="14" spans="1:28" s="38" customFormat="1">
      <c r="A14" s="3" t="s">
        <v>179</v>
      </c>
      <c r="B14" s="44"/>
      <c r="C14" s="44"/>
      <c r="D14" s="161">
        <v>475017</v>
      </c>
      <c r="E14" s="263"/>
      <c r="F14" s="161">
        <v>824733</v>
      </c>
      <c r="G14" s="263"/>
      <c r="H14" s="161">
        <v>20900</v>
      </c>
      <c r="I14" s="263"/>
      <c r="J14" s="262">
        <v>-742448</v>
      </c>
      <c r="K14" s="136"/>
      <c r="L14" s="261">
        <v>1713</v>
      </c>
      <c r="M14" s="260"/>
      <c r="N14" s="161">
        <v>6393</v>
      </c>
      <c r="O14" s="161"/>
      <c r="P14" s="259">
        <v>155541</v>
      </c>
      <c r="Q14" s="260"/>
      <c r="R14" s="161">
        <v>27321</v>
      </c>
      <c r="S14" s="263"/>
      <c r="T14" s="161">
        <v>23</v>
      </c>
      <c r="U14" s="263"/>
      <c r="V14" s="161">
        <f>P14+R14+T14</f>
        <v>182885</v>
      </c>
      <c r="W14" s="263"/>
      <c r="X14" s="262">
        <f>D14+F14+H14+J14+V14+L14+N14</f>
        <v>769193</v>
      </c>
      <c r="Y14" s="263"/>
      <c r="Z14" s="161">
        <v>7831</v>
      </c>
      <c r="AA14" s="263"/>
      <c r="AB14" s="262">
        <f>SUM(X14,Z14)</f>
        <v>777024</v>
      </c>
    </row>
    <row r="15" spans="1:28" s="38" customFormat="1">
      <c r="A15" s="140" t="s">
        <v>106</v>
      </c>
      <c r="B15" s="4">
        <v>17</v>
      </c>
      <c r="C15" s="44"/>
      <c r="D15" s="161">
        <v>50418</v>
      </c>
      <c r="E15" s="161"/>
      <c r="F15" s="161">
        <v>101811</v>
      </c>
      <c r="G15" s="161"/>
      <c r="H15" s="161">
        <v>0</v>
      </c>
      <c r="I15" s="161"/>
      <c r="J15" s="161">
        <v>0</v>
      </c>
      <c r="K15" s="161"/>
      <c r="L15" s="161">
        <v>0</v>
      </c>
      <c r="M15" s="161"/>
      <c r="N15" s="161">
        <v>0</v>
      </c>
      <c r="O15" s="161"/>
      <c r="P15" s="161">
        <v>0</v>
      </c>
      <c r="Q15" s="161"/>
      <c r="R15" s="161">
        <v>0</v>
      </c>
      <c r="S15" s="161"/>
      <c r="T15" s="161">
        <v>0</v>
      </c>
      <c r="U15" s="29"/>
      <c r="V15" s="161">
        <f t="shared" ref="V15:V19" si="0">P15+R15+T15</f>
        <v>0</v>
      </c>
      <c r="W15" s="29"/>
      <c r="X15" s="161">
        <f>SUM(D15,F15,H15,J15,V15,L15,N15)</f>
        <v>152229</v>
      </c>
      <c r="Y15" s="29"/>
      <c r="Z15" s="258">
        <v>0</v>
      </c>
      <c r="AA15" s="30"/>
      <c r="AB15" s="43">
        <f>X15+Z15</f>
        <v>152229</v>
      </c>
    </row>
    <row r="16" spans="1:28" s="38" customFormat="1">
      <c r="A16" s="140" t="s">
        <v>140</v>
      </c>
      <c r="B16" s="4">
        <v>16</v>
      </c>
      <c r="C16" s="44"/>
      <c r="D16" s="161">
        <v>1713</v>
      </c>
      <c r="E16" s="161"/>
      <c r="F16" s="161">
        <v>0</v>
      </c>
      <c r="G16" s="161"/>
      <c r="H16" s="161">
        <v>0</v>
      </c>
      <c r="I16" s="161"/>
      <c r="J16" s="161">
        <v>0</v>
      </c>
      <c r="K16" s="161"/>
      <c r="L16" s="178">
        <v>-1713</v>
      </c>
      <c r="M16" s="161"/>
      <c r="N16" s="178">
        <v>0</v>
      </c>
      <c r="O16" s="161"/>
      <c r="P16" s="161">
        <v>0</v>
      </c>
      <c r="Q16" s="161"/>
      <c r="R16" s="161">
        <v>0</v>
      </c>
      <c r="S16" s="161"/>
      <c r="T16" s="161">
        <v>0</v>
      </c>
      <c r="U16" s="29"/>
      <c r="V16" s="161">
        <f t="shared" si="0"/>
        <v>0</v>
      </c>
      <c r="W16" s="29"/>
      <c r="X16" s="161">
        <f>SUM(D16,F16,H16,J16,V16,L16,N16)</f>
        <v>0</v>
      </c>
      <c r="Y16" s="29"/>
      <c r="Z16" s="258">
        <v>0</v>
      </c>
      <c r="AA16" s="37"/>
      <c r="AB16" s="43">
        <f t="shared" ref="AB16:AB19" si="1">X16+Z16</f>
        <v>0</v>
      </c>
    </row>
    <row r="17" spans="1:28" s="38" customFormat="1">
      <c r="A17" s="140" t="s">
        <v>193</v>
      </c>
      <c r="B17" s="4">
        <v>17</v>
      </c>
      <c r="C17" s="44"/>
      <c r="D17" s="161">
        <v>3939</v>
      </c>
      <c r="E17" s="161"/>
      <c r="F17" s="161">
        <v>3837</v>
      </c>
      <c r="G17" s="161"/>
      <c r="H17" s="161">
        <v>0</v>
      </c>
      <c r="I17" s="161"/>
      <c r="J17" s="161">
        <v>0</v>
      </c>
      <c r="K17" s="161"/>
      <c r="L17" s="178">
        <v>0</v>
      </c>
      <c r="M17" s="161"/>
      <c r="N17" s="178">
        <v>-7776</v>
      </c>
      <c r="O17" s="161"/>
      <c r="P17" s="161">
        <v>0</v>
      </c>
      <c r="Q17" s="161"/>
      <c r="R17" s="161">
        <v>0</v>
      </c>
      <c r="S17" s="161"/>
      <c r="T17" s="161">
        <v>0</v>
      </c>
      <c r="U17" s="29"/>
      <c r="V17" s="161">
        <f t="shared" ref="V17" si="2">P17+R17+T17</f>
        <v>0</v>
      </c>
      <c r="W17" s="29"/>
      <c r="X17" s="161">
        <f>SUM(D17,F17,H17,J17,V17,L17,N17)</f>
        <v>0</v>
      </c>
      <c r="Y17" s="29"/>
      <c r="Z17" s="258">
        <v>0</v>
      </c>
      <c r="AA17" s="37"/>
      <c r="AB17" s="43">
        <f t="shared" ref="AB17" si="3">X17+Z17</f>
        <v>0</v>
      </c>
    </row>
    <row r="18" spans="1:28" s="38" customFormat="1">
      <c r="A18" s="140" t="s">
        <v>193</v>
      </c>
      <c r="B18" s="4">
        <v>18</v>
      </c>
      <c r="C18" s="44"/>
      <c r="D18" s="161">
        <v>0</v>
      </c>
      <c r="E18" s="161"/>
      <c r="F18" s="161">
        <v>0</v>
      </c>
      <c r="G18" s="161"/>
      <c r="H18" s="161">
        <v>0</v>
      </c>
      <c r="I18" s="161"/>
      <c r="J18" s="161">
        <v>0</v>
      </c>
      <c r="K18" s="161"/>
      <c r="L18" s="161">
        <v>0</v>
      </c>
      <c r="M18" s="161"/>
      <c r="N18" s="178">
        <v>1383</v>
      </c>
      <c r="O18" s="161"/>
      <c r="P18" s="161">
        <v>0</v>
      </c>
      <c r="Q18" s="161"/>
      <c r="R18" s="161">
        <v>0</v>
      </c>
      <c r="S18" s="161"/>
      <c r="T18" s="161">
        <v>0</v>
      </c>
      <c r="U18" s="29"/>
      <c r="V18" s="161">
        <f t="shared" si="0"/>
        <v>0</v>
      </c>
      <c r="W18" s="29"/>
      <c r="X18" s="161">
        <f>SUM(D18,F18,H18,J18,V18,L18,N18)</f>
        <v>1383</v>
      </c>
      <c r="Y18" s="29"/>
      <c r="Z18" s="258">
        <v>0</v>
      </c>
      <c r="AA18" s="30"/>
      <c r="AB18" s="43">
        <f t="shared" si="1"/>
        <v>1383</v>
      </c>
    </row>
    <row r="19" spans="1:28" s="38" customFormat="1">
      <c r="A19" s="5" t="s">
        <v>191</v>
      </c>
      <c r="C19" s="44"/>
      <c r="D19" s="273">
        <v>0</v>
      </c>
      <c r="E19" s="257"/>
      <c r="F19" s="273">
        <v>0</v>
      </c>
      <c r="G19" s="257"/>
      <c r="H19" s="273">
        <v>0</v>
      </c>
      <c r="I19" s="257"/>
      <c r="J19" s="178">
        <f>'PL 9M'!F56</f>
        <v>-69247</v>
      </c>
      <c r="K19" s="256">
        <v>0</v>
      </c>
      <c r="L19" s="273">
        <v>0</v>
      </c>
      <c r="M19" s="257">
        <v>0</v>
      </c>
      <c r="N19" s="273">
        <v>0</v>
      </c>
      <c r="O19" s="257">
        <v>0</v>
      </c>
      <c r="P19" s="273">
        <v>0</v>
      </c>
      <c r="Q19" s="256"/>
      <c r="R19" s="273">
        <v>0</v>
      </c>
      <c r="S19" s="256"/>
      <c r="T19" s="273">
        <v>0</v>
      </c>
      <c r="U19" s="256"/>
      <c r="V19" s="150">
        <f t="shared" si="0"/>
        <v>0</v>
      </c>
      <c r="W19" s="29"/>
      <c r="X19" s="288">
        <f>SUM(D19,F19,H19,J19,V19,L19,N19)</f>
        <v>-69247</v>
      </c>
      <c r="Y19" s="29"/>
      <c r="Z19" s="258">
        <f>'PL 9M'!F51</f>
        <v>621</v>
      </c>
      <c r="AA19" s="30"/>
      <c r="AB19" s="288">
        <f t="shared" si="1"/>
        <v>-68626</v>
      </c>
    </row>
    <row r="20" spans="1:28" s="176" customFormat="1" ht="21.75" thickBot="1">
      <c r="A20" s="2" t="s">
        <v>249</v>
      </c>
      <c r="B20" s="4"/>
      <c r="C20" s="47"/>
      <c r="D20" s="278">
        <f>SUM(D14:D19)</f>
        <v>531087</v>
      </c>
      <c r="E20" s="285"/>
      <c r="F20" s="278">
        <f>SUM(F14:F19)</f>
        <v>930381</v>
      </c>
      <c r="G20" s="285"/>
      <c r="H20" s="278">
        <f>SUM(H14:H19)</f>
        <v>20900</v>
      </c>
      <c r="I20" s="285"/>
      <c r="J20" s="278">
        <f>SUM(J14:J19)</f>
        <v>-811695</v>
      </c>
      <c r="K20" s="194"/>
      <c r="L20" s="183">
        <f>SUM(L14:L19)</f>
        <v>0</v>
      </c>
      <c r="M20" s="285"/>
      <c r="N20" s="183">
        <f>SUM(N14:N19)</f>
        <v>0</v>
      </c>
      <c r="O20" s="285"/>
      <c r="P20" s="278">
        <f>SUM(P14:P19)</f>
        <v>155541</v>
      </c>
      <c r="Q20" s="285"/>
      <c r="R20" s="278">
        <f>SUM(R14:R19)</f>
        <v>27321</v>
      </c>
      <c r="S20" s="285"/>
      <c r="T20" s="278">
        <f>SUM(T14:T19)</f>
        <v>23</v>
      </c>
      <c r="U20" s="285"/>
      <c r="V20" s="278">
        <f>SUM(V14:V19)</f>
        <v>182885</v>
      </c>
      <c r="W20" s="285"/>
      <c r="X20" s="278">
        <f>SUM(X14:X19)</f>
        <v>853558</v>
      </c>
      <c r="Y20" s="285"/>
      <c r="Z20" s="278">
        <f>SUM(Z14:Z19)</f>
        <v>8452</v>
      </c>
      <c r="AA20" s="285"/>
      <c r="AB20" s="278">
        <f>SUM(AB14:AB19)</f>
        <v>862010</v>
      </c>
    </row>
    <row r="21" spans="1:28" s="42" customFormat="1" ht="21.75" thickTop="1">
      <c r="A21" s="2"/>
      <c r="B21" s="4"/>
      <c r="C21" s="47"/>
      <c r="D21" s="137"/>
      <c r="E21" s="137"/>
      <c r="F21" s="137"/>
      <c r="G21" s="137"/>
      <c r="H21" s="137"/>
      <c r="I21" s="137"/>
      <c r="J21" s="137"/>
      <c r="K21" s="194"/>
      <c r="L21" s="148"/>
      <c r="M21" s="137"/>
      <c r="N21" s="148"/>
      <c r="O21" s="137"/>
      <c r="P21" s="137"/>
      <c r="Q21" s="137"/>
      <c r="R21" s="137"/>
      <c r="S21" s="137"/>
      <c r="T21" s="148"/>
      <c r="U21" s="137"/>
      <c r="V21" s="137"/>
      <c r="W21" s="137"/>
      <c r="X21" s="137"/>
      <c r="Y21" s="137"/>
      <c r="Z21" s="137"/>
      <c r="AA21" s="137"/>
      <c r="AB21" s="137"/>
    </row>
    <row r="22" spans="1:28" s="42" customFormat="1">
      <c r="A22" s="3" t="s">
        <v>184</v>
      </c>
      <c r="B22" s="32"/>
      <c r="C22" s="47"/>
      <c r="D22" s="202">
        <v>424029</v>
      </c>
      <c r="E22" s="202"/>
      <c r="F22" s="202">
        <v>649894</v>
      </c>
      <c r="G22" s="202"/>
      <c r="H22" s="202">
        <v>20900</v>
      </c>
      <c r="I22" s="202"/>
      <c r="J22" s="178">
        <v>-593614</v>
      </c>
      <c r="K22" s="202"/>
      <c r="L22" s="202">
        <v>0</v>
      </c>
      <c r="M22" s="200"/>
      <c r="N22" s="202">
        <v>0</v>
      </c>
      <c r="O22" s="202"/>
      <c r="P22" s="202">
        <v>155541</v>
      </c>
      <c r="Q22" s="202"/>
      <c r="R22" s="202">
        <v>27321</v>
      </c>
      <c r="S22" s="202"/>
      <c r="T22" s="202">
        <v>0</v>
      </c>
      <c r="U22" s="202"/>
      <c r="V22" s="148">
        <f>P22+R22+T22</f>
        <v>182862</v>
      </c>
      <c r="W22" s="202"/>
      <c r="X22" s="203">
        <f>D22+F22+H22+J22+V22</f>
        <v>684071</v>
      </c>
      <c r="Y22" s="202"/>
      <c r="Z22" s="201">
        <v>11380</v>
      </c>
      <c r="AA22" s="202"/>
      <c r="AB22" s="166">
        <f>SUM(X22,Z22)</f>
        <v>695451</v>
      </c>
    </row>
    <row r="23" spans="1:28">
      <c r="A23" s="140" t="s">
        <v>106</v>
      </c>
      <c r="B23" s="4"/>
      <c r="C23" s="28"/>
      <c r="D23" s="148">
        <v>20478</v>
      </c>
      <c r="E23" s="148"/>
      <c r="F23" s="148">
        <v>49522</v>
      </c>
      <c r="G23" s="148"/>
      <c r="H23" s="148">
        <v>0</v>
      </c>
      <c r="I23" s="148"/>
      <c r="J23" s="148">
        <v>0</v>
      </c>
      <c r="K23" s="148"/>
      <c r="L23" s="148">
        <v>0</v>
      </c>
      <c r="M23" s="148"/>
      <c r="N23" s="148">
        <v>0</v>
      </c>
      <c r="O23" s="148"/>
      <c r="P23" s="148">
        <v>0</v>
      </c>
      <c r="Q23" s="148"/>
      <c r="R23" s="148">
        <v>0</v>
      </c>
      <c r="S23" s="148"/>
      <c r="T23" s="148">
        <v>0</v>
      </c>
      <c r="U23" s="29"/>
      <c r="V23" s="148">
        <f t="shared" ref="V23:V25" si="4">P23+R23+T23</f>
        <v>0</v>
      </c>
      <c r="W23" s="29"/>
      <c r="X23" s="148">
        <f>SUM(D23,F23,H23,J23,V23,L23,N23)</f>
        <v>70000</v>
      </c>
      <c r="Y23" s="29"/>
      <c r="Z23" s="148">
        <v>0</v>
      </c>
      <c r="AA23" s="30"/>
      <c r="AB23" s="166">
        <f>SUM(X23,Z23)</f>
        <v>70000</v>
      </c>
    </row>
    <row r="24" spans="1:28">
      <c r="A24" s="140" t="s">
        <v>139</v>
      </c>
      <c r="B24" s="4"/>
      <c r="C24" s="28"/>
      <c r="D24" s="148">
        <v>0</v>
      </c>
      <c r="E24" s="148"/>
      <c r="F24" s="148">
        <v>0</v>
      </c>
      <c r="G24" s="148"/>
      <c r="H24" s="148">
        <v>0</v>
      </c>
      <c r="I24" s="148"/>
      <c r="J24" s="148">
        <v>0</v>
      </c>
      <c r="K24" s="148"/>
      <c r="L24" s="148">
        <v>0</v>
      </c>
      <c r="M24" s="148"/>
      <c r="N24" s="148">
        <v>0</v>
      </c>
      <c r="O24" s="148"/>
      <c r="P24" s="148">
        <v>0</v>
      </c>
      <c r="Q24" s="148"/>
      <c r="R24" s="148">
        <v>0</v>
      </c>
      <c r="S24" s="148"/>
      <c r="T24" s="148">
        <v>0</v>
      </c>
      <c r="U24" s="29"/>
      <c r="V24" s="148">
        <f t="shared" si="4"/>
        <v>0</v>
      </c>
      <c r="W24" s="29"/>
      <c r="X24" s="148">
        <f>SUM(D24,F24,H24,J24,V24,L24,N24)</f>
        <v>0</v>
      </c>
      <c r="Y24" s="29"/>
      <c r="Z24" s="148">
        <v>9800</v>
      </c>
      <c r="AA24" s="30"/>
      <c r="AB24" s="166">
        <f>SUM(X24,Z24)</f>
        <v>9800</v>
      </c>
    </row>
    <row r="25" spans="1:28">
      <c r="A25" s="140" t="s">
        <v>140</v>
      </c>
      <c r="B25" s="4"/>
      <c r="C25" s="28"/>
      <c r="D25" s="148">
        <v>0</v>
      </c>
      <c r="E25" s="148"/>
      <c r="F25" s="148">
        <v>0</v>
      </c>
      <c r="G25" s="148"/>
      <c r="H25" s="148">
        <v>0</v>
      </c>
      <c r="I25" s="148"/>
      <c r="J25" s="148">
        <v>0</v>
      </c>
      <c r="K25" s="148"/>
      <c r="L25" s="148">
        <v>1713</v>
      </c>
      <c r="M25" s="148"/>
      <c r="N25" s="148">
        <v>0</v>
      </c>
      <c r="O25" s="148"/>
      <c r="P25" s="148">
        <v>0</v>
      </c>
      <c r="Q25" s="148"/>
      <c r="R25" s="148">
        <v>0</v>
      </c>
      <c r="S25" s="148"/>
      <c r="T25" s="148">
        <v>0</v>
      </c>
      <c r="U25" s="29"/>
      <c r="V25" s="148">
        <f t="shared" si="4"/>
        <v>0</v>
      </c>
      <c r="W25" s="29"/>
      <c r="X25" s="148">
        <f>SUM(D25,F25,H25,J25,V25,L25,N25)</f>
        <v>1713</v>
      </c>
      <c r="Y25" s="29"/>
      <c r="Z25" s="148">
        <v>0</v>
      </c>
      <c r="AA25" s="30"/>
      <c r="AB25" s="166">
        <f>SUM(X25,Z25)</f>
        <v>1713</v>
      </c>
    </row>
    <row r="26" spans="1:28">
      <c r="A26" s="140" t="s">
        <v>246</v>
      </c>
      <c r="B26" s="4"/>
      <c r="C26" s="2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8"/>
      <c r="O26" s="148"/>
      <c r="P26" s="148"/>
      <c r="Q26" s="148"/>
      <c r="R26" s="148"/>
      <c r="S26" s="148"/>
      <c r="T26" s="148"/>
      <c r="U26" s="29"/>
      <c r="V26" s="148"/>
      <c r="W26" s="29"/>
      <c r="X26" s="148"/>
      <c r="Y26" s="29"/>
      <c r="Z26" s="148"/>
      <c r="AA26" s="30"/>
      <c r="AB26" s="166"/>
    </row>
    <row r="27" spans="1:28">
      <c r="A27" s="140" t="s">
        <v>247</v>
      </c>
      <c r="B27" s="4"/>
      <c r="C27" s="28"/>
      <c r="D27" s="148">
        <v>0</v>
      </c>
      <c r="E27" s="148"/>
      <c r="F27" s="148">
        <v>0</v>
      </c>
      <c r="G27" s="148"/>
      <c r="H27" s="148">
        <v>0</v>
      </c>
      <c r="I27" s="148"/>
      <c r="J27" s="148">
        <v>0</v>
      </c>
      <c r="K27" s="148"/>
      <c r="L27" s="148">
        <v>0</v>
      </c>
      <c r="M27" s="148"/>
      <c r="N27" s="148">
        <v>0</v>
      </c>
      <c r="O27" s="148"/>
      <c r="P27" s="148">
        <v>0</v>
      </c>
      <c r="Q27" s="148"/>
      <c r="R27" s="148">
        <v>0</v>
      </c>
      <c r="S27" s="148"/>
      <c r="T27" s="148">
        <v>23</v>
      </c>
      <c r="U27" s="29"/>
      <c r="V27" s="148">
        <f>P27+R27+T27</f>
        <v>23</v>
      </c>
      <c r="W27" s="29"/>
      <c r="X27" s="148">
        <f>SUM(D27,F27,H27,J27,V27,L27,N27)</f>
        <v>23</v>
      </c>
      <c r="Y27" s="29"/>
      <c r="Z27" s="228">
        <v>-4649</v>
      </c>
      <c r="AA27" s="30"/>
      <c r="AB27" s="166">
        <f>SUM(X27,Z27)</f>
        <v>-4626</v>
      </c>
    </row>
    <row r="28" spans="1:28">
      <c r="A28" s="140" t="s">
        <v>221</v>
      </c>
      <c r="B28" s="4"/>
      <c r="C28" s="28"/>
      <c r="D28" s="148">
        <v>0</v>
      </c>
      <c r="E28" s="148"/>
      <c r="F28" s="148">
        <v>0</v>
      </c>
      <c r="G28" s="148"/>
      <c r="H28" s="148">
        <v>0</v>
      </c>
      <c r="I28" s="148"/>
      <c r="J28" s="148">
        <v>0</v>
      </c>
      <c r="K28" s="148"/>
      <c r="L28" s="148">
        <v>0</v>
      </c>
      <c r="M28" s="148"/>
      <c r="N28" s="148">
        <v>0</v>
      </c>
      <c r="O28" s="148"/>
      <c r="P28" s="148">
        <v>0</v>
      </c>
      <c r="Q28" s="148"/>
      <c r="R28" s="148">
        <v>0</v>
      </c>
      <c r="S28" s="148"/>
      <c r="T28" s="148">
        <v>0</v>
      </c>
      <c r="U28" s="29"/>
      <c r="V28" s="148">
        <f>P28+R28+T28</f>
        <v>0</v>
      </c>
      <c r="W28" s="29"/>
      <c r="X28" s="148">
        <f>SUM(D28,F28,H28,J28,V28,L28,N28)</f>
        <v>0</v>
      </c>
      <c r="Y28" s="29"/>
      <c r="Z28" s="228">
        <v>-9123</v>
      </c>
      <c r="AA28" s="30"/>
      <c r="AB28" s="166">
        <f>SUM(X28,Z28)</f>
        <v>-9123</v>
      </c>
    </row>
    <row r="29" spans="1:28">
      <c r="A29" s="140" t="s">
        <v>248</v>
      </c>
      <c r="B29" s="4"/>
      <c r="C29" s="28"/>
      <c r="D29" s="148">
        <v>0</v>
      </c>
      <c r="E29" s="148"/>
      <c r="F29" s="148">
        <v>0</v>
      </c>
      <c r="G29" s="148"/>
      <c r="H29" s="148">
        <v>0</v>
      </c>
      <c r="I29" s="148"/>
      <c r="J29" s="148">
        <v>0</v>
      </c>
      <c r="K29" s="148"/>
      <c r="L29" s="148">
        <v>0</v>
      </c>
      <c r="M29" s="148"/>
      <c r="N29" s="148">
        <v>5826</v>
      </c>
      <c r="O29" s="148"/>
      <c r="P29" s="148">
        <v>0</v>
      </c>
      <c r="Q29" s="148"/>
      <c r="R29" s="148">
        <v>0</v>
      </c>
      <c r="S29" s="148"/>
      <c r="T29" s="148">
        <v>0</v>
      </c>
      <c r="U29" s="29"/>
      <c r="V29" s="148">
        <f>P29+R29+T29</f>
        <v>0</v>
      </c>
      <c r="W29" s="29"/>
      <c r="X29" s="148">
        <f>SUM(D29,F29,H29,J29,V29,L29,N29)</f>
        <v>5826</v>
      </c>
      <c r="Y29" s="29"/>
      <c r="Z29" s="228">
        <v>0</v>
      </c>
      <c r="AA29" s="30"/>
      <c r="AB29" s="166">
        <f>SUM(X29,Z29)</f>
        <v>5826</v>
      </c>
    </row>
    <row r="30" spans="1:28">
      <c r="A30" s="140" t="s">
        <v>191</v>
      </c>
      <c r="B30" s="4"/>
      <c r="C30" s="28"/>
      <c r="D30" s="148">
        <v>0</v>
      </c>
      <c r="E30" s="148"/>
      <c r="F30" s="148">
        <v>0</v>
      </c>
      <c r="G30" s="148"/>
      <c r="H30" s="148">
        <v>0</v>
      </c>
      <c r="I30" s="148"/>
      <c r="J30" s="246">
        <f>'PL 9M'!H58</f>
        <v>-63126</v>
      </c>
      <c r="K30" s="148"/>
      <c r="L30" s="148">
        <v>0</v>
      </c>
      <c r="M30" s="148">
        <v>0</v>
      </c>
      <c r="N30" s="148">
        <v>0</v>
      </c>
      <c r="O30" s="148">
        <v>0</v>
      </c>
      <c r="P30" s="148">
        <v>0</v>
      </c>
      <c r="Q30" s="148"/>
      <c r="R30" s="148">
        <v>0</v>
      </c>
      <c r="S30" s="148"/>
      <c r="T30" s="148">
        <v>0</v>
      </c>
      <c r="U30" s="29"/>
      <c r="V30" s="148">
        <f>P30+R30+T30</f>
        <v>0</v>
      </c>
      <c r="W30" s="29"/>
      <c r="X30" s="228">
        <f>SUM(D30,F30,H30,J30,V30,L30,N30)</f>
        <v>-63126</v>
      </c>
      <c r="Y30" s="29"/>
      <c r="Z30" s="228">
        <f>+'PL 9M'!H51</f>
        <v>177</v>
      </c>
      <c r="AA30" s="30"/>
      <c r="AB30" s="166">
        <f>SUM(X30,Z30)</f>
        <v>-62949</v>
      </c>
    </row>
    <row r="31" spans="1:28" s="176" customFormat="1" ht="21.75" thickBot="1">
      <c r="A31" s="2" t="s">
        <v>250</v>
      </c>
      <c r="B31" s="4"/>
      <c r="C31" s="47"/>
      <c r="D31" s="183">
        <f>SUM(D22:D30)</f>
        <v>444507</v>
      </c>
      <c r="E31" s="46"/>
      <c r="F31" s="183">
        <f>SUM(F22:F30)</f>
        <v>699416</v>
      </c>
      <c r="G31" s="46"/>
      <c r="H31" s="183">
        <f>SUM(H22:H30)</f>
        <v>20900</v>
      </c>
      <c r="I31" s="45"/>
      <c r="J31" s="183">
        <f>SUM(J22:J30)</f>
        <v>-656740</v>
      </c>
      <c r="K31" s="175"/>
      <c r="L31" s="183">
        <f>SUM(L22:L30)</f>
        <v>1713</v>
      </c>
      <c r="M31" s="46"/>
      <c r="N31" s="183">
        <f>SUM(N22:N30)</f>
        <v>5826</v>
      </c>
      <c r="O31" s="46"/>
      <c r="P31" s="183">
        <f>SUM(P22:P30)</f>
        <v>155541</v>
      </c>
      <c r="Q31" s="46"/>
      <c r="R31" s="183">
        <f>SUM(R22:R30)</f>
        <v>27321</v>
      </c>
      <c r="S31" s="46"/>
      <c r="T31" s="183">
        <f>SUM(T22:T30)</f>
        <v>23</v>
      </c>
      <c r="U31" s="45"/>
      <c r="V31" s="183">
        <f>SUM(V22:V30)</f>
        <v>182885</v>
      </c>
      <c r="W31" s="45"/>
      <c r="X31" s="183">
        <f>SUM(X22:X30)</f>
        <v>698507</v>
      </c>
      <c r="Y31" s="29"/>
      <c r="Z31" s="183">
        <f>SUM(Z22:Z30)</f>
        <v>7585</v>
      </c>
      <c r="AA31" s="41"/>
      <c r="AB31" s="183">
        <f>SUM(AB22:AB30)</f>
        <v>706092</v>
      </c>
    </row>
    <row r="32" spans="1:28" ht="21.75" thickTop="1">
      <c r="K32" s="165"/>
    </row>
    <row r="119" spans="14:14">
      <c r="N119" s="23" t="s">
        <v>145</v>
      </c>
    </row>
  </sheetData>
  <mergeCells count="4">
    <mergeCell ref="D8:AB8"/>
    <mergeCell ref="H9:J9"/>
    <mergeCell ref="D7:AB7"/>
    <mergeCell ref="P9:V9"/>
  </mergeCells>
  <pageMargins left="0.59055118110236227" right="0.47244094488188981" top="0.47244094488188981" bottom="0.51181102362204722" header="0.51181102362204722" footer="0.51181102362204722"/>
  <pageSetup paperSize="9" scale="62" firstPageNumber="8" fitToHeight="0" orientation="landscape" useFirstPageNumber="1" r:id="rId1"/>
  <headerFooter>
    <oddFooter>&amp;LThe condensed notes to the interim financial information are an integral part of this interim financial information.&amp;R&amp;P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7"/>
  <sheetViews>
    <sheetView view="pageBreakPreview" topLeftCell="A25" zoomScale="93" zoomScaleNormal="80" zoomScaleSheetLayoutView="93" zoomScalePageLayoutView="70" workbookViewId="0">
      <selection activeCell="A18" sqref="A18"/>
    </sheetView>
  </sheetViews>
  <sheetFormatPr defaultColWidth="9.140625" defaultRowHeight="21"/>
  <cols>
    <col min="1" max="1" width="43.5703125" style="32" customWidth="1"/>
    <col min="2" max="2" width="6.42578125" style="34" bestFit="1" customWidth="1"/>
    <col min="3" max="3" width="2" style="34" customWidth="1"/>
    <col min="4" max="4" width="12.140625" style="32" bestFit="1" customWidth="1"/>
    <col min="5" max="5" width="2" style="32" customWidth="1"/>
    <col min="6" max="6" width="12.140625" style="32" bestFit="1" customWidth="1"/>
    <col min="7" max="7" width="2" style="32" customWidth="1"/>
    <col min="8" max="8" width="12.42578125" style="32" bestFit="1" customWidth="1"/>
    <col min="9" max="9" width="2" style="32" customWidth="1"/>
    <col min="10" max="10" width="13.7109375" style="32" bestFit="1" customWidth="1"/>
    <col min="11" max="11" width="1.85546875" style="149" customWidth="1"/>
    <col min="12" max="12" width="10.140625" style="149" bestFit="1" customWidth="1"/>
    <col min="13" max="13" width="1.85546875" style="149" customWidth="1"/>
    <col min="14" max="14" width="11.7109375" style="149" bestFit="1" customWidth="1"/>
    <col min="15" max="15" width="2" style="149" customWidth="1"/>
    <col min="16" max="16" width="14.7109375" style="32" customWidth="1"/>
    <col min="17" max="17" width="2" style="32" customWidth="1"/>
    <col min="18" max="18" width="15.85546875" style="32" customWidth="1"/>
    <col min="19" max="19" width="3.28515625" style="32" customWidth="1"/>
    <col min="20" max="20" width="17.5703125" style="32" customWidth="1"/>
    <col min="21" max="16384" width="9.140625" style="32"/>
  </cols>
  <sheetData>
    <row r="1" spans="1:20">
      <c r="T1" s="189" t="s">
        <v>176</v>
      </c>
    </row>
    <row r="2" spans="1:20">
      <c r="T2" s="190" t="s">
        <v>177</v>
      </c>
    </row>
    <row r="3" spans="1:20" s="26" customFormat="1" ht="22.5" customHeight="1">
      <c r="A3" s="1" t="s">
        <v>56</v>
      </c>
      <c r="B3" s="23"/>
      <c r="C3" s="23"/>
      <c r="D3" s="24"/>
      <c r="E3" s="24"/>
      <c r="F3" s="24"/>
      <c r="G3" s="24"/>
      <c r="H3" s="24"/>
      <c r="I3" s="24"/>
      <c r="J3" s="24"/>
      <c r="K3" s="149"/>
      <c r="L3" s="149"/>
      <c r="M3" s="149"/>
      <c r="N3" s="149"/>
      <c r="O3" s="149"/>
      <c r="P3" s="24"/>
      <c r="Q3" s="24"/>
      <c r="R3" s="24"/>
      <c r="S3" s="24"/>
    </row>
    <row r="4" spans="1:20" s="26" customFormat="1" ht="22.5" customHeight="1">
      <c r="A4" s="1" t="s">
        <v>82</v>
      </c>
      <c r="B4" s="9"/>
      <c r="C4" s="9"/>
      <c r="K4" s="167"/>
      <c r="L4" s="167"/>
      <c r="M4" s="167"/>
      <c r="N4" s="167"/>
      <c r="O4" s="167"/>
      <c r="T4" s="27"/>
    </row>
    <row r="5" spans="1:20" s="26" customFormat="1" ht="22.5" customHeight="1">
      <c r="A5" s="1" t="str">
        <f>+'SH6 Conso'!A5</f>
        <v>For the nine-month period ended September 30,2022</v>
      </c>
      <c r="B5" s="9"/>
      <c r="C5" s="9"/>
      <c r="K5" s="167"/>
      <c r="L5" s="167"/>
      <c r="M5" s="167"/>
      <c r="N5" s="167"/>
      <c r="O5" s="167"/>
      <c r="T5" s="27"/>
    </row>
    <row r="6" spans="1:20" ht="12" customHeight="1">
      <c r="A6" s="1"/>
      <c r="B6" s="28"/>
      <c r="C6" s="28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31"/>
    </row>
    <row r="7" spans="1:20" ht="20.100000000000001" customHeight="1">
      <c r="A7" s="1"/>
      <c r="B7" s="28"/>
      <c r="C7" s="28"/>
      <c r="D7" s="305" t="s">
        <v>175</v>
      </c>
      <c r="E7" s="305"/>
      <c r="F7" s="305"/>
      <c r="G7" s="305"/>
      <c r="H7" s="305"/>
      <c r="I7" s="305"/>
      <c r="J7" s="305"/>
      <c r="K7" s="305"/>
      <c r="L7" s="305"/>
      <c r="M7" s="305"/>
      <c r="N7" s="305"/>
      <c r="O7" s="305"/>
      <c r="P7" s="305"/>
      <c r="Q7" s="305"/>
      <c r="R7" s="305"/>
      <c r="S7" s="305"/>
      <c r="T7" s="305"/>
    </row>
    <row r="8" spans="1:20" s="26" customFormat="1" ht="20.100000000000001" customHeight="1">
      <c r="B8" s="9"/>
      <c r="C8" s="9"/>
      <c r="D8" s="303" t="s">
        <v>83</v>
      </c>
      <c r="E8" s="303"/>
      <c r="F8" s="303"/>
      <c r="G8" s="303"/>
      <c r="H8" s="303"/>
      <c r="I8" s="303"/>
      <c r="J8" s="303"/>
      <c r="K8" s="303"/>
      <c r="L8" s="303"/>
      <c r="M8" s="303"/>
      <c r="N8" s="303"/>
      <c r="O8" s="303"/>
      <c r="P8" s="303"/>
      <c r="Q8" s="303"/>
      <c r="R8" s="303"/>
      <c r="S8" s="303"/>
      <c r="T8" s="303"/>
    </row>
    <row r="9" spans="1:20">
      <c r="A9" s="33"/>
      <c r="D9" s="33"/>
      <c r="E9" s="33"/>
      <c r="F9" s="33"/>
      <c r="G9" s="33"/>
      <c r="H9" s="304" t="s">
        <v>74</v>
      </c>
      <c r="I9" s="304"/>
      <c r="J9" s="304"/>
      <c r="K9" s="168"/>
      <c r="L9" s="168"/>
      <c r="M9" s="168"/>
      <c r="N9" s="168"/>
      <c r="O9" s="168"/>
      <c r="P9" s="307" t="s">
        <v>71</v>
      </c>
      <c r="Q9" s="307"/>
      <c r="R9" s="307"/>
      <c r="S9" s="36"/>
      <c r="T9" s="35"/>
    </row>
    <row r="10" spans="1:20">
      <c r="D10" s="4" t="s">
        <v>29</v>
      </c>
      <c r="E10" s="35"/>
      <c r="F10" s="4" t="s">
        <v>134</v>
      </c>
      <c r="G10" s="4"/>
      <c r="H10" s="37" t="s">
        <v>137</v>
      </c>
      <c r="I10" s="37"/>
      <c r="J10" s="38"/>
      <c r="K10" s="169"/>
      <c r="L10" s="168"/>
      <c r="M10" s="168"/>
      <c r="N10" s="169" t="s">
        <v>141</v>
      </c>
      <c r="O10" s="169"/>
      <c r="P10" s="30" t="s">
        <v>75</v>
      </c>
      <c r="Q10" s="30"/>
      <c r="R10" s="30" t="s">
        <v>171</v>
      </c>
      <c r="S10" s="38"/>
      <c r="T10" s="35"/>
    </row>
    <row r="11" spans="1:20">
      <c r="D11" s="4" t="s">
        <v>30</v>
      </c>
      <c r="E11" s="35"/>
      <c r="F11" s="4" t="s">
        <v>135</v>
      </c>
      <c r="G11" s="4"/>
      <c r="H11" s="4" t="s">
        <v>32</v>
      </c>
      <c r="I11" s="37"/>
      <c r="J11" s="39"/>
      <c r="K11" s="170"/>
      <c r="L11" s="169" t="s">
        <v>142</v>
      </c>
      <c r="M11" s="169"/>
      <c r="N11" s="169" t="s">
        <v>143</v>
      </c>
      <c r="O11" s="169"/>
      <c r="P11" s="37" t="s">
        <v>76</v>
      </c>
      <c r="Q11" s="37"/>
      <c r="R11" s="33" t="s">
        <v>154</v>
      </c>
      <c r="S11" s="39"/>
      <c r="T11" s="4" t="s">
        <v>35</v>
      </c>
    </row>
    <row r="12" spans="1:20">
      <c r="B12" s="49" t="s">
        <v>102</v>
      </c>
      <c r="C12" s="40"/>
      <c r="D12" s="49" t="s">
        <v>31</v>
      </c>
      <c r="E12" s="35"/>
      <c r="F12" s="49" t="s">
        <v>136</v>
      </c>
      <c r="G12" s="4"/>
      <c r="H12" s="49" t="s">
        <v>33</v>
      </c>
      <c r="I12" s="37"/>
      <c r="J12" s="49" t="s">
        <v>34</v>
      </c>
      <c r="K12" s="171"/>
      <c r="L12" s="172" t="s">
        <v>144</v>
      </c>
      <c r="M12" s="169"/>
      <c r="N12" s="172" t="s">
        <v>136</v>
      </c>
      <c r="O12" s="169"/>
      <c r="P12" s="49" t="s">
        <v>72</v>
      </c>
      <c r="Q12" s="4"/>
      <c r="R12" s="127" t="s">
        <v>73</v>
      </c>
      <c r="S12" s="37"/>
      <c r="T12" s="49" t="s">
        <v>39</v>
      </c>
    </row>
    <row r="13" spans="1:20" s="176" customFormat="1">
      <c r="A13" s="3" t="s">
        <v>179</v>
      </c>
      <c r="B13" s="282"/>
      <c r="C13" s="282"/>
      <c r="D13" s="178">
        <v>475017</v>
      </c>
      <c r="E13" s="149"/>
      <c r="F13" s="178">
        <v>824733</v>
      </c>
      <c r="G13" s="149"/>
      <c r="H13" s="178">
        <v>20900</v>
      </c>
      <c r="I13" s="149"/>
      <c r="J13" s="272">
        <v>-707326</v>
      </c>
      <c r="K13" s="43"/>
      <c r="L13" s="255">
        <v>1713</v>
      </c>
      <c r="M13" s="255"/>
      <c r="N13" s="255">
        <v>6393</v>
      </c>
      <c r="O13" s="255"/>
      <c r="P13" s="178">
        <v>155541</v>
      </c>
      <c r="Q13" s="178"/>
      <c r="R13" s="178">
        <f t="shared" ref="R13:R18" si="0">SUM(P13:P13)</f>
        <v>155541</v>
      </c>
      <c r="S13" s="149"/>
      <c r="T13" s="178">
        <f t="shared" ref="T13:T18" si="1">SUM(D13:N13)+R13</f>
        <v>776971</v>
      </c>
    </row>
    <row r="14" spans="1:20" s="176" customFormat="1">
      <c r="A14" s="3" t="s">
        <v>106</v>
      </c>
      <c r="B14" s="4">
        <v>17</v>
      </c>
      <c r="C14" s="47"/>
      <c r="D14" s="178">
        <v>50418</v>
      </c>
      <c r="E14" s="178"/>
      <c r="F14" s="178">
        <v>101811</v>
      </c>
      <c r="G14" s="178"/>
      <c r="H14" s="178">
        <v>0</v>
      </c>
      <c r="I14" s="179"/>
      <c r="J14" s="178">
        <v>0</v>
      </c>
      <c r="K14" s="43"/>
      <c r="L14" s="261">
        <v>0</v>
      </c>
      <c r="M14" s="261"/>
      <c r="N14" s="254">
        <v>0</v>
      </c>
      <c r="O14" s="261"/>
      <c r="P14" s="254">
        <v>0</v>
      </c>
      <c r="Q14" s="178"/>
      <c r="R14" s="178">
        <f t="shared" si="0"/>
        <v>0</v>
      </c>
      <c r="S14" s="179"/>
      <c r="T14" s="178">
        <f t="shared" si="1"/>
        <v>152229</v>
      </c>
    </row>
    <row r="15" spans="1:20" s="176" customFormat="1">
      <c r="A15" s="3" t="s">
        <v>140</v>
      </c>
      <c r="B15" s="4">
        <v>16</v>
      </c>
      <c r="C15" s="47"/>
      <c r="D15" s="178">
        <v>1713</v>
      </c>
      <c r="E15" s="178"/>
      <c r="F15" s="178">
        <v>0</v>
      </c>
      <c r="G15" s="178"/>
      <c r="H15" s="178">
        <v>0</v>
      </c>
      <c r="I15" s="178"/>
      <c r="J15" s="178">
        <v>0</v>
      </c>
      <c r="K15" s="178"/>
      <c r="L15" s="178">
        <v>-1713</v>
      </c>
      <c r="M15" s="178"/>
      <c r="N15" s="254">
        <v>0</v>
      </c>
      <c r="O15" s="178"/>
      <c r="P15" s="254">
        <v>0</v>
      </c>
      <c r="Q15" s="178"/>
      <c r="R15" s="178">
        <f t="shared" si="0"/>
        <v>0</v>
      </c>
      <c r="S15" s="178"/>
      <c r="T15" s="178">
        <f t="shared" si="1"/>
        <v>0</v>
      </c>
    </row>
    <row r="16" spans="1:20" s="176" customFormat="1">
      <c r="A16" s="3" t="s">
        <v>193</v>
      </c>
      <c r="B16" s="4">
        <v>17</v>
      </c>
      <c r="C16" s="47"/>
      <c r="D16" s="178">
        <v>3939</v>
      </c>
      <c r="E16" s="178"/>
      <c r="F16" s="178">
        <v>3837</v>
      </c>
      <c r="G16" s="178"/>
      <c r="H16" s="178">
        <v>0</v>
      </c>
      <c r="I16" s="178"/>
      <c r="J16" s="178">
        <v>0</v>
      </c>
      <c r="K16" s="178"/>
      <c r="L16" s="178">
        <v>0</v>
      </c>
      <c r="M16" s="178"/>
      <c r="N16" s="253">
        <v>-7776</v>
      </c>
      <c r="O16" s="178"/>
      <c r="P16" s="254">
        <v>0</v>
      </c>
      <c r="Q16" s="178"/>
      <c r="R16" s="178">
        <f t="shared" si="0"/>
        <v>0</v>
      </c>
      <c r="S16" s="178"/>
      <c r="T16" s="178">
        <f>SUM(D16:N16)+R16</f>
        <v>0</v>
      </c>
    </row>
    <row r="17" spans="1:20" s="176" customFormat="1">
      <c r="A17" s="3" t="s">
        <v>193</v>
      </c>
      <c r="B17" s="4">
        <v>18</v>
      </c>
      <c r="C17" s="47"/>
      <c r="D17" s="178">
        <v>0</v>
      </c>
      <c r="E17" s="178"/>
      <c r="F17" s="178">
        <v>0</v>
      </c>
      <c r="G17" s="178"/>
      <c r="H17" s="178">
        <v>0</v>
      </c>
      <c r="I17" s="178"/>
      <c r="J17" s="178">
        <v>0</v>
      </c>
      <c r="K17" s="178"/>
      <c r="L17" s="178">
        <v>0</v>
      </c>
      <c r="M17" s="178"/>
      <c r="N17" s="253">
        <v>1383</v>
      </c>
      <c r="O17" s="178"/>
      <c r="P17" s="254">
        <v>0</v>
      </c>
      <c r="Q17" s="178"/>
      <c r="R17" s="178">
        <f t="shared" si="0"/>
        <v>0</v>
      </c>
      <c r="S17" s="178"/>
      <c r="T17" s="178">
        <f t="shared" si="1"/>
        <v>1383</v>
      </c>
    </row>
    <row r="18" spans="1:20" s="38" customFormat="1">
      <c r="A18" s="5" t="s">
        <v>191</v>
      </c>
      <c r="B18" s="44"/>
      <c r="C18" s="44"/>
      <c r="D18" s="150">
        <v>0</v>
      </c>
      <c r="E18" s="161"/>
      <c r="F18" s="150">
        <v>0</v>
      </c>
      <c r="G18" s="161"/>
      <c r="H18" s="150">
        <v>0</v>
      </c>
      <c r="I18" s="161"/>
      <c r="J18" s="178">
        <f>+'PL 9M'!J31</f>
        <v>-71991</v>
      </c>
      <c r="K18" s="161"/>
      <c r="L18" s="150">
        <v>0</v>
      </c>
      <c r="M18" s="161"/>
      <c r="N18" s="254">
        <v>0</v>
      </c>
      <c r="O18" s="161"/>
      <c r="P18" s="254">
        <v>0</v>
      </c>
      <c r="Q18" s="161"/>
      <c r="R18" s="184">
        <f t="shared" si="0"/>
        <v>0</v>
      </c>
      <c r="S18" s="161"/>
      <c r="T18" s="184">
        <f t="shared" si="1"/>
        <v>-71991</v>
      </c>
    </row>
    <row r="19" spans="1:20" s="42" customFormat="1" ht="21.75" thickBot="1">
      <c r="A19" s="2" t="s">
        <v>249</v>
      </c>
      <c r="B19" s="47"/>
      <c r="C19" s="47"/>
      <c r="D19" s="183">
        <f>SUM(D13:D18)</f>
        <v>531087</v>
      </c>
      <c r="E19" s="46"/>
      <c r="F19" s="183">
        <f>SUM(F13:F18)</f>
        <v>930381</v>
      </c>
      <c r="G19" s="46"/>
      <c r="H19" s="183">
        <f>SUM(H13:H13)</f>
        <v>20900</v>
      </c>
      <c r="I19" s="31"/>
      <c r="J19" s="183">
        <f>SUM(J13:J18)</f>
        <v>-779317</v>
      </c>
      <c r="K19" s="45"/>
      <c r="L19" s="183">
        <f>SUM(L13:L18)</f>
        <v>0</v>
      </c>
      <c r="M19" s="173"/>
      <c r="N19" s="183">
        <f>SUM(N13:N18)</f>
        <v>0</v>
      </c>
      <c r="O19" s="46"/>
      <c r="P19" s="183">
        <f>SUM(P13:P18)</f>
        <v>155541</v>
      </c>
      <c r="Q19" s="46"/>
      <c r="R19" s="183">
        <f>SUM(R13:R18)</f>
        <v>155541</v>
      </c>
      <c r="S19" s="31"/>
      <c r="T19" s="183">
        <f>SUM(T13:T18)</f>
        <v>858592</v>
      </c>
    </row>
    <row r="20" spans="1:20" s="42" customFormat="1" ht="21.75" thickTop="1">
      <c r="A20" s="3"/>
      <c r="B20" s="4"/>
      <c r="C20" s="47"/>
      <c r="D20" s="178"/>
      <c r="E20" s="178"/>
      <c r="F20" s="178"/>
      <c r="G20" s="178"/>
      <c r="H20" s="178"/>
      <c r="I20" s="179"/>
      <c r="J20" s="178"/>
      <c r="K20" s="43"/>
      <c r="L20" s="180"/>
      <c r="M20" s="180"/>
      <c r="N20" s="180"/>
      <c r="O20" s="180"/>
      <c r="P20" s="178"/>
      <c r="Q20" s="178"/>
      <c r="R20" s="178"/>
      <c r="S20" s="179"/>
      <c r="T20" s="178"/>
    </row>
    <row r="21" spans="1:20" s="42" customFormat="1">
      <c r="A21" s="3" t="s">
        <v>184</v>
      </c>
      <c r="B21" s="4"/>
      <c r="C21" s="47"/>
      <c r="D21" s="178">
        <v>424029</v>
      </c>
      <c r="E21" s="178"/>
      <c r="F21" s="178">
        <v>649894</v>
      </c>
      <c r="G21" s="178"/>
      <c r="H21" s="178">
        <v>20900</v>
      </c>
      <c r="I21" s="178"/>
      <c r="J21" s="178">
        <v>-570919</v>
      </c>
      <c r="K21" s="178"/>
      <c r="L21" s="178">
        <v>0</v>
      </c>
      <c r="M21" s="178"/>
      <c r="N21" s="178">
        <v>0</v>
      </c>
      <c r="O21" s="178"/>
      <c r="P21" s="178">
        <v>155541</v>
      </c>
      <c r="Q21" s="178"/>
      <c r="R21" s="178">
        <f>SUM(P21:P21)</f>
        <v>155541</v>
      </c>
      <c r="S21" s="178"/>
      <c r="T21" s="178">
        <f>SUM(D21:N21)+R21</f>
        <v>679445</v>
      </c>
    </row>
    <row r="22" spans="1:20" s="42" customFormat="1">
      <c r="A22" s="3" t="s">
        <v>106</v>
      </c>
      <c r="B22" s="4"/>
      <c r="C22" s="47"/>
      <c r="D22" s="178">
        <v>20478</v>
      </c>
      <c r="E22" s="178"/>
      <c r="F22" s="178">
        <v>49522</v>
      </c>
      <c r="G22" s="178"/>
      <c r="H22" s="178">
        <v>0</v>
      </c>
      <c r="I22" s="178"/>
      <c r="J22" s="178">
        <v>0</v>
      </c>
      <c r="K22" s="178"/>
      <c r="L22" s="178">
        <v>0</v>
      </c>
      <c r="M22" s="178"/>
      <c r="N22" s="178">
        <v>0</v>
      </c>
      <c r="O22" s="178"/>
      <c r="P22" s="178">
        <v>0</v>
      </c>
      <c r="Q22" s="178"/>
      <c r="R22" s="178">
        <f t="shared" ref="R22:R24" si="2">SUM(P22:P22)</f>
        <v>0</v>
      </c>
      <c r="S22" s="178"/>
      <c r="T22" s="178">
        <f t="shared" ref="T22:T24" si="3">SUM(D22:N22)+R22</f>
        <v>70000</v>
      </c>
    </row>
    <row r="23" spans="1:20" s="42" customFormat="1">
      <c r="A23" s="3" t="s">
        <v>140</v>
      </c>
      <c r="B23" s="4"/>
      <c r="C23" s="47"/>
      <c r="D23" s="178">
        <v>0</v>
      </c>
      <c r="E23" s="178"/>
      <c r="F23" s="178">
        <v>0</v>
      </c>
      <c r="G23" s="178"/>
      <c r="H23" s="178">
        <v>0</v>
      </c>
      <c r="I23" s="178"/>
      <c r="J23" s="178">
        <v>0</v>
      </c>
      <c r="K23" s="178"/>
      <c r="L23" s="178">
        <v>1713</v>
      </c>
      <c r="M23" s="178"/>
      <c r="N23" s="178">
        <v>0</v>
      </c>
      <c r="O23" s="178"/>
      <c r="P23" s="178">
        <v>0</v>
      </c>
      <c r="Q23" s="178"/>
      <c r="R23" s="178">
        <f t="shared" si="2"/>
        <v>0</v>
      </c>
      <c r="S23" s="178"/>
      <c r="T23" s="178">
        <f t="shared" si="3"/>
        <v>1713</v>
      </c>
    </row>
    <row r="24" spans="1:20" s="42" customFormat="1">
      <c r="A24" s="3" t="s">
        <v>248</v>
      </c>
      <c r="B24" s="4"/>
      <c r="C24" s="47"/>
      <c r="D24" s="178">
        <v>0</v>
      </c>
      <c r="E24" s="178"/>
      <c r="F24" s="178">
        <v>0</v>
      </c>
      <c r="G24" s="178"/>
      <c r="H24" s="178">
        <v>0</v>
      </c>
      <c r="I24" s="178"/>
      <c r="J24" s="178">
        <v>0</v>
      </c>
      <c r="K24" s="178"/>
      <c r="L24" s="178">
        <v>0</v>
      </c>
      <c r="M24" s="178"/>
      <c r="N24" s="178">
        <v>5826</v>
      </c>
      <c r="O24" s="178"/>
      <c r="P24" s="178">
        <v>0</v>
      </c>
      <c r="Q24" s="178"/>
      <c r="R24" s="178">
        <f t="shared" si="2"/>
        <v>0</v>
      </c>
      <c r="S24" s="178"/>
      <c r="T24" s="178">
        <f t="shared" si="3"/>
        <v>5826</v>
      </c>
    </row>
    <row r="25" spans="1:20" s="38" customFormat="1">
      <c r="A25" s="5" t="s">
        <v>191</v>
      </c>
      <c r="B25" s="44"/>
      <c r="C25" s="44"/>
      <c r="D25" s="150">
        <v>0</v>
      </c>
      <c r="E25" s="161"/>
      <c r="F25" s="150">
        <v>0</v>
      </c>
      <c r="G25" s="161"/>
      <c r="H25" s="150">
        <v>0</v>
      </c>
      <c r="I25" s="161"/>
      <c r="J25" s="184">
        <f>+'PL 9M'!L31</f>
        <v>-56479</v>
      </c>
      <c r="K25" s="161"/>
      <c r="L25" s="150">
        <v>0</v>
      </c>
      <c r="M25" s="161"/>
      <c r="N25" s="150">
        <v>0</v>
      </c>
      <c r="O25" s="161"/>
      <c r="P25" s="150">
        <v>0</v>
      </c>
      <c r="Q25" s="161"/>
      <c r="R25" s="184">
        <f>SUM(P25:P25)</f>
        <v>0</v>
      </c>
      <c r="S25" s="161"/>
      <c r="T25" s="184">
        <f>SUM(D25:N25)+R25</f>
        <v>-56479</v>
      </c>
    </row>
    <row r="26" spans="1:20" s="176" customFormat="1" ht="21.75" thickBot="1">
      <c r="A26" s="2" t="s">
        <v>250</v>
      </c>
      <c r="B26" s="47"/>
      <c r="C26" s="47"/>
      <c r="D26" s="48">
        <f>SUM(D21:D25)</f>
        <v>444507</v>
      </c>
      <c r="E26" s="46"/>
      <c r="F26" s="48">
        <f>SUM(F21:F25)</f>
        <v>699416</v>
      </c>
      <c r="G26" s="46"/>
      <c r="H26" s="48">
        <f>SUM(H21:H25)</f>
        <v>20900</v>
      </c>
      <c r="I26" s="31"/>
      <c r="J26" s="48">
        <f>SUM(J21:J25)</f>
        <v>-627398</v>
      </c>
      <c r="K26" s="45"/>
      <c r="L26" s="48">
        <f>SUM(L21:L25)</f>
        <v>1713</v>
      </c>
      <c r="M26" s="181"/>
      <c r="N26" s="48">
        <f>SUM(N21:N25)</f>
        <v>5826</v>
      </c>
      <c r="O26" s="46"/>
      <c r="P26" s="48">
        <f>SUM(P21:P25)</f>
        <v>155541</v>
      </c>
      <c r="Q26" s="46"/>
      <c r="R26" s="48">
        <f>SUM(R21:R25)</f>
        <v>155541</v>
      </c>
      <c r="S26" s="31"/>
      <c r="T26" s="48">
        <f>SUM(T21:T25)</f>
        <v>700505</v>
      </c>
    </row>
    <row r="27" spans="1:20" ht="21.75" thickTop="1"/>
  </sheetData>
  <mergeCells count="4">
    <mergeCell ref="H9:J9"/>
    <mergeCell ref="D7:T7"/>
    <mergeCell ref="D8:T8"/>
    <mergeCell ref="P9:R9"/>
  </mergeCells>
  <pageMargins left="0.78740157480314965" right="0.78740157480314965" top="0.47244094488188981" bottom="0.51181102362204722" header="0.51181102362204722" footer="0.51181102362204722"/>
  <pageSetup paperSize="9" scale="78" firstPageNumber="9" fitToWidth="0" fitToHeight="0" orientation="landscape" useFirstPageNumber="1" r:id="rId1"/>
  <headerFooter>
    <oddFooter>&amp;L&amp;14The condensed notes to the interim financial information are an integral part of this interim financial information.&amp;R&amp;14&amp;P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86"/>
  <sheetViews>
    <sheetView view="pageBreakPreview" topLeftCell="A64" zoomScaleNormal="85" zoomScaleSheetLayoutView="100" workbookViewId="0">
      <selection activeCell="B91" sqref="B91"/>
    </sheetView>
  </sheetViews>
  <sheetFormatPr defaultColWidth="54.7109375" defaultRowHeight="21.75" customHeight="1"/>
  <cols>
    <col min="1" max="1" width="2.7109375" style="99" customWidth="1"/>
    <col min="2" max="2" width="60.85546875" style="99" customWidth="1"/>
    <col min="3" max="3" width="11.85546875" style="99" bestFit="1" customWidth="1"/>
    <col min="4" max="4" width="1" style="99" customWidth="1"/>
    <col min="5" max="5" width="12.85546875" style="99" customWidth="1"/>
    <col min="6" max="6" width="1" style="99" customWidth="1"/>
    <col min="7" max="7" width="13" style="99" customWidth="1"/>
    <col min="8" max="8" width="1" style="99" customWidth="1"/>
    <col min="9" max="9" width="13.42578125" style="99" customWidth="1"/>
    <col min="10" max="10" width="1" style="99" customWidth="1"/>
    <col min="11" max="11" width="13.5703125" style="99" customWidth="1"/>
    <col min="12" max="16384" width="54.7109375" style="99"/>
  </cols>
  <sheetData>
    <row r="1" spans="1:12" ht="21.75" customHeight="1">
      <c r="K1" s="191" t="s">
        <v>176</v>
      </c>
    </row>
    <row r="2" spans="1:12" ht="21.75" customHeight="1">
      <c r="K2" s="192" t="s">
        <v>177</v>
      </c>
    </row>
    <row r="3" spans="1:12" ht="21.75" customHeight="1">
      <c r="A3" s="67" t="s">
        <v>56</v>
      </c>
      <c r="B3" s="67"/>
      <c r="C3" s="67"/>
    </row>
    <row r="4" spans="1:12" ht="21.75" customHeight="1">
      <c r="A4" s="100" t="s">
        <v>84</v>
      </c>
      <c r="B4" s="100"/>
      <c r="C4" s="100"/>
    </row>
    <row r="5" spans="1:12" ht="21.75" customHeight="1">
      <c r="A5" s="67" t="s">
        <v>245</v>
      </c>
      <c r="B5" s="67"/>
      <c r="C5" s="67"/>
    </row>
    <row r="6" spans="1:12" ht="21.75" customHeight="1">
      <c r="A6" s="67"/>
      <c r="B6" s="67"/>
      <c r="C6" s="67"/>
    </row>
    <row r="7" spans="1:12" ht="21.75" customHeight="1">
      <c r="A7" s="67"/>
      <c r="B7" s="67"/>
      <c r="C7" s="67"/>
      <c r="E7" s="308" t="s">
        <v>175</v>
      </c>
      <c r="F7" s="308"/>
      <c r="G7" s="308"/>
      <c r="H7" s="308"/>
      <c r="I7" s="308"/>
      <c r="J7" s="308"/>
      <c r="K7" s="308"/>
    </row>
    <row r="8" spans="1:12" ht="21.75" customHeight="1">
      <c r="E8" s="309" t="s">
        <v>61</v>
      </c>
      <c r="F8" s="309"/>
      <c r="G8" s="309"/>
      <c r="H8" s="101"/>
      <c r="I8" s="309" t="s">
        <v>62</v>
      </c>
      <c r="J8" s="309"/>
      <c r="K8" s="309"/>
    </row>
    <row r="9" spans="1:12" ht="21.75" customHeight="1">
      <c r="E9" s="310" t="s">
        <v>60</v>
      </c>
      <c r="F9" s="310"/>
      <c r="G9" s="310"/>
      <c r="H9" s="101"/>
      <c r="I9" s="310" t="s">
        <v>60</v>
      </c>
      <c r="J9" s="310"/>
      <c r="K9" s="310"/>
    </row>
    <row r="10" spans="1:12" ht="21.75" customHeight="1">
      <c r="C10" s="102" t="s">
        <v>102</v>
      </c>
      <c r="E10" s="103">
        <v>2022</v>
      </c>
      <c r="F10" s="63"/>
      <c r="G10" s="103">
        <v>2021</v>
      </c>
      <c r="H10" s="63"/>
      <c r="I10" s="103">
        <v>2022</v>
      </c>
      <c r="J10" s="63"/>
      <c r="K10" s="103">
        <v>2021</v>
      </c>
    </row>
    <row r="11" spans="1:12" s="105" customFormat="1" ht="21.75" customHeight="1">
      <c r="A11" s="141" t="s">
        <v>85</v>
      </c>
      <c r="B11" s="54"/>
      <c r="C11" s="54"/>
      <c r="D11" s="104"/>
      <c r="F11" s="79"/>
      <c r="H11" s="79"/>
      <c r="J11" s="79"/>
      <c r="L11" s="79"/>
    </row>
    <row r="12" spans="1:12" s="105" customFormat="1" ht="21.75" customHeight="1">
      <c r="A12" s="162" t="s">
        <v>189</v>
      </c>
      <c r="B12" s="54"/>
      <c r="C12" s="54"/>
      <c r="D12" s="104"/>
      <c r="E12" s="131">
        <f>'PL 9M'!F25</f>
        <v>-68181</v>
      </c>
      <c r="F12" s="131"/>
      <c r="G12" s="131">
        <f>+'PL 9M'!H25</f>
        <v>-61492</v>
      </c>
      <c r="H12" s="131"/>
      <c r="I12" s="131">
        <f>'PL 9M'!J25</f>
        <v>-71991</v>
      </c>
      <c r="J12" s="131"/>
      <c r="K12" s="131">
        <f>+'PL 9M'!L31-'PL 9M'!L26</f>
        <v>-56479</v>
      </c>
      <c r="L12" s="79"/>
    </row>
    <row r="13" spans="1:12" s="105" customFormat="1" ht="21.75" customHeight="1">
      <c r="A13" s="162" t="s">
        <v>190</v>
      </c>
      <c r="B13" s="54"/>
      <c r="C13" s="4">
        <v>7</v>
      </c>
      <c r="D13" s="104"/>
      <c r="E13" s="163">
        <f>'PL 9M'!F30</f>
        <v>0</v>
      </c>
      <c r="F13" s="79"/>
      <c r="G13" s="131">
        <f>+'PL 9M'!H30</f>
        <v>-1326</v>
      </c>
      <c r="H13" s="79"/>
      <c r="I13" s="163">
        <f>'PL 9M'!J30</f>
        <v>0</v>
      </c>
      <c r="J13" s="79"/>
      <c r="K13" s="163">
        <v>0</v>
      </c>
      <c r="L13" s="79"/>
    </row>
    <row r="14" spans="1:12" s="105" customFormat="1" ht="21.75" customHeight="1">
      <c r="A14" s="56" t="s">
        <v>98</v>
      </c>
      <c r="B14" s="55"/>
      <c r="C14" s="55"/>
      <c r="D14" s="64"/>
      <c r="E14" s="164">
        <f>SUM(E12:E13)</f>
        <v>-68181</v>
      </c>
      <c r="F14" s="131"/>
      <c r="G14" s="164">
        <f>SUM(G12:G13)</f>
        <v>-62818</v>
      </c>
      <c r="H14" s="131"/>
      <c r="I14" s="164">
        <f>SUM(I12:I13)</f>
        <v>-71991</v>
      </c>
      <c r="J14" s="131"/>
      <c r="K14" s="164">
        <f>SUM(K12:K13)</f>
        <v>-56479</v>
      </c>
    </row>
    <row r="15" spans="1:12" s="105" customFormat="1" ht="21.75" customHeight="1">
      <c r="A15" s="56"/>
      <c r="B15" s="55"/>
      <c r="C15" s="55"/>
      <c r="D15" s="64"/>
      <c r="E15" s="131"/>
      <c r="F15" s="131"/>
      <c r="G15" s="131"/>
      <c r="H15" s="131"/>
      <c r="I15" s="131"/>
      <c r="J15" s="131"/>
      <c r="K15" s="131"/>
    </row>
    <row r="16" spans="1:12" s="105" customFormat="1" ht="21.75" customHeight="1">
      <c r="A16" s="56" t="s">
        <v>86</v>
      </c>
      <c r="B16" s="56"/>
      <c r="C16" s="56"/>
      <c r="D16" s="64"/>
      <c r="E16" s="131"/>
      <c r="F16" s="131"/>
      <c r="G16" s="131"/>
      <c r="H16" s="131"/>
      <c r="I16" s="131"/>
      <c r="J16" s="131"/>
      <c r="K16" s="131"/>
    </row>
    <row r="17" spans="2:11" s="105" customFormat="1" ht="21.75" customHeight="1">
      <c r="B17" s="57" t="s">
        <v>117</v>
      </c>
      <c r="C17" s="57"/>
      <c r="D17" s="64"/>
      <c r="E17" s="131">
        <v>1150</v>
      </c>
      <c r="F17" s="131"/>
      <c r="G17" s="131">
        <v>589</v>
      </c>
      <c r="H17" s="131"/>
      <c r="I17" s="152">
        <v>67</v>
      </c>
      <c r="J17" s="131"/>
      <c r="K17" s="131">
        <v>329</v>
      </c>
    </row>
    <row r="18" spans="2:11" s="105" customFormat="1" ht="21.75" customHeight="1">
      <c r="B18" s="58" t="s">
        <v>121</v>
      </c>
      <c r="C18" s="58"/>
      <c r="D18" s="64"/>
      <c r="E18" s="131">
        <v>-27490</v>
      </c>
      <c r="F18" s="131"/>
      <c r="G18" s="131">
        <v>-22201</v>
      </c>
      <c r="H18" s="131"/>
      <c r="I18" s="131">
        <v>-8142</v>
      </c>
      <c r="J18" s="131"/>
      <c r="K18" s="131">
        <v>32271</v>
      </c>
    </row>
    <row r="19" spans="2:11" s="105" customFormat="1" ht="21.75" customHeight="1">
      <c r="B19" s="58" t="s">
        <v>118</v>
      </c>
      <c r="C19" s="58"/>
      <c r="D19" s="64"/>
      <c r="E19" s="131">
        <v>27741</v>
      </c>
      <c r="F19" s="131"/>
      <c r="G19" s="131">
        <v>20897</v>
      </c>
      <c r="H19" s="131"/>
      <c r="I19" s="131">
        <v>31367</v>
      </c>
      <c r="J19" s="131"/>
      <c r="K19" s="131">
        <v>7460</v>
      </c>
    </row>
    <row r="20" spans="2:11" s="105" customFormat="1" ht="21.75" customHeight="1">
      <c r="B20" s="58" t="s">
        <v>119</v>
      </c>
      <c r="C20" s="58"/>
      <c r="D20" s="64"/>
      <c r="E20" s="131">
        <v>-51203</v>
      </c>
      <c r="F20" s="131"/>
      <c r="G20" s="204">
        <v>209</v>
      </c>
      <c r="H20" s="131"/>
      <c r="I20" s="131">
        <v>-47407</v>
      </c>
      <c r="J20" s="131"/>
      <c r="K20" s="131">
        <v>357</v>
      </c>
    </row>
    <row r="21" spans="2:11" s="105" customFormat="1" ht="21.75" customHeight="1">
      <c r="B21" s="58" t="s">
        <v>120</v>
      </c>
      <c r="C21" s="58"/>
      <c r="D21" s="64"/>
      <c r="E21" s="132">
        <v>11028</v>
      </c>
      <c r="F21" s="131"/>
      <c r="G21" s="132">
        <v>-7129</v>
      </c>
      <c r="H21" s="131"/>
      <c r="I21" s="131">
        <v>9571</v>
      </c>
      <c r="J21" s="131"/>
      <c r="K21" s="131">
        <v>-5140</v>
      </c>
    </row>
    <row r="22" spans="2:11" s="105" customFormat="1" ht="21.75" customHeight="1">
      <c r="B22" s="106" t="s">
        <v>122</v>
      </c>
      <c r="C22" s="58"/>
      <c r="D22" s="64"/>
      <c r="E22" s="152">
        <v>-44293</v>
      </c>
      <c r="F22" s="131"/>
      <c r="G22" s="131">
        <v>9300</v>
      </c>
      <c r="H22" s="131"/>
      <c r="I22" s="131">
        <v>-33136</v>
      </c>
      <c r="J22" s="131"/>
      <c r="K22" s="151">
        <v>-7</v>
      </c>
    </row>
    <row r="23" spans="2:11" s="105" customFormat="1" ht="21.75" customHeight="1">
      <c r="B23" s="106" t="s">
        <v>212</v>
      </c>
      <c r="C23" s="64" t="s">
        <v>229</v>
      </c>
      <c r="D23" s="64">
        <v>14</v>
      </c>
      <c r="E23" s="152">
        <v>31883</v>
      </c>
      <c r="F23" s="131"/>
      <c r="G23" s="131">
        <v>14581</v>
      </c>
      <c r="H23" s="131"/>
      <c r="I23" s="152">
        <v>19399</v>
      </c>
      <c r="J23" s="131"/>
      <c r="K23" s="131">
        <v>4391</v>
      </c>
    </row>
    <row r="24" spans="2:11" s="105" customFormat="1" ht="21.75" customHeight="1">
      <c r="B24" s="106" t="s">
        <v>194</v>
      </c>
      <c r="C24" s="64" t="s">
        <v>253</v>
      </c>
      <c r="D24" s="64"/>
      <c r="E24" s="152">
        <v>31065</v>
      </c>
      <c r="F24" s="193"/>
      <c r="G24" s="155">
        <v>0</v>
      </c>
      <c r="H24" s="193"/>
      <c r="I24" s="152">
        <v>29590</v>
      </c>
      <c r="J24" s="193"/>
      <c r="K24" s="193">
        <v>4053</v>
      </c>
    </row>
    <row r="25" spans="2:11" s="105" customFormat="1" ht="21.75" customHeight="1">
      <c r="B25" s="60" t="s">
        <v>123</v>
      </c>
      <c r="C25" s="60"/>
      <c r="D25" s="59"/>
      <c r="E25" s="131">
        <v>-10844</v>
      </c>
      <c r="F25" s="131"/>
      <c r="G25" s="131">
        <v>3526</v>
      </c>
      <c r="H25" s="131"/>
      <c r="I25" s="152">
        <v>-11177</v>
      </c>
      <c r="J25" s="131"/>
      <c r="K25" s="152">
        <v>3091</v>
      </c>
    </row>
    <row r="26" spans="2:11" s="105" customFormat="1" ht="21.75" customHeight="1">
      <c r="B26" s="57" t="s">
        <v>124</v>
      </c>
      <c r="C26" s="57"/>
      <c r="D26" s="64"/>
      <c r="E26" s="152">
        <v>-2151</v>
      </c>
      <c r="F26" s="131"/>
      <c r="G26" s="131">
        <v>-266</v>
      </c>
      <c r="H26" s="131"/>
      <c r="I26" s="152">
        <v>-2151</v>
      </c>
      <c r="J26" s="131"/>
      <c r="K26" s="152">
        <v>0</v>
      </c>
    </row>
    <row r="27" spans="2:11" s="105" customFormat="1" ht="21.75" customHeight="1">
      <c r="B27" s="57" t="s">
        <v>125</v>
      </c>
      <c r="C27" s="186">
        <v>8</v>
      </c>
      <c r="D27" s="64"/>
      <c r="E27" s="131">
        <v>4</v>
      </c>
      <c r="F27" s="131"/>
      <c r="G27" s="131">
        <v>4965</v>
      </c>
      <c r="H27" s="131"/>
      <c r="I27" s="155">
        <v>0</v>
      </c>
      <c r="J27" s="131"/>
      <c r="K27" s="151">
        <v>0</v>
      </c>
    </row>
    <row r="28" spans="2:11" s="105" customFormat="1" ht="21.75" customHeight="1">
      <c r="B28" s="58" t="s">
        <v>203</v>
      </c>
      <c r="C28" s="59">
        <v>4</v>
      </c>
      <c r="D28" s="64">
        <v>9</v>
      </c>
      <c r="E28" s="8">
        <v>-2405</v>
      </c>
      <c r="F28" s="131"/>
      <c r="G28" s="8">
        <v>4156</v>
      </c>
      <c r="H28" s="131"/>
      <c r="I28" s="153">
        <v>-2673</v>
      </c>
      <c r="J28" s="131"/>
      <c r="K28" s="153">
        <v>3845</v>
      </c>
    </row>
    <row r="29" spans="2:11" s="105" customFormat="1" ht="21.75" customHeight="1">
      <c r="B29" s="58" t="s">
        <v>126</v>
      </c>
      <c r="C29" s="59">
        <v>5</v>
      </c>
      <c r="D29" s="59">
        <v>10</v>
      </c>
      <c r="E29" s="131">
        <v>6152</v>
      </c>
      <c r="F29" s="131"/>
      <c r="G29" s="131">
        <v>3666</v>
      </c>
      <c r="H29" s="131"/>
      <c r="I29" s="152">
        <v>5302</v>
      </c>
      <c r="J29" s="131"/>
      <c r="K29" s="152">
        <v>5136</v>
      </c>
    </row>
    <row r="30" spans="2:11" s="105" customFormat="1" ht="21.75" customHeight="1">
      <c r="B30" s="58" t="s">
        <v>195</v>
      </c>
      <c r="C30" s="59">
        <v>10</v>
      </c>
      <c r="D30" s="59"/>
      <c r="E30" s="240">
        <v>-18</v>
      </c>
      <c r="F30" s="240"/>
      <c r="G30" s="241">
        <v>1429</v>
      </c>
      <c r="H30" s="240"/>
      <c r="I30" s="284">
        <v>-17</v>
      </c>
      <c r="J30" s="131"/>
      <c r="K30" s="152">
        <v>1055</v>
      </c>
    </row>
    <row r="31" spans="2:11" s="105" customFormat="1" ht="21.75" customHeight="1">
      <c r="B31" s="58" t="s">
        <v>233</v>
      </c>
      <c r="C31" s="59">
        <v>14</v>
      </c>
      <c r="D31" s="59"/>
      <c r="E31" s="240">
        <v>-2340</v>
      </c>
      <c r="F31" s="240"/>
      <c r="G31" s="241">
        <v>0</v>
      </c>
      <c r="H31" s="240"/>
      <c r="I31" s="284">
        <v>-181</v>
      </c>
      <c r="J31" s="131"/>
      <c r="K31" s="152">
        <v>0</v>
      </c>
    </row>
    <row r="32" spans="2:11" s="105" customFormat="1" ht="21.75" customHeight="1">
      <c r="B32" s="58" t="s">
        <v>127</v>
      </c>
      <c r="C32" s="59"/>
      <c r="D32" s="59"/>
      <c r="E32" s="152">
        <v>7707</v>
      </c>
      <c r="F32" s="131"/>
      <c r="G32" s="131">
        <v>-1517</v>
      </c>
      <c r="H32" s="131"/>
      <c r="I32" s="152">
        <v>7707</v>
      </c>
      <c r="J32" s="131"/>
      <c r="K32" s="152">
        <v>-1517</v>
      </c>
    </row>
    <row r="33" spans="1:12" s="105" customFormat="1" ht="21.75" customHeight="1">
      <c r="B33" s="58" t="s">
        <v>222</v>
      </c>
      <c r="C33" s="59">
        <v>7</v>
      </c>
      <c r="D33" s="59"/>
      <c r="E33" s="152">
        <v>0</v>
      </c>
      <c r="F33" s="131"/>
      <c r="G33" s="131">
        <v>-992</v>
      </c>
      <c r="H33" s="131"/>
      <c r="I33" s="152">
        <v>0</v>
      </c>
      <c r="J33" s="131"/>
      <c r="K33" s="152">
        <v>-432</v>
      </c>
    </row>
    <row r="34" spans="1:12" s="105" customFormat="1" ht="21.75" customHeight="1">
      <c r="B34" s="58" t="s">
        <v>234</v>
      </c>
      <c r="C34" s="59">
        <v>8</v>
      </c>
      <c r="D34" s="59"/>
      <c r="E34" s="152">
        <v>-24</v>
      </c>
      <c r="F34" s="131"/>
      <c r="G34" s="241">
        <v>0</v>
      </c>
      <c r="H34" s="131"/>
      <c r="I34" s="152">
        <v>-235</v>
      </c>
      <c r="J34" s="131"/>
      <c r="K34" s="152">
        <v>0</v>
      </c>
    </row>
    <row r="35" spans="1:12" s="105" customFormat="1" ht="21.75" customHeight="1">
      <c r="B35" s="105" t="s">
        <v>128</v>
      </c>
      <c r="C35" s="58"/>
      <c r="D35" s="64"/>
      <c r="E35" s="154">
        <v>-222</v>
      </c>
      <c r="F35" s="131"/>
      <c r="G35" s="154">
        <v>-212</v>
      </c>
      <c r="H35" s="131"/>
      <c r="I35" s="154">
        <v>-1137</v>
      </c>
      <c r="J35" s="131"/>
      <c r="K35" s="159">
        <v>-385</v>
      </c>
    </row>
    <row r="36" spans="1:12" s="105" customFormat="1" ht="21.75" customHeight="1">
      <c r="A36" s="162" t="s">
        <v>107</v>
      </c>
      <c r="B36" s="61"/>
      <c r="C36" s="61"/>
      <c r="D36" s="64"/>
      <c r="E36" s="131">
        <f>SUM(E14:E35)</f>
        <v>-92441</v>
      </c>
      <c r="F36" s="131"/>
      <c r="G36" s="131">
        <f>SUM(G14:G35)</f>
        <v>-31817</v>
      </c>
      <c r="H36" s="131"/>
      <c r="I36" s="131">
        <f>SUM(I14:I35)</f>
        <v>-75244</v>
      </c>
      <c r="J36" s="131"/>
      <c r="K36" s="131">
        <f>SUM(K14:K35)</f>
        <v>-1972</v>
      </c>
    </row>
    <row r="37" spans="1:12" s="105" customFormat="1" ht="21.75" customHeight="1">
      <c r="B37" s="55" t="s">
        <v>129</v>
      </c>
      <c r="C37" s="55"/>
      <c r="D37" s="64"/>
      <c r="E37" s="131">
        <v>223</v>
      </c>
      <c r="F37" s="131"/>
      <c r="G37" s="153">
        <v>212</v>
      </c>
      <c r="H37" s="131"/>
      <c r="I37" s="153">
        <v>1138</v>
      </c>
      <c r="J37" s="131"/>
      <c r="K37" s="153">
        <v>384</v>
      </c>
    </row>
    <row r="38" spans="1:12" s="105" customFormat="1" ht="21.75" customHeight="1">
      <c r="B38" s="55" t="s">
        <v>130</v>
      </c>
      <c r="C38" s="55"/>
      <c r="D38" s="64"/>
      <c r="E38" s="131">
        <v>-1154</v>
      </c>
      <c r="F38" s="131"/>
      <c r="G38" s="131">
        <v>-670</v>
      </c>
      <c r="H38" s="131"/>
      <c r="I38" s="131">
        <v>-67</v>
      </c>
      <c r="J38" s="131"/>
      <c r="K38" s="131">
        <v>-444</v>
      </c>
    </row>
    <row r="39" spans="1:12" s="105" customFormat="1" ht="21.75" customHeight="1">
      <c r="B39" s="58" t="s">
        <v>131</v>
      </c>
      <c r="C39" s="58"/>
      <c r="D39" s="64"/>
      <c r="E39" s="131">
        <v>-2173</v>
      </c>
      <c r="F39" s="131"/>
      <c r="G39" s="131">
        <v>-1602</v>
      </c>
      <c r="H39" s="131"/>
      <c r="I39" s="131">
        <v>-363</v>
      </c>
      <c r="J39" s="131"/>
      <c r="K39" s="131">
        <v>-372</v>
      </c>
    </row>
    <row r="40" spans="1:12" s="105" customFormat="1" ht="21.75" customHeight="1">
      <c r="B40" s="63" t="s">
        <v>192</v>
      </c>
      <c r="C40" s="58"/>
      <c r="D40" s="64"/>
      <c r="E40" s="131"/>
      <c r="F40" s="131"/>
      <c r="G40" s="131"/>
      <c r="H40" s="131"/>
      <c r="I40" s="131"/>
      <c r="J40" s="131"/>
      <c r="K40" s="131"/>
    </row>
    <row r="41" spans="1:12" s="105" customFormat="1" ht="21.75" customHeight="1">
      <c r="B41" s="210" t="s">
        <v>207</v>
      </c>
      <c r="C41" s="58"/>
      <c r="D41" s="64"/>
      <c r="E41" s="151">
        <v>-3170</v>
      </c>
      <c r="F41" s="131"/>
      <c r="G41" s="151">
        <v>0</v>
      </c>
      <c r="H41" s="131"/>
      <c r="I41" s="151">
        <v>-3170</v>
      </c>
      <c r="J41" s="131"/>
      <c r="K41" s="151">
        <v>0</v>
      </c>
    </row>
    <row r="42" spans="1:12" s="105" customFormat="1" ht="21.75" customHeight="1">
      <c r="A42" s="141" t="s">
        <v>112</v>
      </c>
      <c r="B42" s="61"/>
      <c r="C42" s="61"/>
      <c r="D42" s="64"/>
      <c r="E42" s="107">
        <f>SUM(E36:F41)</f>
        <v>-98715</v>
      </c>
      <c r="F42" s="108"/>
      <c r="G42" s="107">
        <f>SUM(G36:G41)</f>
        <v>-33877</v>
      </c>
      <c r="H42" s="108"/>
      <c r="I42" s="107">
        <f>SUM(I36:I41)</f>
        <v>-77706</v>
      </c>
      <c r="J42" s="108"/>
      <c r="K42" s="107">
        <f>SUM(K36:K41)</f>
        <v>-2404</v>
      </c>
      <c r="L42" s="109"/>
    </row>
    <row r="43" spans="1:12" s="56" customFormat="1" ht="13.5" customHeight="1">
      <c r="A43" s="62"/>
      <c r="B43" s="62"/>
      <c r="C43" s="62"/>
      <c r="D43" s="110"/>
      <c r="E43" s="62"/>
      <c r="F43" s="62"/>
      <c r="G43" s="62"/>
      <c r="H43" s="62"/>
      <c r="I43" s="62"/>
      <c r="J43" s="62"/>
      <c r="K43" s="62"/>
      <c r="L43" s="62"/>
    </row>
    <row r="44" spans="1:12" s="56" customFormat="1" ht="21.75" customHeight="1">
      <c r="A44" s="62"/>
      <c r="B44" s="62"/>
      <c r="C44" s="62"/>
      <c r="D44" s="110"/>
      <c r="E44" s="62"/>
      <c r="F44" s="62"/>
      <c r="G44" s="62"/>
      <c r="H44" s="62"/>
      <c r="I44" s="62"/>
      <c r="J44" s="62"/>
      <c r="K44" s="191" t="s">
        <v>176</v>
      </c>
      <c r="L44" s="62"/>
    </row>
    <row r="45" spans="1:12" s="56" customFormat="1" ht="21.75" customHeight="1">
      <c r="A45" s="62"/>
      <c r="B45" s="62"/>
      <c r="C45" s="62"/>
      <c r="D45" s="110"/>
      <c r="E45" s="62"/>
      <c r="F45" s="62"/>
      <c r="G45" s="62"/>
      <c r="H45" s="62"/>
      <c r="I45" s="62"/>
      <c r="J45" s="62"/>
      <c r="K45" s="192" t="s">
        <v>177</v>
      </c>
      <c r="L45" s="62"/>
    </row>
    <row r="46" spans="1:12" ht="21.75" customHeight="1">
      <c r="A46" s="67" t="s">
        <v>56</v>
      </c>
      <c r="B46" s="67"/>
      <c r="C46" s="67"/>
    </row>
    <row r="47" spans="1:12" ht="21.75" customHeight="1">
      <c r="A47" s="100" t="s">
        <v>174</v>
      </c>
      <c r="B47" s="100"/>
      <c r="C47" s="100"/>
    </row>
    <row r="48" spans="1:12" ht="21.75" customHeight="1">
      <c r="A48" s="67" t="str">
        <f>+A5</f>
        <v>For the nine-month period ended September 30,2022</v>
      </c>
      <c r="B48" s="67"/>
      <c r="C48" s="67"/>
    </row>
    <row r="49" spans="1:12" ht="21.75" customHeight="1">
      <c r="A49" s="67"/>
      <c r="B49" s="67"/>
      <c r="C49" s="67"/>
      <c r="E49" s="308" t="s">
        <v>175</v>
      </c>
      <c r="F49" s="308"/>
      <c r="G49" s="308"/>
      <c r="H49" s="308"/>
      <c r="I49" s="308"/>
      <c r="J49" s="308"/>
      <c r="K49" s="308"/>
    </row>
    <row r="50" spans="1:12" ht="21.75" customHeight="1">
      <c r="E50" s="309" t="s">
        <v>61</v>
      </c>
      <c r="F50" s="309"/>
      <c r="G50" s="309"/>
      <c r="H50" s="101"/>
      <c r="I50" s="309" t="s">
        <v>62</v>
      </c>
      <c r="J50" s="309"/>
      <c r="K50" s="309"/>
    </row>
    <row r="51" spans="1:12" ht="21.75" customHeight="1">
      <c r="E51" s="310" t="s">
        <v>60</v>
      </c>
      <c r="F51" s="310"/>
      <c r="G51" s="310"/>
      <c r="H51" s="101"/>
      <c r="I51" s="310" t="s">
        <v>60</v>
      </c>
      <c r="J51" s="310"/>
      <c r="K51" s="310"/>
    </row>
    <row r="52" spans="1:12" ht="21.75" customHeight="1">
      <c r="C52" s="102" t="s">
        <v>102</v>
      </c>
      <c r="E52" s="103">
        <v>2022</v>
      </c>
      <c r="F52" s="63"/>
      <c r="G52" s="103">
        <v>2021</v>
      </c>
      <c r="H52" s="63"/>
      <c r="I52" s="103">
        <v>2022</v>
      </c>
      <c r="J52" s="63"/>
      <c r="K52" s="103">
        <v>2021</v>
      </c>
    </row>
    <row r="53" spans="1:12" s="105" customFormat="1" ht="21.75" customHeight="1">
      <c r="A53" s="141" t="s">
        <v>87</v>
      </c>
      <c r="B53" s="61"/>
      <c r="C53" s="61"/>
      <c r="D53" s="64"/>
      <c r="F53" s="111"/>
      <c r="G53" s="112"/>
      <c r="H53" s="111"/>
      <c r="J53" s="111"/>
      <c r="L53" s="111"/>
    </row>
    <row r="54" spans="1:12" s="105" customFormat="1" ht="21.75" customHeight="1">
      <c r="A54" s="141"/>
      <c r="B54" s="63" t="s">
        <v>223</v>
      </c>
      <c r="C54" s="61"/>
      <c r="D54" s="64"/>
      <c r="E54" s="211">
        <v>0</v>
      </c>
      <c r="F54" s="287"/>
      <c r="G54" s="211">
        <v>10175</v>
      </c>
      <c r="H54" s="131"/>
      <c r="I54" s="211">
        <v>0</v>
      </c>
      <c r="J54" s="131"/>
      <c r="K54" s="132">
        <v>10175</v>
      </c>
      <c r="L54" s="111"/>
    </row>
    <row r="55" spans="1:12" s="105" customFormat="1" ht="21.75" customHeight="1">
      <c r="A55" s="141"/>
      <c r="B55" s="63" t="s">
        <v>235</v>
      </c>
      <c r="C55" s="104">
        <v>8</v>
      </c>
      <c r="D55" s="64"/>
      <c r="E55" s="211">
        <v>2626</v>
      </c>
      <c r="F55" s="287"/>
      <c r="G55" s="211">
        <v>312</v>
      </c>
      <c r="H55" s="131"/>
      <c r="I55" s="211">
        <v>2626</v>
      </c>
      <c r="J55" s="131"/>
      <c r="K55" s="132">
        <v>312</v>
      </c>
      <c r="L55" s="111"/>
    </row>
    <row r="56" spans="1:12" s="105" customFormat="1" ht="21.75" customHeight="1">
      <c r="B56" s="63" t="s">
        <v>231</v>
      </c>
      <c r="C56" s="104"/>
      <c r="D56" s="64"/>
      <c r="E56" s="211">
        <v>0</v>
      </c>
      <c r="F56" s="287"/>
      <c r="G56" s="211">
        <v>0</v>
      </c>
      <c r="H56" s="131"/>
      <c r="I56" s="211">
        <v>0</v>
      </c>
      <c r="J56" s="131"/>
      <c r="K56" s="132">
        <v>-14826</v>
      </c>
    </row>
    <row r="57" spans="1:12" s="105" customFormat="1" ht="21.75" customHeight="1">
      <c r="B57" s="63" t="s">
        <v>196</v>
      </c>
      <c r="C57" s="104">
        <v>10</v>
      </c>
      <c r="D57" s="64"/>
      <c r="E57" s="211">
        <v>20759</v>
      </c>
      <c r="F57" s="287"/>
      <c r="G57" s="211">
        <v>1261</v>
      </c>
      <c r="H57" s="131"/>
      <c r="I57" s="211">
        <v>295</v>
      </c>
      <c r="J57" s="131"/>
      <c r="K57" s="211">
        <v>826</v>
      </c>
    </row>
    <row r="58" spans="1:12" s="105" customFormat="1" ht="21.75" customHeight="1">
      <c r="B58" s="63" t="s">
        <v>132</v>
      </c>
      <c r="C58" s="64">
        <v>10</v>
      </c>
      <c r="D58" s="64">
        <v>14</v>
      </c>
      <c r="E58" s="132">
        <v>-191613</v>
      </c>
      <c r="F58" s="131"/>
      <c r="G58" s="132">
        <v>-955</v>
      </c>
      <c r="H58" s="131"/>
      <c r="I58" s="132">
        <v>-185952</v>
      </c>
      <c r="J58" s="131"/>
      <c r="K58" s="132">
        <v>-918</v>
      </c>
    </row>
    <row r="59" spans="1:12" s="105" customFormat="1" ht="21.75" customHeight="1">
      <c r="B59" s="63" t="s">
        <v>147</v>
      </c>
      <c r="C59" s="64">
        <v>13</v>
      </c>
      <c r="D59" s="64"/>
      <c r="E59" s="132">
        <v>-99</v>
      </c>
      <c r="F59" s="131"/>
      <c r="G59" s="132">
        <v>-337</v>
      </c>
      <c r="H59" s="131"/>
      <c r="I59" s="211">
        <v>0</v>
      </c>
      <c r="J59" s="131"/>
      <c r="K59" s="132">
        <v>-300</v>
      </c>
    </row>
    <row r="60" spans="1:12" s="105" customFormat="1" ht="21.75" customHeight="1">
      <c r="B60" s="63" t="s">
        <v>199</v>
      </c>
      <c r="C60" s="64">
        <v>14</v>
      </c>
      <c r="D60" s="64"/>
      <c r="E60" s="132">
        <v>35826</v>
      </c>
      <c r="F60" s="131"/>
      <c r="G60" s="211">
        <v>0</v>
      </c>
      <c r="H60" s="131"/>
      <c r="I60" s="211">
        <v>1334</v>
      </c>
      <c r="J60" s="131"/>
      <c r="K60" s="211">
        <v>0</v>
      </c>
    </row>
    <row r="61" spans="1:12" s="105" customFormat="1" ht="21.75" customHeight="1">
      <c r="B61" s="63" t="s">
        <v>198</v>
      </c>
      <c r="C61" s="64">
        <v>14</v>
      </c>
      <c r="D61" s="64"/>
      <c r="E61" s="132">
        <v>-80000</v>
      </c>
      <c r="F61" s="131"/>
      <c r="G61" s="211">
        <v>0</v>
      </c>
      <c r="H61" s="131"/>
      <c r="I61" s="132">
        <v>-40000</v>
      </c>
      <c r="J61" s="131"/>
      <c r="K61" s="211">
        <v>0</v>
      </c>
    </row>
    <row r="62" spans="1:12" s="105" customFormat="1" ht="21.75" customHeight="1">
      <c r="B62" s="63" t="s">
        <v>224</v>
      </c>
      <c r="C62" s="64">
        <v>3</v>
      </c>
      <c r="D62" s="64"/>
      <c r="E62" s="211">
        <v>0</v>
      </c>
      <c r="F62" s="131"/>
      <c r="G62" s="211">
        <v>0</v>
      </c>
      <c r="H62" s="131"/>
      <c r="I62" s="132">
        <v>-90530</v>
      </c>
      <c r="J62" s="131"/>
      <c r="K62" s="132">
        <v>-1034</v>
      </c>
    </row>
    <row r="63" spans="1:12" s="105" customFormat="1" ht="21.75" customHeight="1">
      <c r="B63" s="63" t="s">
        <v>240</v>
      </c>
      <c r="C63" s="64">
        <v>3</v>
      </c>
      <c r="D63" s="64"/>
      <c r="E63" s="211">
        <v>0</v>
      </c>
      <c r="F63" s="131"/>
      <c r="G63" s="211">
        <v>0</v>
      </c>
      <c r="H63" s="131"/>
      <c r="I63" s="131">
        <v>82500</v>
      </c>
      <c r="J63" s="131"/>
      <c r="K63" s="211">
        <v>0</v>
      </c>
    </row>
    <row r="64" spans="1:12" s="105" customFormat="1" ht="21.75" customHeight="1">
      <c r="B64" s="63" t="s">
        <v>197</v>
      </c>
      <c r="C64" s="64"/>
      <c r="D64" s="64"/>
      <c r="E64" s="132">
        <v>-1523</v>
      </c>
      <c r="F64" s="131"/>
      <c r="G64" s="132">
        <v>-546</v>
      </c>
      <c r="H64" s="131"/>
      <c r="I64" s="132">
        <v>-1498</v>
      </c>
      <c r="J64" s="131"/>
      <c r="K64" s="211">
        <v>0</v>
      </c>
    </row>
    <row r="65" spans="1:21" s="105" customFormat="1" ht="21.75" customHeight="1">
      <c r="A65" s="141" t="s">
        <v>88</v>
      </c>
      <c r="B65" s="61"/>
      <c r="C65" s="61"/>
      <c r="D65" s="64"/>
      <c r="E65" s="113">
        <f>SUM(E54:E64)</f>
        <v>-214024</v>
      </c>
      <c r="F65" s="114"/>
      <c r="G65" s="113">
        <f>SUM(G54:G64)</f>
        <v>9910</v>
      </c>
      <c r="H65" s="108"/>
      <c r="I65" s="113">
        <f>SUM(I54:I64)</f>
        <v>-231225</v>
      </c>
      <c r="J65" s="108"/>
      <c r="K65" s="113">
        <f>SUM(K54:K64)</f>
        <v>-5765</v>
      </c>
    </row>
    <row r="66" spans="1:21" s="105" customFormat="1" ht="21.75" customHeight="1">
      <c r="A66" s="61"/>
      <c r="B66" s="61"/>
      <c r="C66" s="61"/>
      <c r="D66" s="64"/>
      <c r="E66" s="115"/>
      <c r="F66" s="114"/>
      <c r="G66" s="116"/>
      <c r="H66" s="108"/>
      <c r="I66" s="115"/>
      <c r="J66" s="108"/>
      <c r="K66" s="115"/>
    </row>
    <row r="67" spans="1:21" s="105" customFormat="1" ht="21.75" customHeight="1">
      <c r="A67" s="141" t="s">
        <v>41</v>
      </c>
      <c r="B67" s="65"/>
      <c r="C67" s="65"/>
      <c r="D67" s="64"/>
      <c r="E67" s="117"/>
      <c r="F67" s="118"/>
      <c r="G67" s="117"/>
      <c r="H67" s="97"/>
      <c r="I67" s="117"/>
      <c r="J67" s="97"/>
      <c r="K67" s="117"/>
    </row>
    <row r="68" spans="1:21" s="105" customFormat="1" ht="21.75" customHeight="1">
      <c r="B68" s="58" t="s">
        <v>148</v>
      </c>
      <c r="C68" s="59" t="s">
        <v>239</v>
      </c>
      <c r="D68" s="64"/>
      <c r="E68" s="275">
        <v>56986</v>
      </c>
      <c r="F68" s="97"/>
      <c r="G68" s="204">
        <v>9800</v>
      </c>
      <c r="H68" s="97"/>
      <c r="I68" s="211">
        <v>56986</v>
      </c>
      <c r="J68" s="97"/>
      <c r="K68" s="211">
        <v>0</v>
      </c>
    </row>
    <row r="69" spans="1:21" s="105" customFormat="1" ht="21.75" customHeight="1">
      <c r="B69" s="58" t="s">
        <v>204</v>
      </c>
      <c r="C69" s="59">
        <v>16</v>
      </c>
      <c r="D69" s="64"/>
      <c r="E69" s="275">
        <v>75000</v>
      </c>
      <c r="F69" s="97"/>
      <c r="G69" s="204">
        <v>110000</v>
      </c>
      <c r="H69" s="97"/>
      <c r="I69" s="211">
        <v>75000</v>
      </c>
      <c r="J69" s="97"/>
      <c r="K69" s="211">
        <v>110000</v>
      </c>
    </row>
    <row r="70" spans="1:21" s="105" customFormat="1" ht="21.75" customHeight="1">
      <c r="B70" s="58" t="s">
        <v>251</v>
      </c>
      <c r="C70" s="59"/>
      <c r="D70" s="64"/>
      <c r="E70" s="204">
        <v>0</v>
      </c>
      <c r="F70" s="97"/>
      <c r="G70" s="204">
        <v>0</v>
      </c>
      <c r="H70" s="97"/>
      <c r="I70" s="204">
        <v>0</v>
      </c>
      <c r="J70" s="97"/>
      <c r="K70" s="132">
        <v>-5000</v>
      </c>
    </row>
    <row r="71" spans="1:21" s="105" customFormat="1" ht="21.75" customHeight="1">
      <c r="B71" s="63" t="s">
        <v>205</v>
      </c>
      <c r="C71" s="58"/>
      <c r="D71" s="64"/>
      <c r="E71" s="8"/>
      <c r="F71" s="97"/>
      <c r="G71" s="8"/>
      <c r="H71" s="97"/>
      <c r="I71" s="211"/>
      <c r="J71" s="97"/>
      <c r="K71" s="211"/>
    </row>
    <row r="72" spans="1:21" s="105" customFormat="1" ht="21.75" customHeight="1">
      <c r="B72" s="63" t="s">
        <v>206</v>
      </c>
      <c r="C72" s="58"/>
      <c r="D72" s="64"/>
      <c r="E72" s="8">
        <v>-1085</v>
      </c>
      <c r="F72" s="97"/>
      <c r="G72" s="8">
        <v>-502</v>
      </c>
      <c r="H72" s="97"/>
      <c r="I72" s="211">
        <v>0</v>
      </c>
      <c r="J72" s="97"/>
      <c r="K72" s="211">
        <v>0</v>
      </c>
    </row>
    <row r="73" spans="1:21" s="119" customFormat="1" ht="21.75" customHeight="1">
      <c r="A73" s="66" t="s">
        <v>89</v>
      </c>
      <c r="B73" s="66"/>
      <c r="C73" s="66"/>
      <c r="D73" s="68"/>
      <c r="E73" s="107">
        <f>SUM(E68:E72)</f>
        <v>130901</v>
      </c>
      <c r="F73" s="108"/>
      <c r="G73" s="107">
        <f>SUM(G68:G72)</f>
        <v>119298</v>
      </c>
      <c r="H73" s="108"/>
      <c r="I73" s="107">
        <f>SUM(I68:I72)</f>
        <v>131986</v>
      </c>
      <c r="J73" s="108"/>
      <c r="K73" s="245">
        <f>SUM(K68:K72)</f>
        <v>105000</v>
      </c>
    </row>
    <row r="74" spans="1:21" s="119" customFormat="1" ht="21.75" customHeight="1">
      <c r="A74" s="66"/>
      <c r="B74" s="66"/>
      <c r="C74" s="66"/>
      <c r="D74" s="68"/>
      <c r="E74" s="108"/>
      <c r="F74" s="108"/>
      <c r="G74" s="108"/>
      <c r="H74" s="108"/>
      <c r="I74" s="108"/>
      <c r="J74" s="108"/>
      <c r="K74" s="108"/>
    </row>
    <row r="75" spans="1:21" s="119" customFormat="1" ht="21.75" customHeight="1">
      <c r="A75" s="67" t="s">
        <v>70</v>
      </c>
      <c r="B75" s="67"/>
      <c r="C75" s="67"/>
      <c r="D75" s="68"/>
      <c r="E75" s="108">
        <f>SUM(E42,E65,E73)</f>
        <v>-181838</v>
      </c>
      <c r="F75" s="108"/>
      <c r="G75" s="108">
        <f>SUM(G42,G65,G73)</f>
        <v>95331</v>
      </c>
      <c r="H75" s="108"/>
      <c r="I75" s="108">
        <f>SUM(I42,I65,I73)</f>
        <v>-176945</v>
      </c>
      <c r="J75" s="108"/>
      <c r="K75" s="108">
        <f>K73+K65+K42</f>
        <v>96831</v>
      </c>
      <c r="M75" s="105"/>
      <c r="N75" s="105"/>
      <c r="O75" s="105"/>
      <c r="P75" s="105"/>
    </row>
    <row r="76" spans="1:21" s="105" customFormat="1" ht="21.75" customHeight="1">
      <c r="A76" s="60" t="s">
        <v>237</v>
      </c>
      <c r="B76" s="60"/>
      <c r="C76" s="60"/>
      <c r="D76" s="64"/>
      <c r="E76" s="97">
        <f>'BS 1-3'!J15</f>
        <v>250722</v>
      </c>
      <c r="F76" s="97"/>
      <c r="G76" s="204">
        <v>47497</v>
      </c>
      <c r="H76" s="97"/>
      <c r="I76" s="97">
        <f>'BS 1-3'!N15</f>
        <v>227107</v>
      </c>
      <c r="J76" s="97"/>
      <c r="K76" s="131">
        <v>20811</v>
      </c>
      <c r="M76" s="119"/>
      <c r="N76" s="119"/>
      <c r="O76" s="119"/>
      <c r="P76" s="119"/>
    </row>
    <row r="77" spans="1:21" s="119" customFormat="1" ht="21.75" customHeight="1" thickBot="1">
      <c r="A77" s="67" t="s">
        <v>238</v>
      </c>
      <c r="B77" s="67"/>
      <c r="C77" s="67"/>
      <c r="D77" s="120"/>
      <c r="E77" s="121">
        <f>SUM(E75:E76)</f>
        <v>68884</v>
      </c>
      <c r="F77" s="108"/>
      <c r="G77" s="121">
        <f>SUM(G75:G76)</f>
        <v>142828</v>
      </c>
      <c r="H77" s="122"/>
      <c r="I77" s="121">
        <f>SUM(I75:I76)</f>
        <v>50162</v>
      </c>
      <c r="J77" s="122"/>
      <c r="K77" s="121">
        <f>SUM(K75:K76)</f>
        <v>117642</v>
      </c>
      <c r="M77" s="123"/>
      <c r="N77" s="105"/>
      <c r="O77" s="105"/>
      <c r="P77" s="105"/>
      <c r="Q77" s="105"/>
      <c r="R77" s="105"/>
      <c r="S77" s="105"/>
      <c r="T77" s="105"/>
    </row>
    <row r="78" spans="1:21" s="119" customFormat="1" ht="13.5" customHeight="1" thickTop="1">
      <c r="A78" s="67"/>
      <c r="B78" s="67"/>
      <c r="C78" s="67"/>
      <c r="D78" s="120"/>
      <c r="E78" s="66"/>
      <c r="F78" s="108"/>
      <c r="G78" s="108"/>
      <c r="H78" s="108"/>
      <c r="I78" s="122"/>
      <c r="J78" s="108"/>
      <c r="K78" s="122"/>
      <c r="L78" s="108"/>
      <c r="N78" s="123"/>
      <c r="O78" s="105"/>
      <c r="P78" s="105"/>
      <c r="Q78" s="105"/>
      <c r="R78" s="105"/>
      <c r="S78" s="105"/>
      <c r="T78" s="105"/>
      <c r="U78" s="105"/>
    </row>
    <row r="79" spans="1:21" s="105" customFormat="1" ht="21">
      <c r="A79" s="66" t="s">
        <v>42</v>
      </c>
      <c r="B79" s="66"/>
      <c r="C79" s="66"/>
      <c r="D79" s="110"/>
      <c r="E79" s="79"/>
      <c r="F79" s="124"/>
      <c r="G79" s="79"/>
      <c r="H79" s="125"/>
      <c r="I79" s="79"/>
      <c r="J79" s="125"/>
      <c r="L79" s="125"/>
      <c r="N79" s="119"/>
      <c r="O79" s="119"/>
      <c r="P79" s="119"/>
      <c r="Q79" s="119"/>
    </row>
    <row r="80" spans="1:21" s="105" customFormat="1" ht="21">
      <c r="A80" s="237" t="s">
        <v>166</v>
      </c>
      <c r="B80" s="238" t="s">
        <v>167</v>
      </c>
      <c r="C80" s="239"/>
      <c r="D80" s="182"/>
      <c r="E80" s="182"/>
      <c r="F80" s="182"/>
      <c r="G80" s="182"/>
      <c r="H80" s="182"/>
      <c r="I80" s="182"/>
      <c r="J80" s="182"/>
      <c r="K80" s="182"/>
      <c r="L80" s="182"/>
    </row>
    <row r="81" spans="1:12" s="105" customFormat="1" ht="21">
      <c r="A81" s="106"/>
      <c r="B81" s="106" t="s">
        <v>168</v>
      </c>
      <c r="C81" s="239"/>
      <c r="D81" s="182"/>
      <c r="E81" s="182"/>
      <c r="F81" s="182"/>
      <c r="G81" s="182"/>
      <c r="H81" s="182"/>
      <c r="I81" s="182"/>
      <c r="J81" s="182"/>
      <c r="K81" s="182"/>
      <c r="L81" s="182"/>
    </row>
    <row r="82" spans="1:12" s="105" customFormat="1" ht="21">
      <c r="A82" s="237" t="s">
        <v>228</v>
      </c>
      <c r="B82" s="106" t="s">
        <v>257</v>
      </c>
      <c r="C82" s="239"/>
      <c r="D82" s="182"/>
      <c r="E82" s="182"/>
      <c r="F82" s="182"/>
      <c r="G82" s="182"/>
      <c r="H82" s="182"/>
      <c r="I82" s="182"/>
      <c r="J82" s="182"/>
      <c r="K82" s="182"/>
      <c r="L82" s="182"/>
    </row>
    <row r="83" spans="1:12" s="105" customFormat="1" ht="21">
      <c r="A83" s="237"/>
      <c r="B83" s="106" t="s">
        <v>258</v>
      </c>
      <c r="C83" s="239"/>
      <c r="D83" s="182"/>
      <c r="E83" s="182"/>
      <c r="F83" s="182"/>
      <c r="G83" s="182"/>
      <c r="H83" s="182"/>
      <c r="I83" s="182"/>
      <c r="J83" s="182"/>
      <c r="K83" s="182"/>
      <c r="L83" s="182"/>
    </row>
    <row r="84" spans="1:12" ht="21.75" customHeight="1">
      <c r="A84" s="237" t="s">
        <v>256</v>
      </c>
      <c r="B84" s="105" t="s">
        <v>226</v>
      </c>
    </row>
    <row r="85" spans="1:12" ht="21.75" customHeight="1">
      <c r="B85" s="99" t="s">
        <v>227</v>
      </c>
    </row>
    <row r="86" spans="1:12" ht="21.75" customHeight="1">
      <c r="B86" s="99" t="s">
        <v>232</v>
      </c>
    </row>
  </sheetData>
  <mergeCells count="10">
    <mergeCell ref="E7:K7"/>
    <mergeCell ref="E49:K49"/>
    <mergeCell ref="E50:G50"/>
    <mergeCell ref="I50:K50"/>
    <mergeCell ref="E51:G51"/>
    <mergeCell ref="I51:K51"/>
    <mergeCell ref="E8:G8"/>
    <mergeCell ref="I8:K8"/>
    <mergeCell ref="E9:G9"/>
    <mergeCell ref="I9:K9"/>
  </mergeCells>
  <pageMargins left="0.6692913385826772" right="0.70866141732283472" top="0.47244094488188981" bottom="0.51181102362204722" header="0.51181102362204722" footer="0.51181102362204722"/>
  <pageSetup paperSize="9" scale="75" firstPageNumber="10" fitToHeight="0" orientation="portrait" useFirstPageNumber="1" r:id="rId1"/>
  <headerFooter>
    <oddHeader xml:space="preserve">&amp;C
</oddHeader>
    <oddFooter>&amp;L&amp;"Times New Roman,Regular"&amp;10The condensed notes to the interim financial information are an integral part of this interim financial information.&amp;R&amp;14&amp;P</oddFooter>
  </headerFooter>
  <rowBreaks count="1" manualBreakCount="1">
    <brk id="4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 1-3</vt:lpstr>
      <vt:lpstr>PL 3M</vt:lpstr>
      <vt:lpstr>PL 9M</vt:lpstr>
      <vt:lpstr>SH6 Conso</vt:lpstr>
      <vt:lpstr>SH7 Sepa</vt:lpstr>
      <vt:lpstr>CF8-9</vt:lpstr>
      <vt:lpstr>'BS 1-3'!Print_Area</vt:lpstr>
      <vt:lpstr>'CF8-9'!Print_Area</vt:lpstr>
      <vt:lpstr>'PL 9M'!Print_Area</vt:lpstr>
      <vt:lpstr>'SH6 Conso'!Print_Area</vt:lpstr>
      <vt:lpstr>'SH7 Sepa'!Print_Area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Narupon, Wuttichai</dc:creator>
  <cp:lastModifiedBy>arporn chumin</cp:lastModifiedBy>
  <cp:lastPrinted>2022-11-08T12:27:26Z</cp:lastPrinted>
  <dcterms:created xsi:type="dcterms:W3CDTF">2000-10-29T08:16:28Z</dcterms:created>
  <dcterms:modified xsi:type="dcterms:W3CDTF">2022-11-11T09:44:08Z</dcterms:modified>
</cp:coreProperties>
</file>