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3 กันยายน\พรพรหมเม็ททอล_TQ3_65\"/>
    </mc:Choice>
  </mc:AlternateContent>
  <xr:revisionPtr revIDLastSave="0" documentId="13_ncr:1_{E38D564A-0CFC-4914-828C-5C9A05BCCA49}" xr6:coauthVersionLast="47" xr6:coauthVersionMax="47" xr10:uidLastSave="{00000000-0000-0000-0000-000000000000}"/>
  <bookViews>
    <workbookView xWindow="-120" yWindow="-120" windowWidth="29040" windowHeight="15840" tabRatio="696" firstSheet="1" activeTab="1" xr2:uid="{00000000-000D-0000-FFFF-FFFF00000000}"/>
  </bookViews>
  <sheets>
    <sheet name="SE-conso" sheetId="5" state="hidden" r:id="rId1"/>
    <sheet name="BS " sheetId="21" r:id="rId2"/>
    <sheet name="PL_ (รวม)" sheetId="14" r:id="rId3"/>
    <sheet name="PL_7 (เฉพาะกิจการ)" sheetId="17" r:id="rId4"/>
    <sheet name="SE-Conso_8" sheetId="6" r:id="rId5"/>
    <sheet name="SE_9" sheetId="3" r:id="rId6"/>
    <sheet name="CF_10-11" sheetId="1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 localSheetId="1">'[1]Statement-BAHT'!#REF!</definedName>
    <definedName name="\0">'[1]Statement-BAHT'!#REF!</definedName>
    <definedName name="\a">#N/A</definedName>
    <definedName name="\ad" localSheetId="1">#REF!</definedName>
    <definedName name="\ad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1">'[2]038-VTR'!#REF!</definedName>
    <definedName name="\l">'[2]038-VTR'!#REF!</definedName>
    <definedName name="\m" localSheetId="1">#REF!</definedName>
    <definedName name="\m">#REF!</definedName>
    <definedName name="\n">#N/A</definedName>
    <definedName name="\o" localSheetId="1">#REF!</definedName>
    <definedName name="\o">#REF!</definedName>
    <definedName name="\orkje" localSheetId="1" hidden="1">{"'Eng (page2)'!$A$1:$D$52"}</definedName>
    <definedName name="\orkje" hidden="1">{"'Eng (page2)'!$A$1:$D$52"}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'[3]034-VTR'!#REF!</definedName>
    <definedName name="\r">'[3]034-VTR'!#REF!</definedName>
    <definedName name="\s" localSheetId="1">#REF!</definedName>
    <definedName name="\s">#REF!</definedName>
    <definedName name="\t" localSheetId="1">[4]BAL!#REF!</definedName>
    <definedName name="\t">[4]BAL!#REF!</definedName>
    <definedName name="\u" localSheetId="1">#REF!</definedName>
    <definedName name="\u">#REF!</definedName>
    <definedName name="\v" localSheetId="1">#REF!</definedName>
    <definedName name="\v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1">#REF!</definedName>
    <definedName name="___________SPD1">#REF!</definedName>
    <definedName name="__________SPD1" localSheetId="1">#REF!</definedName>
    <definedName name="__________SPD1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1">'[5]Sheet1 (2)'!#REF!</definedName>
    <definedName name="________DAT4">'[5]Sheet1 (2)'!#REF!</definedName>
    <definedName name="________DAT5" localSheetId="1">'[5]Sheet1 (2)'!#REF!</definedName>
    <definedName name="________DAT5">'[5]Sheet1 (2)'!#REF!</definedName>
    <definedName name="________DAT6" localSheetId="1">'[5]Sheet1 (2)'!#REF!</definedName>
    <definedName name="________DAT6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1">#REF!</definedName>
    <definedName name="________ER2">#REF!</definedName>
    <definedName name="________HGR3" localSheetId="1">#REF!</definedName>
    <definedName name="________HGR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1">[7]DealerData!#REF!</definedName>
    <definedName name="________x1">[7]DealerData!#REF!</definedName>
    <definedName name="_______AUX11" localSheetId="1">[8]Feb!#REF!</definedName>
    <definedName name="_______AUX11">[8]Feb!#REF!</definedName>
    <definedName name="_______AUX12" localSheetId="1">[8]Feb!#REF!</definedName>
    <definedName name="_______AUX12">[8]Feb!#REF!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1">[8]Feb!#REF!</definedName>
    <definedName name="_______DIG11">[8]Feb!#REF!</definedName>
    <definedName name="_______DIG12" localSheetId="1">[8]Feb!#REF!</definedName>
    <definedName name="_______DIG12">[8]Feb!#REF!</definedName>
    <definedName name="_______DIG13" localSheetId="1">[8]Mar!#REF!</definedName>
    <definedName name="_______DIG13">[8]Mar!#REF!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1">#REF!</definedName>
    <definedName name="_______KL379">#REF!</definedName>
    <definedName name="_______PD2" localSheetId="1">[8]Feb!#REF!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1">#REF!</definedName>
    <definedName name="_______SPD1">#REF!</definedName>
    <definedName name="_______std3">#N/A</definedName>
    <definedName name="_______SUL4" localSheetId="1">[8]Apr!#REF!</definedName>
    <definedName name="_______SUL4">[8]Apr!#REF!</definedName>
    <definedName name="_______SUL5">[8]May!#REF!</definedName>
    <definedName name="_______TAX2" localSheetId="1">#REF!</definedName>
    <definedName name="_______TAX2">#REF!</definedName>
    <definedName name="_______TG11" localSheetId="1">[8]Feb!#REF!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1">#REF!</definedName>
    <definedName name="____SPD1">#REF!</definedName>
    <definedName name="____std3">#N/A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1">#REF!</definedName>
    <definedName name="___SPD1">#REF!</definedName>
    <definedName name="___std3">#N/A</definedName>
    <definedName name="__a1" localSheetId="1" hidden="1">{"cashflow",#N/A,FALSE,"CASHFLOW "}</definedName>
    <definedName name="__a1" hidden="1">{"cashflow",#N/A,FALSE,"CASHFLOW "}</definedName>
    <definedName name="__A155555" localSheetId="1">#REF!</definedName>
    <definedName name="__A155555">#REF!</definedName>
    <definedName name="__a2" localSheetId="1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hidden="1">{"income",#N/A,FALSE,"INCOME"}</definedName>
    <definedName name="__a6" localSheetId="1" hidden="1">{"index",#N/A,FALSE,"INDEX"}</definedName>
    <definedName name="__a6" hidden="1">{"index",#N/A,FALSE,"INDEX"}</definedName>
    <definedName name="__a7" localSheetId="1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hidden="1">{"revable",#N/A,FALSE,"REVABLE"}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1" hidden="1">{"'Eng (page2)'!$A$1:$D$52"}</definedName>
    <definedName name="__er43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1">#REF!</definedName>
    <definedName name="__SU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645" localSheetId="1" hidden="1">{"'Eng (page2)'!$A$1:$D$52"}</definedName>
    <definedName name="__u645" hidden="1">{"'Eng (page2)'!$A$1:$D$52"}</definedName>
    <definedName name="__w1" localSheetId="1">#REF!</definedName>
    <definedName name="__w1">#REF!</definedName>
    <definedName name="__X2" localSheetId="1" hidden="1">{"'Eng (page2)'!$A$1:$D$52"}</definedName>
    <definedName name="__X2" hidden="1">{"'Eng (page2)'!$A$1:$D$52"}</definedName>
    <definedName name="__xZ12345" localSheetId="1">#REF!</definedName>
    <definedName name="__xZ12345">#REF!</definedName>
    <definedName name="__y4" localSheetId="1" hidden="1">{"'Eng (page2)'!$A$1:$D$52"}</definedName>
    <definedName name="__y4" hidden="1">{"'Eng (page2)'!$A$1:$D$52"}</definedName>
    <definedName name="__ZA15555" localSheetId="1">#REF!</definedName>
    <definedName name="__ZA15555">#REF!</definedName>
    <definedName name="_0.1Z" localSheetId="1">#REF!</definedName>
    <definedName name="_0.1Z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1">'[13]Total 01''05'!#REF!</definedName>
    <definedName name="_102">'[13]Total 01''05'!#REF!</definedName>
    <definedName name="_10G" localSheetId="1">#REF!</definedName>
    <definedName name="_10G">#REF!</definedName>
    <definedName name="_10J" localSheetId="1">#REF!</definedName>
    <definedName name="_10J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1">#REF!</definedName>
    <definedName name="_14G">#REF!</definedName>
    <definedName name="_14P" localSheetId="1">#REF!</definedName>
    <definedName name="_14P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1">[14]REPORT!#REF!</definedName>
    <definedName name="_2">[14]REPORT!#REF!</definedName>
    <definedName name="_2.1.1P" localSheetId="1">#REF!</definedName>
    <definedName name="_2.1.1P">#REF!</definedName>
    <definedName name="_2.1.2P" localSheetId="1">#REF!</definedName>
    <definedName name="_2.1.2P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1">[14]REPORT!#REF!</definedName>
    <definedName name="_21">[14]REPORT!#REF!</definedName>
    <definedName name="_2G" localSheetId="1">#REF!</definedName>
    <definedName name="_2G">#REF!</definedName>
    <definedName name="_2J" localSheetId="1">#REF!</definedName>
    <definedName name="_2J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1">#REF!</definedName>
    <definedName name="_3.1L">#REF!</definedName>
    <definedName name="_3.1P" localSheetId="1">#REF!</definedName>
    <definedName name="_3.1P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1">#REF!</definedName>
    <definedName name="_320">#REF!</definedName>
    <definedName name="_3G" localSheetId="1">#REF!</definedName>
    <definedName name="_3G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1">#REF!</definedName>
    <definedName name="_42">#REF!</definedName>
    <definedName name="_4G" localSheetId="1">#REF!</definedName>
    <definedName name="_4G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1">#REF!</definedName>
    <definedName name="_5.1P">#REF!</definedName>
    <definedName name="_5.2P" localSheetId="1">#REF!</definedName>
    <definedName name="_5.2P">#REF!</definedName>
    <definedName name="_5.5P" localSheetId="1">#REF!</definedName>
    <definedName name="_5.5P">#REF!</definedName>
    <definedName name="_50">[12]Group!$B$255</definedName>
    <definedName name="_5G" localSheetId="1">#REF!</definedName>
    <definedName name="_5G">#REF!</definedName>
    <definedName name="_5J" localSheetId="1">#REF!</definedName>
    <definedName name="_5J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1">[15]group!#REF!</definedName>
    <definedName name="_60">[15]group!#REF!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1">#REF!</definedName>
    <definedName name="_7G">#REF!</definedName>
    <definedName name="_7J" localSheetId="1">#REF!</definedName>
    <definedName name="_7J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1">#REF!</definedName>
    <definedName name="_8G">#REF!</definedName>
    <definedName name="_8J" localSheetId="1">#REF!</definedName>
    <definedName name="_8J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1">#REF!</definedName>
    <definedName name="_AF2">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1">[18]Group!#REF!</definedName>
    <definedName name="_ANN2">[18]Group!#REF!</definedName>
    <definedName name="_ANN6" localSheetId="1">[18]Group!#REF!</definedName>
    <definedName name="_ANN6">[18]Group!#REF!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[18]Group!#REF!</definedName>
    <definedName name="_F3">[18]Group!#REF!</definedName>
    <definedName name="_FF">[12]Group!$B$107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1">#REF!</definedName>
    <definedName name="_M4">#REF!</definedName>
    <definedName name="_M5">[12]Group!$B$137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1">#REF!</definedName>
    <definedName name="_U6">#REF!</definedName>
    <definedName name="_U7">[12]Group!$B$158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1">[18]Group!#REF!</definedName>
    <definedName name="_Z2">[18]Group!#REF!</definedName>
    <definedName name="_Z3">[12]Group!$B$169</definedName>
    <definedName name="_ขายวัสดุ" localSheetId="1">[15]group!#REF!</definedName>
    <definedName name="_ขายวัสดุ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'[25]Budget-Bal'!#REF!</definedName>
    <definedName name="A444444444444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1" hidden="1">#REF!</definedName>
    <definedName name="AAA" hidden="1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1" hidden="1">{"'Model'!$A$1:$N$53"}</definedName>
    <definedName name="adas" hidden="1">{"'Model'!$A$1:$N$53"}</definedName>
    <definedName name="ADD" localSheetId="1">#REF!</definedName>
    <definedName name="ADD">#REF!</definedName>
    <definedName name="Address" localSheetId="1">#REF!</definedName>
    <definedName name="Address">#REF!</definedName>
    <definedName name="ADESP">[21]DESP_A!$B$8:$Q$17</definedName>
    <definedName name="ADJlad" localSheetId="1">#REF!</definedName>
    <definedName name="ADJlad">#REF!</definedName>
    <definedName name="Adjustment" localSheetId="1">#REF!</definedName>
    <definedName name="Adjustment">#REF!</definedName>
    <definedName name="ADMIN1" localSheetId="1">[8]Feb!#REF!</definedName>
    <definedName name="ADMIN1">[8]Feb!#REF!</definedName>
    <definedName name="ADMIN2" localSheetId="1">[8]Feb!#REF!</definedName>
    <definedName name="ADMIN2">[8]Feb!#REF!</definedName>
    <definedName name="ADMIN3" localSheetId="1">[8]Mar!#REF!</definedName>
    <definedName name="ADMIN3">[8]Mar!#REF!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1">'[27]7251-06540'!#REF!</definedName>
    <definedName name="ADMINXX">'[27]7251-06540'!#REF!</definedName>
    <definedName name="AENV">[8]ENV_A!$B$8:$Q$20</definedName>
    <definedName name="af" localSheetId="1">[28]Group!#REF!</definedName>
    <definedName name="af">[28]Group!#REF!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1">#REF!</definedName>
    <definedName name="ais">#REF!</definedName>
    <definedName name="AISO">[21]ISO_A!$B$9:$Q$19</definedName>
    <definedName name="ajsl" localSheetId="1">[29]EQ4NTV!#REF!</definedName>
    <definedName name="ajsl">[29]EQ4NTV!#REF!</definedName>
    <definedName name="ake" localSheetId="1" hidden="1">#REF!</definedName>
    <definedName name="ake" hidden="1">#REF!</definedName>
    <definedName name="am" localSheetId="1">#REF!</definedName>
    <definedName name="am">#REF!</definedName>
    <definedName name="AMD">[8]MD_A!$B$8:$Q$26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1">#REF!</definedName>
    <definedName name="AMT">#REF!</definedName>
    <definedName name="Annual" localSheetId="1">#REF!</definedName>
    <definedName name="Annual">#REF!</definedName>
    <definedName name="aoe" localSheetId="1" hidden="1">{"'Model'!$A$1:$N$53"}</definedName>
    <definedName name="aoe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1">#REF!</definedName>
    <definedName name="AR_1">#REF!</definedName>
    <definedName name="AR_2" localSheetId="1">#REF!</definedName>
    <definedName name="AR_2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Media:10-cut'!$1:$5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1" hidden="1">{"revable",#N/A,FALSE,"REVABLE"}</definedName>
    <definedName name="ass" hidden="1">{"revable",#N/A,FALSE,"REVABLE"}</definedName>
    <definedName name="assdf" localSheetId="1">#REF!</definedName>
    <definedName name="assdf">#REF!</definedName>
    <definedName name="Assets" localSheetId="1">#REF!</definedName>
    <definedName name="Assets">#REF!</definedName>
    <definedName name="atr" localSheetId="1">#REF!</definedName>
    <definedName name="atr">#REF!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1">#REF!</definedName>
    <definedName name="BA">#REF!</definedName>
    <definedName name="BA_12" localSheetId="1">#REF!</definedName>
    <definedName name="BA_12">#REF!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1">#REF!</definedName>
    <definedName name="BACKYTD">#REF!</definedName>
    <definedName name="BAL" localSheetId="1">#REF!</definedName>
    <definedName name="BAL">#REF!</definedName>
    <definedName name="Bases" localSheetId="1">[37]S03!#REF!</definedName>
    <definedName name="Bases">[37]S03!#REF!</definedName>
    <definedName name="bb" localSheetId="1">#REF!</definedName>
    <definedName name="bb">#REF!</definedName>
    <definedName name="BBB" localSheetId="1">[38]DEP12!#REF!</definedName>
    <definedName name="BBB">[38]DEP12!#REF!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1">#REF!</definedName>
    <definedName name="bdfff">#REF!</definedName>
    <definedName name="beau" localSheetId="1">#REF!</definedName>
    <definedName name="beau">#REF!</definedName>
    <definedName name="bee">'[39]L to 20'!$L$27:$L$53</definedName>
    <definedName name="BERW" localSheetId="1" hidden="1">{"'Eng (page2)'!$A$1:$D$52"}</definedName>
    <definedName name="BERW" hidden="1">{"'Eng (page2)'!$A$1:$D$52"}</definedName>
    <definedName name="beua" localSheetId="1" hidden="1">{"'Model'!$A$1:$N$53"}</definedName>
    <definedName name="beua" hidden="1">{"'Model'!$A$1:$N$53"}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1">'[41]7251-02000-02252'!#REF!</definedName>
    <definedName name="BLEA1XX">'[41]7251-02000-02252'!#REF!</definedName>
    <definedName name="BLEA2XX" localSheetId="1">'[41]7251-02000-02252'!#REF!</definedName>
    <definedName name="BLEA2XX">'[41]7251-02000-02252'!#REF!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_Sheet1_List">#N/A</definedName>
    <definedName name="BRFG" localSheetId="1" hidden="1">{"'Eng (page2)'!$A$1:$D$52"}</definedName>
    <definedName name="BRFG" hidden="1">{"'Eng (page2)'!$A$1:$D$52"}</definedName>
    <definedName name="BRT" localSheetId="1" hidden="1">{"'Eng (page2)'!$A$1:$D$52"}</definedName>
    <definedName name="BRT" hidden="1">{"'Eng (page2)'!$A$1:$D$52"}</definedName>
    <definedName name="BS" localSheetId="1">#REF!</definedName>
    <definedName name="BS">#REF!</definedName>
    <definedName name="BSALE" localSheetId="1">#REF!</definedName>
    <definedName name="BSALE">#REF!</definedName>
    <definedName name="BSDF" localSheetId="1" hidden="1">{"'Eng (page2)'!$A$1:$D$52"}</definedName>
    <definedName name="BSDF" hidden="1">{"'Eng (page2)'!$A$1:$D$52"}</definedName>
    <definedName name="BSsheet" localSheetId="1">#REF!</definedName>
    <definedName name="BSsheet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1">[28]Group!#REF!</definedName>
    <definedName name="C_2">[28]Group!#REF!</definedName>
    <definedName name="cA">#N/A</definedName>
    <definedName name="cad" localSheetId="1">#REF!</definedName>
    <definedName name="cad">#REF!</definedName>
    <definedName name="CAE" localSheetId="1" hidden="1">{"'Eng (page2)'!$A$1:$D$52"}</definedName>
    <definedName name="CAE" hidden="1">{"'Eng (page2)'!$A$1:$D$52"}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localSheetId="1">'[42]10'!#REF!</definedName>
    <definedName name="cash">'[42]10'!#REF!</definedName>
    <definedName name="cat" localSheetId="1">#REF!</definedName>
    <definedName name="cat">#REF!</definedName>
    <definedName name="CAU1XX" localSheetId="1">'[41]7251-02000-02252'!#REF!</definedName>
    <definedName name="CAU1XX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1">#REF!</definedName>
    <definedName name="CB">#REF!</definedName>
    <definedName name="cc" localSheetId="1" hidden="1">{"'Eng (page2)'!$A$1:$D$52"}</definedName>
    <definedName name="cc" hidden="1">{"'Eng (page2)'!$A$1:$D$52"}</definedName>
    <definedName name="ccc" localSheetId="1" hidden="1">{"'Eng (page2)'!$A$1:$D$52"}</definedName>
    <definedName name="ccc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1">#REF!</definedName>
    <definedName name="CCFF">#REF!</definedName>
    <definedName name="cctr">'[43]BA-CCA-Region'!$C$2:$C$51</definedName>
    <definedName name="CDC" localSheetId="1">#REF!</definedName>
    <definedName name="CDC">#REF!</definedName>
    <definedName name="CDCAA">[22]JUNE1!$I$292:$J$311</definedName>
    <definedName name="CDCXX" localSheetId="1">'[27]7251-06540'!#REF!</definedName>
    <definedName name="CDCXX">'[27]7251-06540'!#REF!</definedName>
    <definedName name="ce" localSheetId="1">#REF!</definedName>
    <definedName name="ce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1" hidden="1">{"'Eng (page2)'!$A$1:$D$52"}</definedName>
    <definedName name="CET" hidden="1">{"'Eng (page2)'!$A$1:$D$52"}</definedName>
    <definedName name="CF" localSheetId="1">#REF!</definedName>
    <definedName name="CF">#REF!</definedName>
    <definedName name="cfe">'[44]10-1 Media:10-cut'!$1:$5</definedName>
    <definedName name="CFEO" localSheetId="1">#REF!</definedName>
    <definedName name="CFEO">#REF!</definedName>
    <definedName name="cff">'[44]10-1 Media:10-cut'!$1:$5</definedName>
    <definedName name="CFP" localSheetId="1">#REF!</definedName>
    <definedName name="CFP">#REF!</definedName>
    <definedName name="Chain">[45]J2!$U$17</definedName>
    <definedName name="CHART" localSheetId="1">#REF!</definedName>
    <definedName name="CHART">#REF!</definedName>
    <definedName name="CHDI" localSheetId="1">[8]Feb!#REF!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1">[8]Feb!#REF!</definedName>
    <definedName name="CHE">[8]Feb!#REF!</definedName>
    <definedName name="CHEAA">[21]JUNE1!$A$523:$E$565</definedName>
    <definedName name="CHEXX" localSheetId="1">'[41]7251-02000-02252'!#REF!</definedName>
    <definedName name="CHEXX">'[41]7251-02000-02252'!#REF!</definedName>
    <definedName name="Chief" localSheetId="1">#REF!</definedName>
    <definedName name="Chief">#REF!</definedName>
    <definedName name="CHIP11" localSheetId="1">[8]Feb!#REF!</definedName>
    <definedName name="CHIP11">[8]Feb!#REF!</definedName>
    <definedName name="CHIP12" localSheetId="1">[8]Feb!#REF!</definedName>
    <definedName name="CHIP12">[8]Feb!#REF!</definedName>
    <definedName name="CHIP13" localSheetId="1">[8]Mar!#REF!</definedName>
    <definedName name="CHIP13">[8]Mar!#REF!</definedName>
    <definedName name="CHIP14" localSheetId="1">[8]Apr!#REF!</definedName>
    <definedName name="CHIP14">[8]Apr!#REF!</definedName>
    <definedName name="CHIP15" localSheetId="1">[8]May!#REF!</definedName>
    <definedName name="CHIP15">[8]May!#REF!</definedName>
    <definedName name="CHIP16">[21]June!$A$87:$B$98</definedName>
    <definedName name="CHIP21" localSheetId="1">[8]Feb!#REF!</definedName>
    <definedName name="CHIP21">[8]Feb!#REF!</definedName>
    <definedName name="CHIP22" localSheetId="1">[8]Feb!#REF!</definedName>
    <definedName name="CHIP22">[8]Feb!#REF!</definedName>
    <definedName name="CHIP23" localSheetId="1">[8]Mar!#REF!</definedName>
    <definedName name="CHIP23">[8]Mar!#REF!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1">'[41]7251-02000-02252'!#REF!</definedName>
    <definedName name="CHIP2XX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1">'[41]7251-02000-02252'!#REF!</definedName>
    <definedName name="CHLDXX">'[41]7251-02000-02252'!#REF!</definedName>
    <definedName name="CHLOR" localSheetId="1">[8]Feb!#REF!</definedName>
    <definedName name="CHLOR">[8]Feb!#REF!</definedName>
    <definedName name="CHLOR1" localSheetId="1">[8]Feb!#REF!</definedName>
    <definedName name="CHLOR1">[8]Feb!#REF!</definedName>
    <definedName name="CHLOR3" localSheetId="1">[8]Mar!#REF!</definedName>
    <definedName name="CHLOR3">[8]Mar!#REF!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1">[8]Feb!#REF!</definedName>
    <definedName name="CHOPPER">[8]Feb!#REF!</definedName>
    <definedName name="CHOPPER1" localSheetId="1">[8]Feb!#REF!</definedName>
    <definedName name="CHOPPER1">[8]Feb!#REF!</definedName>
    <definedName name="CHOPPER3" localSheetId="1">[8]Mar!#REF!</definedName>
    <definedName name="CHOPPER3">[8]Mar!#REF!</definedName>
    <definedName name="CHOPPER4" localSheetId="1">[8]Apr!#REF!</definedName>
    <definedName name="CHOPPER4">[8]Apr!#REF!</definedName>
    <definedName name="CHOPPER5">[8]May!#REF!</definedName>
    <definedName name="City" localSheetId="1">#REF!</definedName>
    <definedName name="City">#REF!</definedName>
    <definedName name="CIVIL" localSheetId="1">[8]Feb!#REF!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1">#REF!</definedName>
    <definedName name="CM">#REF!</definedName>
    <definedName name="Code" localSheetId="1" hidden="1">#REF!</definedName>
    <definedName name="Code" hidden="1">#REF!</definedName>
    <definedName name="CODES">[31]AccpacTB!$P$8:$P$455</definedName>
    <definedName name="Commission" localSheetId="1">#REF!</definedName>
    <definedName name="Commission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1" hidden="1">{"'Eng (page2)'!$A$1:$D$52"}</definedName>
    <definedName name="Con" hidden="1">{"'Eng (page2)'!$A$1:$D$52"}</definedName>
    <definedName name="confirm" localSheetId="1">#REF!</definedName>
    <definedName name="confirm">#REF!</definedName>
    <definedName name="COOLXX">'[41]7251-02000-02252'!#REF!</definedName>
    <definedName name="COPY_YTD">#N/A</definedName>
    <definedName name="cost" localSheetId="1">#REF!</definedName>
    <definedName name="cost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1">[8]Feb!#REF!</definedName>
    <definedName name="COTO">[8]Feb!#REF!</definedName>
    <definedName name="COTO1" localSheetId="1">[8]Feb!#REF!</definedName>
    <definedName name="COTO1">[8]Feb!#REF!</definedName>
    <definedName name="COTO3" localSheetId="1">[8]Mar!#REF!</definedName>
    <definedName name="COTO3">[8]Mar!#REF!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1">'[41]7251-02000-02252'!#REF!</definedName>
    <definedName name="COTOXX">'[41]7251-02000-02252'!#REF!</definedName>
    <definedName name="Country" localSheetId="1">#REF!</definedName>
    <definedName name="Country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S">#REF!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1">#REF!</definedName>
    <definedName name="Current">#REF!</definedName>
    <definedName name="cut" localSheetId="1">#REF!</definedName>
    <definedName name="cut">#REF!</definedName>
    <definedName name="cvcxvsvad" localSheetId="1" hidden="1">{"'Model'!$A$1:$N$53"}</definedName>
    <definedName name="cvcxvsvad" hidden="1">{"'Model'!$A$1:$N$53"}</definedName>
    <definedName name="CVT" localSheetId="1">#REF!</definedName>
    <definedName name="CVT">#REF!</definedName>
    <definedName name="d" localSheetId="1" hidden="1">{"'Model'!$A$1:$N$53"}</definedName>
    <definedName name="d" hidden="1">{"'Model'!$A$1:$N$53"}</definedName>
    <definedName name="D14401_">#N/A</definedName>
    <definedName name="da" localSheetId="1">#REF!</definedName>
    <definedName name="da">#REF!</definedName>
    <definedName name="daa" localSheetId="1" hidden="1">{"'Model'!$A$1:$N$53"}</definedName>
    <definedName name="daa" hidden="1">{"'Model'!$A$1:$N$53"}</definedName>
    <definedName name="dad" localSheetId="1">#REF!</definedName>
    <definedName name="dad">#REF!</definedName>
    <definedName name="dao">'[47]Raw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1">#REF!</definedName>
    <definedName name="DATA">#REF!</definedName>
    <definedName name="data1" localSheetId="1" hidden="1">#REF!</definedName>
    <definedName name="data1" hidden="1">#REF!</definedName>
    <definedName name="DATA2" localSheetId="1">[49]CST1198!#REF!</definedName>
    <definedName name="DATA2">[49]CST1198!#REF!</definedName>
    <definedName name="data3" localSheetId="1" hidden="1">#REF!</definedName>
    <definedName name="data3" hidden="1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1">#REF!</definedName>
    <definedName name="datenet">#REF!</definedName>
    <definedName name="DATtor">[10]MA!$J$4:$J$706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1" hidden="1">{"'Model'!$A$1:$N$53"}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1">[8]Apr!#REF!</definedName>
    <definedName name="Debark24">[8]Apr!#REF!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1">#REF!</definedName>
    <definedName name="DEla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1">'[41]7251-02000-02252'!#REF!</definedName>
    <definedName name="DESPXX">'[41]7251-02000-02252'!#REF!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f" localSheetId="1">#REF!</definedName>
    <definedName name="df">#REF!</definedName>
    <definedName name="dfe">#REF!</definedName>
    <definedName name="dfep" localSheetId="1" hidden="1">{"'Eng (page2)'!$A$1:$D$52"}</definedName>
    <definedName name="dfep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1">#REF!</definedName>
    <definedName name="dfrt">#REF!</definedName>
    <definedName name="dfts" localSheetId="1">IF(#REF!&lt;&gt;#REF!,VLOOKUP(#REF!,'BS '!Illustrative,2,FALSE),"-")</definedName>
    <definedName name="dfts">IF(#REF!&lt;&gt;#REF!,VLOOKUP(#REF!,Illustrative,2,FALSE),"-")</definedName>
    <definedName name="DFW" localSheetId="1" hidden="1">{"'Eng (page2)'!$A$1:$D$52"}</definedName>
    <definedName name="DFW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1">#REF!</definedName>
    <definedName name="dif">#REF!</definedName>
    <definedName name="dif_12" localSheetId="1">#REF!</definedName>
    <definedName name="dif_12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1">'[41]7251-02000-02252'!#REF!</definedName>
    <definedName name="DIG2XX">'[41]7251-02000-02252'!#REF!</definedName>
    <definedName name="DISC" localSheetId="1">#REF!</definedName>
    <definedName name="DISC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1">'[34]03100(SS)'!#REF!</definedName>
    <definedName name="DM2XX">'[34]03100(SS)'!#REF!</definedName>
    <definedName name="DMD">'[51]DMD Office'!$B$8:$P$35</definedName>
    <definedName name="dName" localSheetId="1">#REF!</definedName>
    <definedName name="dName">#REF!</definedName>
    <definedName name="dog" localSheetId="1">#REF!</definedName>
    <definedName name="dog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1">[8]Feb!#REF!</definedName>
    <definedName name="DRAWING">[8]Feb!#REF!</definedName>
    <definedName name="DRAWING1" localSheetId="1">[8]Feb!#REF!</definedName>
    <definedName name="DRAWING1">[8]Feb!#REF!</definedName>
    <definedName name="DRAWING3" localSheetId="1">[8]Mar!#REF!</definedName>
    <definedName name="DRAWING3">[8]Mar!#REF!</definedName>
    <definedName name="DRAWING4" localSheetId="1">[8]Apr!#REF!</definedName>
    <definedName name="DRAWING4">[8]Apr!#REF!</definedName>
    <definedName name="DRAWING5" localSheetId="1">[8]May!#REF!</definedName>
    <definedName name="DRAWING5">[8]May!#REF!</definedName>
    <definedName name="DRAWING6">[20]June!$A$166:$B$174</definedName>
    <definedName name="DRAWXX" localSheetId="1">'[34]03100(SS)'!#REF!</definedName>
    <definedName name="DRAWXX">'[34]03100(SS)'!#REF!</definedName>
    <definedName name="DRFE4" localSheetId="1" hidden="1">{"'Eng (page2)'!$A$1:$D$52"}</definedName>
    <definedName name="DRFE4" hidden="1">{"'Eng (page2)'!$A$1:$D$52"}</definedName>
    <definedName name="drgs" localSheetId="1">'[52]10-1 Media:10-cut'!$1:$5</definedName>
    <definedName name="drgs">'[53]10-1 Media:10-cut'!$1:$5</definedName>
    <definedName name="ds" localSheetId="1" hidden="1">{"'Model'!$A$1:$N$53"}</definedName>
    <definedName name="ds" hidden="1">{"'Model'!$A$1:$N$53"}</definedName>
    <definedName name="ds_12" localSheetId="1">#REF!</definedName>
    <definedName name="ds_12">#REF!</definedName>
    <definedName name="dsad" localSheetId="1" hidden="1">{"'Model'!$A$1:$N$53"}</definedName>
    <definedName name="dsad" hidden="1">{"'Model'!$A$1:$N$53"}</definedName>
    <definedName name="dSampleSize" localSheetId="1">#REF!</definedName>
    <definedName name="dSampleSize">#REF!</definedName>
    <definedName name="dscds" localSheetId="1" hidden="1">{"'Model'!$A$1:$N$53"}</definedName>
    <definedName name="dscds" hidden="1">{"'Model'!$A$1:$N$53"}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1">#REF!</definedName>
    <definedName name="dt6c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1">[8]Feb!#REF!</definedName>
    <definedName name="DUST11">[8]Feb!#REF!</definedName>
    <definedName name="DUST12" localSheetId="1">[8]Feb!#REF!</definedName>
    <definedName name="DUST12">[8]Feb!#REF!</definedName>
    <definedName name="DUST13" localSheetId="1">[8]Mar!#REF!</definedName>
    <definedName name="DUST13">[8]Mar!#REF!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1">'[34]03100(SS)'!#REF!</definedName>
    <definedName name="DUST1XX">'[34]03100(SS)'!#REF!</definedName>
    <definedName name="DUSTAA">[20]JUNE1!$A$103:$E$115</definedName>
    <definedName name="DW" localSheetId="1">#REF!</definedName>
    <definedName name="DW">#REF!</definedName>
    <definedName name="DWA" localSheetId="1" hidden="1">{"'Eng (page2)'!$A$1:$D$52"}</definedName>
    <definedName name="DWA" hidden="1">{"'Eng (page2)'!$A$1:$D$52"}</definedName>
    <definedName name="dwewww" localSheetId="1">#REF!</definedName>
    <definedName name="dwewww">#REF!</definedName>
    <definedName name="e" localSheetId="1">#REF!</definedName>
    <definedName name="e">#REF!</definedName>
    <definedName name="e4e3" localSheetId="1" hidden="1">{"'Eng (page2)'!$A$1:$D$52"}</definedName>
    <definedName name="e4e3" hidden="1">{"'Eng (page2)'!$A$1:$D$52"}</definedName>
    <definedName name="e5r4" localSheetId="1">#REF!</definedName>
    <definedName name="e5r4">#REF!</definedName>
    <definedName name="e65t" localSheetId="1" hidden="1">{"'Eng (page2)'!$A$1:$D$52"}</definedName>
    <definedName name="e65t" hidden="1">{"'Eng (page2)'!$A$1:$D$52"}</definedName>
    <definedName name="ED" localSheetId="1">SMT/6+EDchoice*SMT/3</definedName>
    <definedName name="ED">SMT/6+EDchoice*SMT/3</definedName>
    <definedName name="EDchoice">[54]ZD301!$J$19</definedName>
    <definedName name="edwrf" localSheetId="1">#REF!</definedName>
    <definedName name="edwrf">#REF!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1">'[41]7251-01xxxx'!#REF!</definedName>
    <definedName name="EFFXX">'[41]7251-01xxxx'!#REF!</definedName>
    <definedName name="EFRE" localSheetId="1">#REF!</definedName>
    <definedName name="EFRE">#REF!</definedName>
    <definedName name="EK" localSheetId="1">#REF!</definedName>
    <definedName name="EK">#REF!</definedName>
    <definedName name="Ele" localSheetId="1">#REF!</definedName>
    <definedName name="Ele">#REF!</definedName>
    <definedName name="ELEC" localSheetId="1">[8]Feb!#REF!</definedName>
    <definedName name="ELEC">[8]Feb!#REF!</definedName>
    <definedName name="ELEC3" localSheetId="1">[8]Mar!#REF!</definedName>
    <definedName name="ELEC3">[8]Mar!#REF!</definedName>
    <definedName name="ELECAA">[20]JUNE1!$A$275:$E$344</definedName>
    <definedName name="ELEXX" localSheetId="1">'[34]03100(SS)'!#REF!</definedName>
    <definedName name="ELEXX">'[34]03100(SS)'!#REF!</definedName>
    <definedName name="Email" localSheetId="1">#REF!</definedName>
    <definedName name="Email">#REF!</definedName>
    <definedName name="ENG" localSheetId="1">[8]Feb!#REF!</definedName>
    <definedName name="ENG">[8]Feb!#REF!</definedName>
    <definedName name="Enum743">'[55]#Lookup'!$A$2:$A$7</definedName>
    <definedName name="ENVAA">[8]JUNE1!$A$135:$E$183</definedName>
    <definedName name="ENVDXX" localSheetId="1">'[41]7251-01xxxx'!#REF!</definedName>
    <definedName name="ENVDXX">'[41]7251-01xxxx'!#REF!</definedName>
    <definedName name="er" localSheetId="1">#REF!</definedName>
    <definedName name="er">#REF!</definedName>
    <definedName name="ere" localSheetId="1">#REF!</definedName>
    <definedName name="ere">#REF!</definedName>
    <definedName name="erer" localSheetId="1" hidden="1">{"'Eng (page2)'!$A$1:$D$52"}</definedName>
    <definedName name="erer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localSheetId="1" hidden="1">{"'Eng (page2)'!$A$1:$D$52"}</definedName>
    <definedName name="ERW" hidden="1">{"'Eng (page2)'!$A$1:$D$52"}</definedName>
    <definedName name="erwe" localSheetId="1">#REF!</definedName>
    <definedName name="erwe">#REF!</definedName>
    <definedName name="erwer" localSheetId="1">#REF!</definedName>
    <definedName name="erwer">#REF!</definedName>
    <definedName name="erwq" localSheetId="1" hidden="1">{"'Eng (page2)'!$A$1:$D$52"}</definedName>
    <definedName name="erwq" hidden="1">{"'Eng (page2)'!$A$1:$D$52"}</definedName>
    <definedName name="essf" localSheetId="1">#REF!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1">#REF!</definedName>
    <definedName name="ET">#REF!</definedName>
    <definedName name="etw" localSheetId="1" hidden="1">{"'Eng (page2)'!$A$1:$D$52"}</definedName>
    <definedName name="etw" hidden="1">{"'Eng (page2)'!$A$1:$D$52"}</definedName>
    <definedName name="ety" localSheetId="1">#REF!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1" hidden="1">{"'Eng (page2)'!$A$1:$D$52"}</definedName>
    <definedName name="EW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localSheetId="1" hidden="1">{"'Eng (page2)'!$A$1:$D$52"}</definedName>
    <definedName name="EWSD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[56]APR!#REF!</definedName>
    <definedName name="Excel_BuiltIn_Print_Area_1" localSheetId="1">#REF!</definedName>
    <definedName name="Excel_BuiltIn_Print_Area_1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1">'[57]830000'!#REF!</definedName>
    <definedName name="Excel_BuiltIn_Print_Area_7">'[57]830000'!#REF!</definedName>
    <definedName name="Excel_BuiltIn_Print_Titles_0">"#ref!.$a$1:#ref!.$A$1"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1">[58]Variance!#REF!</definedName>
    <definedName name="exxs">[58]Variance!#REF!</definedName>
    <definedName name="f">'[35]10-1 Media:10-cut'!$1:$5</definedName>
    <definedName name="FAT" localSheetId="1" hidden="1">{"'Eng (page2)'!$A$1:$D$52"}</definedName>
    <definedName name="FAT" hidden="1">{"'Eng (page2)'!$A$1:$D$52"}</definedName>
    <definedName name="Fax" localSheetId="1">#REF!</definedName>
    <definedName name="Fax">#REF!</definedName>
    <definedName name="fbf" localSheetId="1" hidden="1">{"'Model'!$A$1:$N$53"}</definedName>
    <definedName name="fbf" hidden="1">{"'Model'!$A$1:$N$53"}</definedName>
    <definedName name="FCode" localSheetId="1" hidden="1">#REF!</definedName>
    <definedName name="FCode" hidden="1">#REF!</definedName>
    <definedName name="FCT" localSheetId="1" hidden="1">{"'Eng (page2)'!$A$1:$D$52"}</definedName>
    <definedName name="FCT" hidden="1">{"'Eng (page2)'!$A$1:$D$52"}</definedName>
    <definedName name="fd">'[59]10-1 Media:10-cut'!$1:$5</definedName>
    <definedName name="fdaaa" localSheetId="1">#REF!</definedName>
    <definedName name="fdaaa">#REF!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1">[8]May!#REF!</definedName>
    <definedName name="FEED5">[8]May!#REF!</definedName>
    <definedName name="ff">[10]MA!$L$4:$L$706</definedName>
    <definedName name="fff" localSheetId="1">#REF!</definedName>
    <definedName name="fff">#REF!</definedName>
    <definedName name="ffff" localSheetId="1">#REF!</definedName>
    <definedName name="ffff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1">#REF!</definedName>
    <definedName name="ffg">#REF!</definedName>
    <definedName name="fgdp" localSheetId="1" hidden="1">{"'Eng (page2)'!$A$1:$D$52"}</definedName>
    <definedName name="fgdp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1">'[27]7251-06540'!#REF!</definedName>
    <definedName name="FIREXX">'[27]7251-06540'!#REF!</definedName>
    <definedName name="fn" localSheetId="1">#REF!</definedName>
    <definedName name="fn">#REF!</definedName>
    <definedName name="fn_12" localSheetId="1">#REF!</definedName>
    <definedName name="fn_12">#REF!</definedName>
    <definedName name="FNAME" localSheetId="1">#REF!</definedName>
    <definedName name="FNAME">#REF!</definedName>
    <definedName name="fojwp" localSheetId="1" hidden="1">{"'Eng (page2)'!$A$1:$D$52"}</definedName>
    <definedName name="fojwp" hidden="1">{"'Eng (page2)'!$A$1:$D$52"}</definedName>
    <definedName name="FON" localSheetId="1">#REF!</definedName>
    <definedName name="FON">#REF!</definedName>
    <definedName name="For_Reports" localSheetId="1">#REF!</definedName>
    <definedName name="For_Reports">#REF!</definedName>
    <definedName name="Foreign">#N/A</definedName>
    <definedName name="Format" localSheetId="1">#REF!</definedName>
    <definedName name="Format">#REF!</definedName>
    <definedName name="Format_12" localSheetId="1">#REF!</definedName>
    <definedName name="Format_12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1" hidden="1">{"'Eng (page2)'!$A$1:$D$52"}</definedName>
    <definedName name="FWP" hidden="1">{"'Eng (page2)'!$A$1:$D$52"}</definedName>
    <definedName name="g">'[59]10-1 Media:10-cut'!$1:$5</definedName>
    <definedName name="gdf">'[11]10-1 Media:10-cut'!$1:$5</definedName>
    <definedName name="gdfufbubvdj" localSheetId="1">#REF!</definedName>
    <definedName name="gdfufbubvdj">#REF!</definedName>
    <definedName name="ge" localSheetId="1">#REF!</definedName>
    <definedName name="ge">#REF!</definedName>
    <definedName name="gefe" localSheetId="1">#REF!</definedName>
    <definedName name="gefe">#REF!</definedName>
    <definedName name="GEW">#REF!</definedName>
    <definedName name="gf">'[59]10-1 Media:10-cut'!$1:$5</definedName>
    <definedName name="gfg" localSheetId="1" hidden="1">{"'Eng (page2)'!$A$1:$D$52"}</definedName>
    <definedName name="gfg" hidden="1">{"'Eng (page2)'!$A$1:$D$52"}</definedName>
    <definedName name="GG" localSheetId="1" hidden="1">{"'Model'!$A$1:$N$53"}</definedName>
    <definedName name="GG" hidden="1">{"'Model'!$A$1:$N$53"}</definedName>
    <definedName name="ggg" localSheetId="1">#REF!</definedName>
    <definedName name="ggg">#REF!</definedName>
    <definedName name="gkw" localSheetId="1" hidden="1">{"'Eng (page2)'!$A$1:$D$52"}</definedName>
    <definedName name="gkw" hidden="1">{"'Eng (page2)'!$A$1:$D$52"}</definedName>
    <definedName name="glLAD" localSheetId="1">#REF!</definedName>
    <definedName name="glLAD">#REF!</definedName>
    <definedName name="GNS" localSheetId="1">#REF!</definedName>
    <definedName name="GNS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1">[8]Feb!#REF!</definedName>
    <definedName name="GUEST1">[8]Feb!#REF!</definedName>
    <definedName name="GUEST2" localSheetId="1">[8]Feb!#REF!</definedName>
    <definedName name="GUEST2">[8]Feb!#REF!</definedName>
    <definedName name="GUEST3" localSheetId="1">[8]Mar!#REF!</definedName>
    <definedName name="GUEST3">[8]Mar!#REF!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1">'[27]7251-06540'!#REF!</definedName>
    <definedName name="GUESTXX">'[27]7251-06540'!#REF!</definedName>
    <definedName name="gv">'[60]10-1 Media:10-cut'!$1:$5</definedName>
    <definedName name="GWEW" localSheetId="1">#REF!</definedName>
    <definedName name="GWEW">#REF!</definedName>
    <definedName name="GWRT" localSheetId="1" hidden="1">{"'Eng (page2)'!$A$1:$D$52"}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'[61]130530'!#REF!</definedName>
    <definedName name="HCC_BSReconcile1203_130530_List">'[61]130530'!#REF!</definedName>
    <definedName name="HDC" localSheetId="1">#REF!</definedName>
    <definedName name="HDC">#REF!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1" hidden="1">{"'Eng (page2)'!$A$1:$D$52"}</definedName>
    <definedName name="HHK" hidden="1">{"'Eng (page2)'!$A$1:$D$52"}</definedName>
    <definedName name="HiddenRows" localSheetId="1" hidden="1">#REF!</definedName>
    <definedName name="HiddenRows" hidden="1">#REF!</definedName>
    <definedName name="hide">#N/A</definedName>
    <definedName name="HIDE_MW" localSheetId="1">#REF!</definedName>
    <definedName name="HIDE_MW">#REF!</definedName>
    <definedName name="HIIU" localSheetId="1" hidden="1">{"'Eng (page2)'!$A$1:$D$52"}</definedName>
    <definedName name="HIIU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1">#REF!</definedName>
    <definedName name="HO">#REF!</definedName>
    <definedName name="HRERW" localSheetId="1">#REF!</definedName>
    <definedName name="HRERW">#REF!</definedName>
    <definedName name="HRTW" localSheetId="1" hidden="1">{"'Eng (page2)'!$A$1:$D$52"}</definedName>
    <definedName name="HRTW" hidden="1">{"'Eng (page2)'!$A$1:$D$52"}</definedName>
    <definedName name="hsa">'[62]10-1 Media:10-cut'!$1:$5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1" hidden="1">{"'Eng (page2)'!$A$1:$D$52"}</definedName>
    <definedName name="hw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1" hidden="1">{"'Eng (page2)'!$A$1:$D$52"}</definedName>
    <definedName name="hyhd" hidden="1">{"'Eng (page2)'!$A$1:$D$52"}</definedName>
    <definedName name="I" localSheetId="1">#REF!</definedName>
    <definedName name="I">#REF!</definedName>
    <definedName name="IC_Report_Item_Sum_Amount_Move" localSheetId="1">#REF!</definedName>
    <definedName name="IC_Report_Item_Sum_Amount_Move">#REF!</definedName>
    <definedName name="IDChoice" localSheetId="1">'[63]part-import'!#REF!</definedName>
    <definedName name="IDChoice">'[63]part-import'!#REF!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 hidden="1">{"'Eng (page2)'!$A$1:$D$52"}</definedName>
    <definedName name="ier" hidden="1">{"'Eng (page2)'!$A$1:$D$52"}</definedName>
    <definedName name="IESP" localSheetId="1">#REF!</definedName>
    <definedName name="IESP">#REF!</definedName>
    <definedName name="ii">'[35]10-1 Media:10-cut'!$1:$5</definedName>
    <definedName name="ij" localSheetId="1">#REF!</definedName>
    <definedName name="ij">#REF!</definedName>
    <definedName name="ik" localSheetId="1">#REF!</definedName>
    <definedName name="ik">#REF!</definedName>
    <definedName name="Illustrative" localSheetId="1">#REF!</definedName>
    <definedName name="Illustrative">#REF!</definedName>
    <definedName name="im">[64]MA!$D$4:$D$706</definedName>
    <definedName name="IncomeArea">#N/A</definedName>
    <definedName name="INDEX" localSheetId="1">[65]payment!#REF!</definedName>
    <definedName name="INDEX">[65]payment!#REF!</definedName>
    <definedName name="IndexNAV">#N/A</definedName>
    <definedName name="India" localSheetId="1">[66]SEA!#REF!</definedName>
    <definedName name="India">[66]SEA!#REF!</definedName>
    <definedName name="india1" localSheetId="1">[67]SEA!#REF!</definedName>
    <definedName name="india1">[67]SEA!#REF!</definedName>
    <definedName name="IndiaOct01" localSheetId="1">[67]SEA!#REF!</definedName>
    <definedName name="IndiaOct01">[67]SEA!#REF!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[8]Feb!#REF!</definedName>
    <definedName name="INST">[8]Feb!#REF!</definedName>
    <definedName name="INST1" localSheetId="1">[8]Feb!#REF!</definedName>
    <definedName name="INST1">[8]Feb!#REF!</definedName>
    <definedName name="INST3" localSheetId="1">[8]Mar!#REF!</definedName>
    <definedName name="INST3">[8]Mar!#REF!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1">'[34]03100(SS)'!#REF!</definedName>
    <definedName name="INSTXX">'[34]03100(SS)'!#REF!</definedName>
    <definedName name="INTER" localSheetId="1">#REF!</definedName>
    <definedName name="INTER">#REF!</definedName>
    <definedName name="Interest_">1.02</definedName>
    <definedName name="IntFreeCred" localSheetId="1">#REF!</definedName>
    <definedName name="IntFreeCred">#REF!</definedName>
    <definedName name="io" localSheetId="1" hidden="1">{"'Eng (page2)'!$A$1:$D$52"}</definedName>
    <definedName name="io" hidden="1">{"'Eng (page2)'!$A$1:$D$52"}</definedName>
    <definedName name="ioo" localSheetId="1">#REF!</definedName>
    <definedName name="ioo">#REF!</definedName>
    <definedName name="IOP" localSheetId="1" hidden="1">{"'Eng (page2)'!$A$1:$D$52"}</definedName>
    <definedName name="IOP" hidden="1">{"'Eng (page2)'!$A$1:$D$52"}</definedName>
    <definedName name="IR35t5" localSheetId="1">#REF!</definedName>
    <definedName name="IR35t5">#REF!</definedName>
    <definedName name="IS" localSheetId="1">#REF!</definedName>
    <definedName name="IS">#REF!</definedName>
    <definedName name="ISO" localSheetId="1">[8]Feb!#REF!</definedName>
    <definedName name="ISO">[8]Feb!#REF!</definedName>
    <definedName name="ISOAA">[21]JUNE1!$A$629:$E$656</definedName>
    <definedName name="ISOXX" localSheetId="1">'[41]7251-02000-02252'!#REF!</definedName>
    <definedName name="ISOXX">'[41]7251-02000-02252'!#REF!</definedName>
    <definedName name="it">'[68]10-1 Media:10-cut'!$1:$5</definedName>
    <definedName name="ITDAA">[20]JUNE1!$A$346:$E$375</definedName>
    <definedName name="ITDXX" localSheetId="1">'[34]03100(SS)'!#REF!</definedName>
    <definedName name="ITDXX">'[34]03100(SS)'!#REF!</definedName>
    <definedName name="ITM" localSheetId="1">#REF!</definedName>
    <definedName name="ITM">#REF!</definedName>
    <definedName name="iu" localSheetId="1">#REF!</definedName>
    <definedName name="iu">#REF!</definedName>
    <definedName name="IUE" localSheetId="1" hidden="1">{"'Eng (page2)'!$A$1:$D$52"}</definedName>
    <definedName name="IUE" hidden="1">{"'Eng (page2)'!$A$1:$D$52"}</definedName>
    <definedName name="IUO" localSheetId="1" hidden="1">{"'Eng (page2)'!$A$1:$D$52"}</definedName>
    <definedName name="IUO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AN" localSheetId="1">'[3]036-VTR'!#REF!</definedName>
    <definedName name="JAN">'[3]036-VTR'!#REF!</definedName>
    <definedName name="jan_dec" localSheetId="1">#REF!</definedName>
    <definedName name="jan_dec">#REF!</definedName>
    <definedName name="jan_june" localSheetId="1">#REF!</definedName>
    <definedName name="jan_june">#REF!</definedName>
    <definedName name="JD" localSheetId="1" hidden="1">{"'Eng (page2)'!$A$1:$D$52"}</definedName>
    <definedName name="JD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localSheetId="1" hidden="1">{"'Eng (page2)'!$A$1:$D$52"}</definedName>
    <definedName name="jerr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localSheetId="1" hidden="1">{"'Eng (page2)'!$A$1:$D$52"}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n" localSheetId="1" hidden="1">{"'Eng (page2)'!$A$1:$D$52"}</definedName>
    <definedName name="jin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1">#REF!</definedName>
    <definedName name="JIOE">#REF!</definedName>
    <definedName name="jj" localSheetId="1" hidden="1">{"'Model'!$A$1:$N$53"}</definedName>
    <definedName name="jj" hidden="1">{"'Model'!$A$1:$N$53"}</definedName>
    <definedName name="jjj" localSheetId="1">#REF!</definedName>
    <definedName name="jjj">#REF!</definedName>
    <definedName name="jjjjjjj">[69]Variance!#REF!</definedName>
    <definedName name="jk">'[33]10-1 Media:10-cut'!$1:$5</definedName>
    <definedName name="jkl" localSheetId="1">#REF!</definedName>
    <definedName name="jkl">#REF!</definedName>
    <definedName name="jkmhcd" localSheetId="1" hidden="1">{"'Eng (page2)'!$A$1:$D$52"}</definedName>
    <definedName name="jkmhcd" hidden="1">{"'Eng (page2)'!$A$1:$D$52"}</definedName>
    <definedName name="JL" localSheetId="1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localSheetId="1" hidden="1">{"'Eng (page2)'!$A$1:$D$52"}</definedName>
    <definedName name="jner" hidden="1">{"'Eng (page2)'!$A$1:$D$52"}</definedName>
    <definedName name="JNMOW" localSheetId="1">#REF!</definedName>
    <definedName name="JNMOW">#REF!</definedName>
    <definedName name="jo" localSheetId="1" hidden="1">{"'Eng (page2)'!$A$1:$D$52"}</definedName>
    <definedName name="jo" hidden="1">{"'Eng (page2)'!$A$1:$D$52"}</definedName>
    <definedName name="job" localSheetId="1">#REF!</definedName>
    <definedName name="job">#REF!</definedName>
    <definedName name="JOP" localSheetId="1" hidden="1">{"'Eng (page2)'!$A$1:$D$52"}</definedName>
    <definedName name="JOP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localSheetId="1" hidden="1">{"'Eng (page2)'!$A$1:$D$52"}</definedName>
    <definedName name="jrewp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1">#REF!</definedName>
    <definedName name="jul_dec">#REF!</definedName>
    <definedName name="JUN">[32]RECY!$H$5:$H$70</definedName>
    <definedName name="june" localSheetId="1">#REF!</definedName>
    <definedName name="june">#REF!</definedName>
    <definedName name="K2.BTC" localSheetId="1">#REF!</definedName>
    <definedName name="K2.BTC">#REF!</definedName>
    <definedName name="KBVF" localSheetId="1" hidden="1">{"'Eng (page2)'!$A$1:$D$52"}</definedName>
    <definedName name="KBVF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1" hidden="1">{"'Eng (page2)'!$A$1:$D$52"}</definedName>
    <definedName name="kele" hidden="1">{"'Eng (page2)'!$A$1:$D$52"}</definedName>
    <definedName name="Ken">[70]J2!$U$17</definedName>
    <definedName name="KEYBOARD_101_KEYS" localSheetId="1">#REF!</definedName>
    <definedName name="KEYBOARD_101_KEYS">#REF!</definedName>
    <definedName name="kik" localSheetId="1">#REF!</definedName>
    <definedName name="kik">#REF!</definedName>
    <definedName name="kio" localSheetId="1">#REF!</definedName>
    <definedName name="kio">#REF!</definedName>
    <definedName name="kj">#REF!</definedName>
    <definedName name="kjyt" localSheetId="1" hidden="1">{"'Eng (page2)'!$A$1:$D$52"}</definedName>
    <definedName name="kjyt" hidden="1">{"'Eng (page2)'!$A$1:$D$52"}</definedName>
    <definedName name="kk" localSheetId="1">#REF!</definedName>
    <definedName name="kk">#REF!</definedName>
    <definedName name="kkk" localSheetId="1">#REF!</definedName>
    <definedName name="kkk">#REF!</definedName>
    <definedName name="kkkk">[71]MA!$L$4:$L$706</definedName>
    <definedName name="kkkpppp" localSheetId="1">#REF!</definedName>
    <definedName name="kkkpppp">#REF!</definedName>
    <definedName name="kl">'[44]10-1 Media:10-cut'!$1:$5</definedName>
    <definedName name="KLB" localSheetId="1">#REF!</definedName>
    <definedName name="KLB">#REF!</definedName>
    <definedName name="klkkkk">#N/A</definedName>
    <definedName name="ko" localSheetId="1">#REF!</definedName>
    <definedName name="ko">#REF!</definedName>
    <definedName name="KOEW" localSheetId="1" hidden="1">{"'Eng (page2)'!$A$1:$D$52"}</definedName>
    <definedName name="KOEW" hidden="1">{"'Eng (page2)'!$A$1:$D$52"}</definedName>
    <definedName name="kok" localSheetId="1">#REF!</definedName>
    <definedName name="kok">#REF!</definedName>
    <definedName name="KOL" localSheetId="1" hidden="1">{"'Eng (page2)'!$A$1:$D$52"}</definedName>
    <definedName name="KOL" hidden="1">{"'Eng (page2)'!$A$1:$D$52"}</definedName>
    <definedName name="kow" localSheetId="1" hidden="1">{"'Eng (page2)'!$A$1:$D$52"}</definedName>
    <definedName name="kow" hidden="1">{"'Eng (page2)'!$A$1:$D$52"}</definedName>
    <definedName name="kp" localSheetId="1">#REF!</definedName>
    <definedName name="kp">#REF!</definedName>
    <definedName name="kue" localSheetId="1" hidden="1">{"'Model'!$A$1:$N$53"}</definedName>
    <definedName name="kue" hidden="1">{"'Model'!$A$1:$N$53"}</definedName>
    <definedName name="L" localSheetId="1">#REF!</definedName>
    <definedName name="L">#REF!</definedName>
    <definedName name="l." localSheetId="1">#REF!</definedName>
    <definedName name="l.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1">#REF!</definedName>
    <definedName name="ldi">#REF!</definedName>
    <definedName name="lease">'[62]10-1 Media:10-cut'!$1:$5</definedName>
    <definedName name="ledr" localSheetId="1" hidden="1">{"'Eng (page2)'!$A$1:$D$52"}</definedName>
    <definedName name="ledr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ME21" localSheetId="1">[8]Feb!#REF!</definedName>
    <definedName name="LIME21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[72]Master!$A$3:$Q$540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'[44]10-1 Media:10-cut'!$1:$5</definedName>
    <definedName name="LLK" localSheetId="1" hidden="1">{"'Eng (page2)'!$A$1:$D$52"}</definedName>
    <definedName name="LLK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1">#REF!</definedName>
    <definedName name="lllllll">#REF!</definedName>
    <definedName name="LLP" localSheetId="1" hidden="1">{"'Eng (page2)'!$A$1:$D$52"}</definedName>
    <definedName name="LLP" hidden="1">{"'Eng (page2)'!$A$1:$D$52"}</definedName>
    <definedName name="lm" localSheetId="1">#REF!</definedName>
    <definedName name="lm">#REF!</definedName>
    <definedName name="lo" localSheetId="1">#REF!</definedName>
    <definedName name="lo">#REF!</definedName>
    <definedName name="Location">[73]Lookups!$A$9:$A$53</definedName>
    <definedName name="LOL" localSheetId="1" hidden="1">{"'Eng (page2)'!$A$1:$D$52"}</definedName>
    <definedName name="LOL" hidden="1">{"'Eng (page2)'!$A$1:$D$52"}</definedName>
    <definedName name="loo" localSheetId="1">#REF!</definedName>
    <definedName name="loo">#REF!</definedName>
    <definedName name="lop" localSheetId="1" hidden="1">{"'Eng (page2)'!$A$1:$D$52"}</definedName>
    <definedName name="lop" hidden="1">{"'Eng (page2)'!$A$1:$D$52"}</definedName>
    <definedName name="LOPPPP" localSheetId="1">#REF!</definedName>
    <definedName name="LOPPPP">#REF!</definedName>
    <definedName name="LOW" localSheetId="1" hidden="1">{"'Eng (page2)'!$A$1:$D$52"}</definedName>
    <definedName name="LOW" hidden="1">{"'Eng (page2)'!$A$1:$D$52"}</definedName>
    <definedName name="lpiij" localSheetId="1">#REF!</definedName>
    <definedName name="lpiij">#REF!</definedName>
    <definedName name="LT" localSheetId="1">#REF!</definedName>
    <definedName name="LT">#REF!</definedName>
    <definedName name="LV" localSheetId="1" hidden="1">{"'Eng (page2)'!$A$1:$D$52"}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1">[74]MACRO2!#REF!</definedName>
    <definedName name="Macro2">[74]MACRO2!#REF!</definedName>
    <definedName name="mail">#N/A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1">#REF!</definedName>
    <definedName name="MC">#REF!</definedName>
    <definedName name="MCOP" localSheetId="1" hidden="1">{"'Eng (page2)'!$A$1:$D$52"}</definedName>
    <definedName name="MCOP" hidden="1">{"'Eng (page2)'!$A$1:$D$52"}</definedName>
    <definedName name="MCP" localSheetId="1">#REF!</definedName>
    <definedName name="MCP">#REF!</definedName>
    <definedName name="MDAA">[8]JUNE1!$A$11:$E$51</definedName>
    <definedName name="MDXX" localSheetId="1">'[41]7251-01xxxx'!#REF!</definedName>
    <definedName name="MDXX">'[41]7251-01xxxx'!#REF!</definedName>
    <definedName name="MECD" localSheetId="1">[8]Feb!#REF!</definedName>
    <definedName name="MECD">[8]Feb!#REF!</definedName>
    <definedName name="MECD1" localSheetId="1">[8]Feb!#REF!</definedName>
    <definedName name="MECD1">[8]Feb!#REF!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1">'[34]03100(SS)'!#REF!</definedName>
    <definedName name="MECEXX">'[34]03100(SS)'!#REF!</definedName>
    <definedName name="MECH" localSheetId="1">[8]Feb!#REF!</definedName>
    <definedName name="MECH">[8]Feb!#REF!</definedName>
    <definedName name="MECH1" localSheetId="1">[8]Feb!#REF!</definedName>
    <definedName name="MECH1">[8]Feb!#REF!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1">[8]May!#REF!</definedName>
    <definedName name="MECHD5">[8]May!#REF!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1">#REF!</definedName>
    <definedName name="Medical">#REF!</definedName>
    <definedName name="MEDICAL1" localSheetId="1">[8]Feb!#REF!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1">'[27]7251-06540'!#REF!</definedName>
    <definedName name="MEDICALXX">'[27]7251-06540'!#REF!</definedName>
    <definedName name="MFPW" localSheetId="1" hidden="1">{"'Eng (page2)'!$A$1:$D$52"}</definedName>
    <definedName name="MFPW" hidden="1">{"'Eng (page2)'!$A$1:$D$52"}</definedName>
    <definedName name="mi" localSheetId="1">#REF!</definedName>
    <definedName name="mi">#REF!</definedName>
    <definedName name="MICRO_COMPUTER_ALR_POWERFLEX_2_เครื่อง" localSheetId="1">#REF!</definedName>
    <definedName name="MICRO_COMPUTER_ALR_POWERFLEX_2_เครื่อง">#REF!</definedName>
    <definedName name="mie" localSheetId="1">#REF!</definedName>
    <definedName name="mie">#REF!</definedName>
    <definedName name="mjk">#REF!</definedName>
    <definedName name="mk">#REF!</definedName>
    <definedName name="MKO" localSheetId="1" hidden="1">{"'Eng (page2)'!$A$1:$D$52"}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[75]S33!$EC$7</definedName>
    <definedName name="MO" localSheetId="1">#REF!</definedName>
    <definedName name="MO">#REF!</definedName>
    <definedName name="MOL" localSheetId="1" hidden="1">{"'Eng (page2)'!$A$1:$D$52"}</definedName>
    <definedName name="MOL" hidden="1">{"'Eng (page2)'!$A$1:$D$52"}</definedName>
    <definedName name="MonthIndex">[76]Selection!$E$5</definedName>
    <definedName name="MonthList">[76]Selection!$E$9:$F$20</definedName>
    <definedName name="MP" localSheetId="1">#REF!</definedName>
    <definedName name="MP">#REF!</definedName>
    <definedName name="MTH" localSheetId="1">[77]PGM_2LEVYTD!#REF!</definedName>
    <definedName name="MTH">[77]PGM_2LEVYTD!#REF!</definedName>
    <definedName name="MW" localSheetId="1">#REF!</definedName>
    <definedName name="MW">#REF!</definedName>
    <definedName name="MWEP" localSheetId="1" hidden="1">{"'Eng (page2)'!$A$1:$D$52"}</definedName>
    <definedName name="MWEP" hidden="1">{"'Eng (page2)'!$A$1:$D$52"}</definedName>
    <definedName name="n" localSheetId="1">#REF!</definedName>
    <definedName name="n">#REF!</definedName>
    <definedName name="N_F8173_MZM_SO_30_NOF" localSheetId="1">#REF!</definedName>
    <definedName name="N_F8173_MZM_SO_30_NOF">#REF!</definedName>
    <definedName name="Name" localSheetId="1">#REF!</definedName>
    <definedName name="Name">#REF!</definedName>
    <definedName name="nan" localSheetId="1" hidden="1">{"'Model'!$A$1:$N$53"}</definedName>
    <definedName name="nan" hidden="1">{"'Model'!$A$1:$N$53"}</definedName>
    <definedName name="ne" localSheetId="1" hidden="1">{"'Eng (page2)'!$A$1:$D$52"}</definedName>
    <definedName name="ne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1" hidden="1">{"'Model'!$A$1:$N$53"}</definedName>
    <definedName name="new" hidden="1">{"'Model'!$A$1:$N$53"}</definedName>
    <definedName name="NEW_MTH" localSheetId="1">#REF!</definedName>
    <definedName name="NEW_MTH">#REF!</definedName>
    <definedName name="NewOM" localSheetId="1">#REF!</definedName>
    <definedName name="NewOM">#REF!</definedName>
    <definedName name="njk" localSheetId="1">#REF!</definedName>
    <definedName name="njk">#REF!</definedName>
    <definedName name="nkk">#REF!</definedName>
    <definedName name="nn" localSheetId="1" hidden="1">{"'Model'!$A$1:$N$53"}</definedName>
    <definedName name="nn" hidden="1">{"'Model'!$A$1:$N$53"}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'[78]Nominal Accounts'!$A$2:$B$1689</definedName>
    <definedName name="NoOfUnits">#N/A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1">#REF!</definedName>
    <definedName name="Note__Index_showes_percentage_vs__95_Budget">#REF!</definedName>
    <definedName name="Note_AM" localSheetId="1">#REF!</definedName>
    <definedName name="Note_AM">#REF!</definedName>
    <definedName name="Notes">#REF!</definedName>
    <definedName name="Nov" localSheetId="1">[67]SEA!#REF!</definedName>
    <definedName name="Nov">[67]SEA!#REF!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1">[79]SEA!#REF!</definedName>
    <definedName name="Oct">[79]SEA!#REF!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1" hidden="1">#REF!</definedName>
    <definedName name="ohtori" hidden="1">#REF!</definedName>
    <definedName name="oi" localSheetId="1">#REF!</definedName>
    <definedName name="oi">#REF!</definedName>
    <definedName name="OIE" localSheetId="1" hidden="1">{"'Eng (page2)'!$A$1:$D$52"}</definedName>
    <definedName name="OIE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1">#REF!</definedName>
    <definedName name="OKE">#REF!</definedName>
    <definedName name="OL" localSheetId="1" hidden="1">{"'Eng (page2)'!$A$1:$D$52"}</definedName>
    <definedName name="OL" hidden="1">{"'Eng (page2)'!$A$1:$D$52"}</definedName>
    <definedName name="ole" localSheetId="1">#REF!</definedName>
    <definedName name="ole">#REF!</definedName>
    <definedName name="olj" localSheetId="1" hidden="1">{"'Eng (page2)'!$A$1:$D$52"}</definedName>
    <definedName name="olj" hidden="1">{"'Eng (page2)'!$A$1:$D$52"}</definedName>
    <definedName name="OLK" localSheetId="1" hidden="1">{"'Eng (page2)'!$A$1:$D$52"}</definedName>
    <definedName name="OLK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1" hidden="1">{"'Eng (page2)'!$A$1:$D$52"}</definedName>
    <definedName name="olrlk\" hidden="1">{"'Eng (page2)'!$A$1:$D$52"}</definedName>
    <definedName name="ONEBAHT">[80]PGMMNG!#REF!</definedName>
    <definedName name="oo">'[35]10-1 Media:10-cut'!$1:$5</definedName>
    <definedName name="ooo" localSheetId="1">#REF!</definedName>
    <definedName name="ooo">#REF!</definedName>
    <definedName name="op" localSheetId="1" hidden="1">{"'Eng (page2)'!$A$1:$D$52"}</definedName>
    <definedName name="op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1">#REF!</definedName>
    <definedName name="opku">#REF!</definedName>
    <definedName name="OPLL" localSheetId="1" hidden="1">{"'Eng (page2)'!$A$1:$D$52"}</definedName>
    <definedName name="OPLL" hidden="1">{"'Eng (page2)'!$A$1:$D$52"}</definedName>
    <definedName name="OrderTable" localSheetId="1" hidden="1">#REF!</definedName>
    <definedName name="OrderTable" hidden="1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1">[8]Feb!#REF!</definedName>
    <definedName name="OXYGEN">[8]Feb!#REF!</definedName>
    <definedName name="OXYGEN1" localSheetId="1">[8]Feb!#REF!</definedName>
    <definedName name="OXYGEN1">[8]Feb!#REF!</definedName>
    <definedName name="OXYGEN3" localSheetId="1">[8]Mar!#REF!</definedName>
    <definedName name="OXYGEN3">[8]Mar!#REF!</definedName>
    <definedName name="OXYGEN4" localSheetId="1">[8]Apr!#REF!</definedName>
    <definedName name="OXYGEN4">[8]Apr!#REF!</definedName>
    <definedName name="OXYGEN5" localSheetId="1">[8]May!#REF!</definedName>
    <definedName name="OXYGEN5">[8]May!#REF!</definedName>
    <definedName name="OXYGEN6">[21]June!$A$374:$B$376</definedName>
    <definedName name="OXYXX" localSheetId="1">'[41]7251-02000-02252'!#REF!</definedName>
    <definedName name="OXYXX">'[41]7251-02000-02252'!#REF!</definedName>
    <definedName name="P">#N/A</definedName>
    <definedName name="P2_" localSheetId="1">#REF!</definedName>
    <definedName name="P2_">#REF!</definedName>
    <definedName name="PA" localSheetId="1">#REF!</definedName>
    <definedName name="PA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1">[8]Jan!#REF!</definedName>
    <definedName name="PD">[8]Jan!#REF!</definedName>
    <definedName name="PENV">[8]ENV_R!$B$8:$J$30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1">[81]Sheet1!#REF!</definedName>
    <definedName name="PeriodsInYear">[81]Sheet1!#REF!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1">'[41]7251-01xxxx'!#REF!</definedName>
    <definedName name="PGREENXX">'[41]7251-01xxxx'!#REF!</definedName>
    <definedName name="PHIP15" localSheetId="1">[8]May!#REF!</definedName>
    <definedName name="PHIP15">[8]May!#REF!</definedName>
    <definedName name="Phone" localSheetId="1">#REF!</definedName>
    <definedName name="Phone">#REF!</definedName>
    <definedName name="PHR" localSheetId="1">#REF!</definedName>
    <definedName name="PHR">#REF!</definedName>
    <definedName name="PHRAA">[82]JUNE1!$A$43:$E$83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1">'[41]7251-01xxxx'!#REF!</definedName>
    <definedName name="PJCXX">'[41]7251-01xxxx'!#REF!</definedName>
    <definedName name="pk" localSheetId="1">#REF!</definedName>
    <definedName name="pk">#REF!</definedName>
    <definedName name="pl" localSheetId="1">#REF!</definedName>
    <definedName name="pl">#REF!</definedName>
    <definedName name="pl_12" localSheetId="1">#REF!</definedName>
    <definedName name="pl_12">#REF!</definedName>
    <definedName name="ple" localSheetId="1" hidden="1">{"'Eng (page2)'!$A$1:$D$52"}</definedName>
    <definedName name="ple" hidden="1">{"'Eng (page2)'!$A$1:$D$52"}</definedName>
    <definedName name="PLN_ADD" localSheetId="1">#REF!</definedName>
    <definedName name="PLN_ADD">#REF!</definedName>
    <definedName name="plo" localSheetId="1" hidden="1">{"'Eng (page2)'!$A$1:$D$52"}</definedName>
    <definedName name="plo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M" localSheetId="1">#REF!</definedName>
    <definedName name="PM">#REF!</definedName>
    <definedName name="pnh" localSheetId="1">#REF!</definedName>
    <definedName name="pnh">#REF!</definedName>
    <definedName name="po">'[35]10-1 Media:10-cut'!$1:$5</definedName>
    <definedName name="PO0" localSheetId="1" hidden="1">{"'Eng (page2)'!$A$1:$D$52"}</definedName>
    <definedName name="PO0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1">#REF!</definedName>
    <definedName name="pOWER">#REF!</definedName>
    <definedName name="POWER1" localSheetId="1">[8]Feb!#REF!</definedName>
    <definedName name="POWER1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1">'[34]03100(SS)'!#REF!</definedName>
    <definedName name="POWER2XX">'[34]03100(SS)'!#REF!</definedName>
    <definedName name="POWER3" localSheetId="1">[8]Mar!#REF!</definedName>
    <definedName name="POWER3">[8]Mar!#REF!</definedName>
    <definedName name="POWER4" localSheetId="1">[8]Apr!#REF!</definedName>
    <definedName name="POWER4">[8]Apr!#REF!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1">'[34]03100(SS)'!#REF!</definedName>
    <definedName name="POWERXX">'[34]03100(SS)'!#REF!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1">'[27]7251-06540'!#REF!</definedName>
    <definedName name="PREXX">'[27]7251-06540'!#REF!</definedName>
    <definedName name="PRGACT" localSheetId="1">#REF!</definedName>
    <definedName name="PRGACT">#REF!</definedName>
    <definedName name="PRGPLN" localSheetId="1">#REF!</definedName>
    <definedName name="PRGPLN">#REF!</definedName>
    <definedName name="PRIN_BAL" localSheetId="1">[65]payment!#REF!</definedName>
    <definedName name="PRIN_BAL">[65]payment!#REF!</definedName>
    <definedName name="PRINT" localSheetId="1">#REF!</definedName>
    <definedName name="PRINT">#REF!</definedName>
    <definedName name="_xlnm.Print_Area" localSheetId="1">'BS '!$A$1:$P$121</definedName>
    <definedName name="_xlnm.Print_Area" localSheetId="6">'CF_10-11'!$A$1:$M$87</definedName>
    <definedName name="_xlnm.Print_Area" localSheetId="2">'PL_ (รวม)'!$A$1:$O$64</definedName>
    <definedName name="_xlnm.Print_Area" localSheetId="3">'PL_7 (เฉพาะกิจการ)'!$A$1:$P$36</definedName>
    <definedName name="_xlnm.Print_Area" localSheetId="5">SE_9!$A$1:$R$26</definedName>
    <definedName name="_xlnm.Print_Area" localSheetId="4">'SE-Conso_8'!$A$1:$U$27</definedName>
    <definedName name="_xlnm.Print_Area">[29]EQ4NTV!#REF!</definedName>
    <definedName name="PRINT_AREA_MI" localSheetId="1">[29]EQ4NTV!#REF!</definedName>
    <definedName name="PRINT_AREA_MI">[29]EQ4NTV!#REF!</definedName>
    <definedName name="Print_Area1" localSheetId="1">#REF!</definedName>
    <definedName name="Print_Area1">#REF!</definedName>
    <definedName name="_xlnm.Print_Titles" localSheetId="1">#REF!</definedName>
    <definedName name="_xlnm.Print_Titles" localSheetId="5">SE_9!$1:$6</definedName>
    <definedName name="_xlnm.Print_Titles" localSheetId="0">'SE-conso'!$1:$5</definedName>
    <definedName name="_xlnm.Print_Titles">#REF!</definedName>
    <definedName name="Print_Titles_MI" localSheetId="1">#REF!</definedName>
    <definedName name="Print_Titles_MI">#REF!</definedName>
    <definedName name="PrintArea" localSheetId="1">[83]งบกำไรขาดทุน!#REF!</definedName>
    <definedName name="PrintArea">[83]งบกำไรขาดทุน!#REF!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1">VLOOKUP(#REF!,'BS '!_SPD1,2,FALSE)</definedName>
    <definedName name="ProcessControls">VLOOKUP(#REF!,_SPD1,2,FALSE)</definedName>
    <definedName name="ProcessControls1" localSheetId="1">VLOOKUP(#REF!,'BS '!_SPD1,2,FALSE)</definedName>
    <definedName name="ProcessControls1">VLOOKUP(#REF!,_SPD1,2,FALSE)</definedName>
    <definedName name="ProcessControls2" localSheetId="1">VLOOKUP(#REF!,'BS '!_SPD1,2,FALSE)</definedName>
    <definedName name="ProcessControls2">VLOOKUP(#REF!,_SPD1,2,FALSE)</definedName>
    <definedName name="ProcessControlsIII" localSheetId="1">VLOOKUP(#REF!,'BS '!_SPD1,2,FALSE)</definedName>
    <definedName name="ProcessControlsIII">VLOOKUP(#REF!,_SPD1,2,FALSE)</definedName>
    <definedName name="ProdForm" localSheetId="1" hidden="1">#REF!</definedName>
    <definedName name="ProdForm" hidden="1">#REF!</definedName>
    <definedName name="PRODUAA">[21]JUNE1!$A$6:$E$30</definedName>
    <definedName name="Product" localSheetId="1" hidden="1">#REF!</definedName>
    <definedName name="Product" hidden="1">#REF!</definedName>
    <definedName name="PRODXX" localSheetId="1">'[41]7251-02000-02252'!#REF!</definedName>
    <definedName name="PRODXX">'[41]7251-02000-02252'!#REF!</definedName>
    <definedName name="PRXX">'[27]7251-06540'!#REF!</definedName>
    <definedName name="PSD" localSheetId="1" hidden="1">{"'Eng (page2)'!$A$1:$D$52"}</definedName>
    <definedName name="PSD" hidden="1">{"'Eng (page2)'!$A$1:$D$52"}</definedName>
    <definedName name="PTJ">[84]DealerData!#REF!</definedName>
    <definedName name="PTJ0">[84]DealerData!#REF!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1">'[41]7251-02000-02252'!#REF!</definedName>
    <definedName name="PULPXX">'[41]7251-02000-02252'!#REF!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1">'[41]7251-01xxxx'!#REF!</definedName>
    <definedName name="QAXX">'[41]7251-01xxxx'!#REF!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1">#REF!</definedName>
    <definedName name="qqq">#REF!</definedName>
    <definedName name="qqqq" localSheetId="1">#REF!</definedName>
    <definedName name="qqqq">#REF!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1">#REF!</definedName>
    <definedName name="qwe">#REF!</definedName>
    <definedName name="qwer" localSheetId="1">#REF!</definedName>
    <definedName name="qwer">#REF!</definedName>
    <definedName name="qwewe" localSheetId="1">[29]EQ4NTV!#REF!</definedName>
    <definedName name="qwewe">[29]EQ4NTV!#REF!</definedName>
    <definedName name="qws">'[35]10-1 Media:10-cut'!$1:$5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1">#REF!</definedName>
    <definedName name="RAIN">#REF!</definedName>
    <definedName name="RANGE">'[51]ADMIN OFFICE (2)'!$B$8:$P$30</definedName>
    <definedName name="rat" localSheetId="1">#REF!</definedName>
    <definedName name="rat">#REF!</definedName>
    <definedName name="RATE">[85]info!$A$7:$AD$22</definedName>
    <definedName name="RawAgencyPrice" localSheetId="1">#REF!</definedName>
    <definedName name="RawAgencyPrice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1">'[41]7251-02000-02252'!#REF!</definedName>
    <definedName name="REC2XX">'[41]7251-02000-02252'!#REF!</definedName>
    <definedName name="recamount" localSheetId="1">'[63]part-import'!#REF!</definedName>
    <definedName name="recamount">'[63]part-import'!#REF!</definedName>
    <definedName name="recchoice" localSheetId="1">'[63]part-import'!#REF!</definedName>
    <definedName name="recchoice">'[63]part-import'!#REF!</definedName>
    <definedName name="recqty" localSheetId="1">'[63]part-import'!#REF!</definedName>
    <definedName name="recqty">'[63]part-import'!#REF!</definedName>
    <definedName name="refrw">[86]SOPSG!$S$6</definedName>
    <definedName name="RelatedControlObjective" localSheetId="1">IF(#REF!&lt;&gt;#REF!,VLOOKUP(#REF!,'BS '!Illustrative,2,FALSE),"-")</definedName>
    <definedName name="RelatedControlObjective">IF(#REF!&lt;&gt;#REF!,VLOOKUP(#REF!,Illustrative,2,FALSE),"-")</definedName>
    <definedName name="RelatedControlObjective2" localSheetId="1">IF(#REF!&lt;&gt;#REF!,VLOOKUP(#REF!,'BS '!Illustrative,2,FALSE),"-")</definedName>
    <definedName name="RelatedControlObjective2">IF(#REF!&lt;&gt;#REF!,VLOOKUP(#REF!,Illustrative,2,FALSE),"-")</definedName>
    <definedName name="RelatedControlObjectiveIII" localSheetId="1">IF(#REF!&lt;&gt;#REF!,VLOOKUP(#REF!,'BS 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1">#REF!</definedName>
    <definedName name="Report">#REF!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1" hidden="1">{"'Eng (page2)'!$A$1:$D$52"}</definedName>
    <definedName name="RER" hidden="1">{"'Eng (page2)'!$A$1:$D$52"}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1">#REF!</definedName>
    <definedName name="rew">#REF!</definedName>
    <definedName name="rewe" localSheetId="1">#REF!</definedName>
    <definedName name="rewe">#REF!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1">'[41]7251-01xxxx'!#REF!</definedName>
    <definedName name="RMPXX">'[41]7251-01xxxx'!#REF!</definedName>
    <definedName name="RMZAA">[8]JUNE1!$A$275:$E$320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1" hidden="1">{"'Eng (page2)'!$A$1:$D$52"}</definedName>
    <definedName name="RRE" hidden="1">{"'Eng (page2)'!$A$1:$D$52"}</definedName>
    <definedName name="rrr" localSheetId="1">#REF!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'[59]10-1 Media:10-cut'!$1:$5</definedName>
    <definedName name="rttujedk" localSheetId="1">#REF!</definedName>
    <definedName name="rttujedk">#REF!</definedName>
    <definedName name="ru" localSheetId="1">#REF!</definedName>
    <definedName name="ru">#REF!</definedName>
    <definedName name="RWASTE">[22]Waste!$B$8:$J$17</definedName>
    <definedName name="RWG" localSheetId="1">#REF!</definedName>
    <definedName name="RWG">#REF!</definedName>
    <definedName name="RYARD">[21]YARD!$A$7:$I$14</definedName>
    <definedName name="s">[87]S33!$EC$7</definedName>
    <definedName name="sa">'[33]10-1 Media:10-cut'!$1:$5</definedName>
    <definedName name="SAam">[88]MA!$J$4:$J$706</definedName>
    <definedName name="SAFETY" localSheetId="1">[8]Feb!#REF!</definedName>
    <definedName name="SAFETY">[8]Feb!#REF!</definedName>
    <definedName name="SAFETY1" localSheetId="1">[8]Feb!#REF!</definedName>
    <definedName name="SAFETY1">[8]Feb!#REF!</definedName>
    <definedName name="SAFETY3" localSheetId="1">[8]Mar!#REF!</definedName>
    <definedName name="SAFETY3">[8]Mar!#REF!</definedName>
    <definedName name="SAFETY4" localSheetId="1">[8]Apr!#REF!</definedName>
    <definedName name="SAFETY4">[8]Apr!#REF!</definedName>
    <definedName name="SAFETY5" localSheetId="1">[8]May!#REF!</definedName>
    <definedName name="SAFETY5">[8]May!#REF!</definedName>
    <definedName name="SAFTYAA">[82]JUNE1!$A$8:$E$41</definedName>
    <definedName name="sal\">'[89]L to 20'!$L$27:$L$53</definedName>
    <definedName name="salary">[90]MA!$L$4:$L$706</definedName>
    <definedName name="sale" localSheetId="1">#REF!</definedName>
    <definedName name="sale">#REF!</definedName>
    <definedName name="SALES" localSheetId="1">'[91]MOLD-WinsFA31122005'!#REF!</definedName>
    <definedName name="SALES">'[91]MOLD-WinsFA31122005'!#REF!</definedName>
    <definedName name="SALESPLAN" localSheetId="1">#REF!</definedName>
    <definedName name="SALESPLAN">#REF!</definedName>
    <definedName name="SAS" localSheetId="1" hidden="1">{"'Eng (page2)'!$A$1:$D$52"}</definedName>
    <definedName name="SAS" hidden="1">{"'Eng (page2)'!$A$1:$D$52"}</definedName>
    <definedName name="SB" localSheetId="1">#REF!</definedName>
    <definedName name="SB">#REF!</definedName>
    <definedName name="SC" localSheetId="1" hidden="1">{"'Eng (page2)'!$A$1:$D$52"}</definedName>
    <definedName name="SC" hidden="1">{"'Eng (page2)'!$A$1:$D$52"}</definedName>
    <definedName name="SCFP" localSheetId="1">#REF!</definedName>
    <definedName name="SCFP">#REF!</definedName>
    <definedName name="sdf" localSheetId="1" hidden="1">{"'Eng (page2)'!$A$1:$D$52"}</definedName>
    <definedName name="sdf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1">#REF!</definedName>
    <definedName name="se">#REF!</definedName>
    <definedName name="SEC" localSheetId="1">[8]Feb!#REF!</definedName>
    <definedName name="SEC">[8]Feb!#REF!</definedName>
    <definedName name="SECUAA">[22]JUNE1!$I$510:$J$543</definedName>
    <definedName name="SECUXX" localSheetId="1">'[27]7251-06540'!#REF!</definedName>
    <definedName name="SECUXX">'[27]7251-06540'!#REF!</definedName>
    <definedName name="sedf" localSheetId="1">'[52]10-1 Media:10-cut'!$1:$5</definedName>
    <definedName name="sedf">'[53]10-1 Media:10-cut'!$1:$5</definedName>
    <definedName name="sedrf" localSheetId="1">#REF!</definedName>
    <definedName name="sedrf">#REF!</definedName>
    <definedName name="sefgs">'[92]10-1 Media:10-cut'!$1:$5</definedName>
    <definedName name="SEL" localSheetId="1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1">[67]SEA!#REF!</definedName>
    <definedName name="Sept">[67]SEA!#REF!</definedName>
    <definedName name="sf">'[93]10-1 Media:10-cut'!$1:$5</definedName>
    <definedName name="SH1XX" localSheetId="1">'[41]7251-02000-02252'!#REF!</definedName>
    <definedName name="SH1XX">'[41]7251-02000-02252'!#REF!</definedName>
    <definedName name="SH2XX" localSheetId="1">'[41]7251-02000-02252'!#REF!</definedName>
    <definedName name="SH2XX">'[41]7251-02000-02252'!#REF!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1">'[41]7251-02000-02252'!#REF!</definedName>
    <definedName name="SHDXX">'[41]7251-02000-02252'!#REF!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'[94]#REF'!$A$6:$H$145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1">#REF!</definedName>
    <definedName name="SKK">#REF!</definedName>
    <definedName name="sm">'[93]10-1 Media:10-cut'!$1:$5</definedName>
    <definedName name="SMT">[54]ZD301!$G$30</definedName>
    <definedName name="SOD" localSheetId="1">[8]Feb!#REF!</definedName>
    <definedName name="SOD">[8]Feb!#REF!</definedName>
    <definedName name="SODAAA">[21]JUNE1!$A$371:$E$409</definedName>
    <definedName name="SODAXX" localSheetId="1">'[41]7251-02000-02252'!#REF!</definedName>
    <definedName name="SODAXX">'[41]7251-02000-02252'!#REF!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ec">[95]BS!#REF!</definedName>
    <definedName name="SpecialPrice" localSheetId="1" hidden="1">#REF!</definedName>
    <definedName name="SpecialPrice" hidden="1">#REF!</definedName>
    <definedName name="srd" localSheetId="1" hidden="1">{"'Eng (page2)'!$A$1:$D$52"}</definedName>
    <definedName name="srd" hidden="1">{"'Eng (page2)'!$A$1:$D$52"}</definedName>
    <definedName name="srer" localSheetId="1">#REF!</definedName>
    <definedName name="srer">#REF!</definedName>
    <definedName name="ss">'[44]10-1 Media:10-cut'!$1:$5</definedName>
    <definedName name="sss" localSheetId="1">#REF!</definedName>
    <definedName name="sss">#REF!</definedName>
    <definedName name="sssdff" localSheetId="1">[58]Variance!#REF!</definedName>
    <definedName name="sssdff">[58]Variance!#REF!</definedName>
    <definedName name="ssss" localSheetId="1">#REF!</definedName>
    <definedName name="ssss">#REF!</definedName>
    <definedName name="sssss" localSheetId="1">#REF!</definedName>
    <definedName name="sssss">#REF!</definedName>
    <definedName name="ssssss" localSheetId="1">#REF!</definedName>
    <definedName name="ssssss">#REF!</definedName>
    <definedName name="ssssssssssssssss" localSheetId="1" hidden="1">{"'Eng (page2)'!$A$1:$D$52"}</definedName>
    <definedName name="ssssssssssssssss" hidden="1">{"'Eng (page2)'!$A$1:$D$52"}</definedName>
    <definedName name="st" localSheetId="1" hidden="1">{"'Eng (page2)'!$A$1:$D$52"}</definedName>
    <definedName name="st" hidden="1">{"'Eng (page2)'!$A$1:$D$52"}</definedName>
    <definedName name="STATE" localSheetId="1">#REF!</definedName>
    <definedName name="STATE">#REF!</definedName>
    <definedName name="status">'[63]part-import'!#REF!</definedName>
    <definedName name="Std_Cost_Report_By_Department" localSheetId="1">#REF!</definedName>
    <definedName name="Std_Cost_Report_By_Department">#REF!</definedName>
    <definedName name="STEW" localSheetId="1" hidden="1">{"'Eng (page2)'!$A$1:$D$52"}</definedName>
    <definedName name="STEW" hidden="1">{"'Eng (page2)'!$A$1:$D$52"}</definedName>
    <definedName name="sTocks">[96]BS!A$4+[96]BS!A$7</definedName>
    <definedName name="STORE" localSheetId="1">[8]Feb!#REF!</definedName>
    <definedName name="STORE">[8]Feb!#REF!</definedName>
    <definedName name="STORE1" localSheetId="1">[8]Feb!#REF!</definedName>
    <definedName name="STORE1">[8]Feb!#REF!</definedName>
    <definedName name="STORE3" localSheetId="1">[8]Mar!#REF!</definedName>
    <definedName name="STORE3">[8]Mar!#REF!</definedName>
    <definedName name="STORE4" localSheetId="1">[8]Apr!#REF!</definedName>
    <definedName name="STORE4">[8]Apr!#REF!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1">'[34]03100(SS)'!#REF!</definedName>
    <definedName name="STOREXX">'[34]03100(SS)'!#REF!</definedName>
    <definedName name="stp" localSheetId="1">#REF!</definedName>
    <definedName name="stp">#REF!</definedName>
    <definedName name="SU">'[11]10-1 Media:10-cut'!$1:$5</definedName>
    <definedName name="SUB" localSheetId="1">#REF!</definedName>
    <definedName name="SUB">#REF!</definedName>
    <definedName name="SULAA">[21]JUNE1!$A$604:$E$613</definedName>
    <definedName name="sum" localSheetId="1">#REF!</definedName>
    <definedName name="sum">#REF!</definedName>
    <definedName name="sum_hr" localSheetId="1">#REF!</definedName>
    <definedName name="sum_hr">#REF!</definedName>
    <definedName name="SummaryTestingProc" localSheetId="1">IF(#REF!=#REF!,"-",VLOOKUP([0]!ShortRef,'BS '!Illustrative,4,FALSE))</definedName>
    <definedName name="SummaryTestingProc">IF(#REF!=#REF!,"-",VLOOKUP([0]!ShortRef,Illustrative,4,FALSE))</definedName>
    <definedName name="SummaryTestingProcII" localSheetId="1">IF(#REF!=#REF!,"-",VLOOKUP('BS '!ShortRefII,'BS '!Illustrative,4,FALSE))</definedName>
    <definedName name="SummaryTestingProcII">IF(#REF!=#REF!,"-",VLOOKUP([0]!ShortRefII,Illustrative,4,FALSE))</definedName>
    <definedName name="SummaryTestingProcIII" localSheetId="1">IF(#REF!=#REF!,"-",VLOOKUP('BS '!ShortRefIII,'BS '!Illustrative,4,FALSE))</definedName>
    <definedName name="SummaryTestingProcIII">IF(#REF!=#REF!,"-",VLOOKUP([0]!ShortRefIII,Illustrative,4,FALSE))</definedName>
    <definedName name="SUP" localSheetId="1">#REF!</definedName>
    <definedName name="SUP">#REF!</definedName>
    <definedName name="SZ">'[33]10-1 Media:10-cut'!$1:$5</definedName>
    <definedName name="t" localSheetId="1">#REF!</definedName>
    <definedName name="t">#REF!</definedName>
    <definedName name="T1_" localSheetId="1">'[13]Total 01''05'!#REF!</definedName>
    <definedName name="T1_">'[13]Total 01''05'!#REF!</definedName>
    <definedName name="T2_">'[13]Total 01''05'!#REF!</definedName>
    <definedName name="T4W" localSheetId="1">#REF!</definedName>
    <definedName name="T4W">#REF!</definedName>
    <definedName name="TABLE">'[94]#REF'!$A$1:$B$642</definedName>
    <definedName name="Table1" localSheetId="1">#REF!</definedName>
    <definedName name="Table1">#REF!</definedName>
    <definedName name="tableOld" localSheetId="1">#REF!</definedName>
    <definedName name="tableOld">#REF!</definedName>
    <definedName name="tao" localSheetId="1">#REF!</definedName>
    <definedName name="tao">#REF!</definedName>
    <definedName name="tbl_ProdInfo" hidden="1">#REF!</definedName>
    <definedName name="TCL" localSheetId="1">'[13]Total 01''05'!#REF!</definedName>
    <definedName name="TCL">'[13]Total 01''05'!#REF!</definedName>
    <definedName name="tcr" localSheetId="1">[97]BAL!#REF!</definedName>
    <definedName name="tcr">[97]BAL!#REF!</definedName>
    <definedName name="te" localSheetId="1" hidden="1">{"'Eng (page2)'!$A$1:$D$52"}</definedName>
    <definedName name="te" hidden="1">{"'Eng (page2)'!$A$1:$D$52"}</definedName>
    <definedName name="tem" localSheetId="1">#REF!</definedName>
    <definedName name="tem">#REF!</definedName>
    <definedName name="ter" localSheetId="1">#REF!</definedName>
    <definedName name="ter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1" hidden="1">{"'Eng (page2)'!$A$1:$D$52"}</definedName>
    <definedName name="tew" hidden="1">{"'Eng (page2)'!$A$1:$D$52"}</definedName>
    <definedName name="tewd" localSheetId="1">#REF!</definedName>
    <definedName name="tewd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1">'[98]incom tax 2005'!#REF!</definedName>
    <definedName name="TextRefCopy18">'[98]incom tax 2005'!#REF!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1">'[34]03100(SS)'!#REF!</definedName>
    <definedName name="TG1XX">'[34]03100(SS)'!#REF!</definedName>
    <definedName name="TG2AA">[20]JUNE1!$A$130:$E$139</definedName>
    <definedName name="TG2XX" localSheetId="1">'[34]03100(SS)'!#REF!</definedName>
    <definedName name="TG2XX">'[34]03100(SS)'!#REF!</definedName>
    <definedName name="Thai" localSheetId="1">[66]SEA!#REF!</definedName>
    <definedName name="Thai">[66]SEA!#REF!</definedName>
    <definedName name="Thailand" localSheetId="1">[67]SEA!#REF!</definedName>
    <definedName name="Thailand">[67]SEA!#REF!</definedName>
    <definedName name="TL" localSheetId="1">#REF!</definedName>
    <definedName name="TL">#REF!</definedName>
    <definedName name="TLO" localSheetId="1">'[13]Total 01''05'!#REF!</definedName>
    <definedName name="TLO">'[13]Total 01''05'!#REF!</definedName>
    <definedName name="TO" localSheetId="1">#REF!</definedName>
    <definedName name="TO">#REF!</definedName>
    <definedName name="TOE" localSheetId="1">'[13]Total 01''05'!#REF!</definedName>
    <definedName name="TOE">'[13]Total 01''05'!#REF!</definedName>
    <definedName name="TON" localSheetId="1">#REF!</definedName>
    <definedName name="TON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1">'[3]036-VTR'!#REF!</definedName>
    <definedName name="TOTAL">'[3]036-VTR'!#REF!</definedName>
    <definedName name="TOTALS" localSheetId="1">#REF!</definedName>
    <definedName name="TOTALS">#REF!</definedName>
    <definedName name="TR" localSheetId="1">#REF!</definedName>
    <definedName name="TR">#REF!</definedName>
    <definedName name="TRA" localSheetId="1">#REF!</definedName>
    <definedName name="TRA">#REF!</definedName>
    <definedName name="TRAA">[82]JUNE1!$A$85:$E$117</definedName>
    <definedName name="traffic" localSheetId="1">#REF!</definedName>
    <definedName name="traffic">#REF!</definedName>
    <definedName name="Tran" localSheetId="1">#REF!</definedName>
    <definedName name="Tran">#REF!</definedName>
    <definedName name="transfer" localSheetId="1">#REF!</definedName>
    <definedName name="transfer">#REF!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1">#REF!</definedName>
    <definedName name="TSALE">#REF!</definedName>
    <definedName name="tt">[10]MA!$J$4:$J$706</definedName>
    <definedName name="ttt">'[99]10-1 Media:10-cut'!$1:$5</definedName>
    <definedName name="tun" localSheetId="1" hidden="1">{"'Model'!$A$1:$N$53"}</definedName>
    <definedName name="tun" hidden="1">{"'Model'!$A$1:$N$53"}</definedName>
    <definedName name="tuy" localSheetId="1">#REF!</definedName>
    <definedName name="tuy">#REF!</definedName>
    <definedName name="TWE" localSheetId="1" hidden="1">{"'Eng (page2)'!$A$1:$D$52"}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e" localSheetId="1">#REF!</definedName>
    <definedName name="tye">#REF!</definedName>
    <definedName name="TYPE_INV">[100]GIVTR00P!$AJ$3:$AM$960</definedName>
    <definedName name="tyr" localSheetId="1">#REF!</definedName>
    <definedName name="tyr">#REF!</definedName>
    <definedName name="tyy" localSheetId="1">#REF!</definedName>
    <definedName name="tyy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[101]Sum!$A$1:$M$37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1">[9]DealerData!#REF!</definedName>
    <definedName name="UGMA">[9]DealerData!#REF!</definedName>
    <definedName name="UGMA_COM1" localSheetId="1">[9]DealerData!#REF!</definedName>
    <definedName name="UGMA_COM1">[9]DealerData!#REF!</definedName>
    <definedName name="UGMA_COM2" localSheetId="1">[9]DealerData!#REF!</definedName>
    <definedName name="UGMA_COM2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1">#REF!</definedName>
    <definedName name="uhrty">#REF!</definedName>
    <definedName name="uhuppc">#N/A</definedName>
    <definedName name="ujj" localSheetId="1" hidden="1">{"'Eng (page2)'!$A$1:$D$52"}</definedName>
    <definedName name="ujj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1">#REF!</definedName>
    <definedName name="unnamed">#REF!</definedName>
    <definedName name="UOO" localSheetId="1" hidden="1">{"'Eng (page2)'!$A$1:$D$52"}</definedName>
    <definedName name="UOO" hidden="1">{"'Eng (page2)'!$A$1:$D$52"}</definedName>
    <definedName name="Uor" localSheetId="1" hidden="1">{"'Eng (page2)'!$A$1:$D$52"}</definedName>
    <definedName name="Uor" hidden="1">{"'Eng (page2)'!$A$1:$D$52"}</definedName>
    <definedName name="usechoice">'[63]part-import'!#REF!</definedName>
    <definedName name="usedamount">'[63]part-import'!#REF!</definedName>
    <definedName name="usedqty">'[63]part-import'!#REF!</definedName>
    <definedName name="ut" localSheetId="1">#REF!</definedName>
    <definedName name="ut">#REF!</definedName>
    <definedName name="UTLH1" localSheetId="1">[102]DW!#REF!</definedName>
    <definedName name="UTLH1">[102]DW!#REF!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1">#REF!</definedName>
    <definedName name="uyty">#REF!</definedName>
    <definedName name="v" localSheetId="1">#REF!</definedName>
    <definedName name="v">#REF!</definedName>
    <definedName name="VALID01234" localSheetId="1">#REF!,#REF!</definedName>
    <definedName name="VALID01234">#REF!,#REF!</definedName>
    <definedName name="Variance" localSheetId="1">[79]SEA!#REF!</definedName>
    <definedName name="Variance">[79]SEA!#REF!</definedName>
    <definedName name="vcx" localSheetId="1" hidden="1">{"'Model'!$A$1:$N$53"}</definedName>
    <definedName name="vcx" hidden="1">{"'Model'!$A$1:$N$53"}</definedName>
    <definedName name="vddd" localSheetId="1">#REF!</definedName>
    <definedName name="vddd">#REF!</definedName>
    <definedName name="VDF" localSheetId="1" hidden="1">{"'Eng (page2)'!$A$1:$D$52"}</definedName>
    <definedName name="VDF" hidden="1">{"'Eng (page2)'!$A$1:$D$52"}</definedName>
    <definedName name="ve" localSheetId="1">#REF!</definedName>
    <definedName name="ve">#REF!</definedName>
    <definedName name="vk" localSheetId="1">#REF!</definedName>
    <definedName name="vk">#REF!</definedName>
    <definedName name="VL" localSheetId="1">#REF!</definedName>
    <definedName name="VL">#REF!</definedName>
    <definedName name="vv">'[35]10-1 Media:10-cut'!$1:$5</definedName>
    <definedName name="vxvx" localSheetId="1" hidden="1">{"'Eng (page2)'!$A$1:$D$52"}</definedName>
    <definedName name="vxvx" hidden="1">{"'Eng (page2)'!$A$1:$D$52"}</definedName>
    <definedName name="w" localSheetId="1">#REF!</definedName>
    <definedName name="w">#REF!</definedName>
    <definedName name="walk">'[33]10-1 Media:10-cut'!$1:$5</definedName>
    <definedName name="walkthrough" localSheetId="1" hidden="1">{"'Eng (page2)'!$A$1:$D$52"}</definedName>
    <definedName name="walkthrough" hidden="1">{"'Eng (page2)'!$A$1:$D$52"}</definedName>
    <definedName name="wan">[103]Group!$D$251</definedName>
    <definedName name="WASH11" localSheetId="1">[8]Feb!#REF!</definedName>
    <definedName name="WASH11">[8]Feb!#REF!</definedName>
    <definedName name="WASH12" localSheetId="1">[8]Feb!#REF!</definedName>
    <definedName name="WASH12">[8]Feb!#REF!</definedName>
    <definedName name="WASH13" localSheetId="1">[8]Mar!#REF!</definedName>
    <definedName name="WASH13">[8]Mar!#REF!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1">'[41]7251-02000-02252'!#REF!</definedName>
    <definedName name="WASH1XX">'[41]7251-02000-02252'!#REF!</definedName>
    <definedName name="WASH21" localSheetId="1">[8]Feb!#REF!</definedName>
    <definedName name="WASH21">[8]Feb!#REF!</definedName>
    <definedName name="WASH22" localSheetId="1">[8]Feb!#REF!</definedName>
    <definedName name="WASH22">[8]Feb!#REF!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1">'[41]7251-02000-02252'!#REF!</definedName>
    <definedName name="WASH2XX">'[41]7251-02000-02252'!#REF!</definedName>
    <definedName name="WASTE1" localSheetId="1">[8]Feb!#REF!</definedName>
    <definedName name="WASTE1">[8]Feb!#REF!</definedName>
    <definedName name="WASTE2" localSheetId="1">[8]Feb!#REF!</definedName>
    <definedName name="WASTE2">[8]Feb!#REF!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1">'[27]7251-06540'!#REF!</definedName>
    <definedName name="WASTEXX">'[27]7251-06540'!#REF!</definedName>
    <definedName name="wat">[70]J1!$L$10</definedName>
    <definedName name="WATAA">[8]JUNE1!$A$185:$E$204</definedName>
    <definedName name="WATXX" localSheetId="1">'[41]7251-01xxxx'!#REF!</definedName>
    <definedName name="WATXX">'[41]7251-01xxxx'!#REF!</definedName>
    <definedName name="wdsa" localSheetId="1">IF(#REF!=#REF!,"-",VLOOKUP('BS '!ShortRefIII,'BS '!Illustrative,4,FALSE))</definedName>
    <definedName name="wdsa">IF(#REF!=#REF!,"-",VLOOKUP([0]!ShortRefIII,Illustrative,4,FALSE))</definedName>
    <definedName name="we" localSheetId="1">#REF!</definedName>
    <definedName name="we">#REF!</definedName>
    <definedName name="WED" localSheetId="1" hidden="1">{"'Eng (page2)'!$A$1:$D$52"}</definedName>
    <definedName name="WED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1">#REF!</definedName>
    <definedName name="WEER">#REF!</definedName>
    <definedName name="wer" localSheetId="1">#REF!</definedName>
    <definedName name="wer">#REF!</definedName>
    <definedName name="werf" localSheetId="1">#REF!</definedName>
    <definedName name="werf">#REF!</definedName>
    <definedName name="wip" localSheetId="1">[104]DEP12!#REF!</definedName>
    <definedName name="wip">[104]DEP12!#REF!</definedName>
    <definedName name="wp" localSheetId="1">#REF!</definedName>
    <definedName name="wp">#REF!</definedName>
    <definedName name="wqwrr" localSheetId="1" hidden="1">{"'Eng (page2)'!$A$1:$D$52"}</definedName>
    <definedName name="wqwrr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hidden="1">{"sales",#N/A,FALSE,"SALES"}</definedName>
    <definedName name="ww" localSheetId="1">#REF!</definedName>
    <definedName name="ww">#REF!</definedName>
    <definedName name="WWE" localSheetId="1" hidden="1">{"'Eng (page2)'!$A$1:$D$52"}</definedName>
    <definedName name="WWE" hidden="1">{"'Eng (page2)'!$A$1:$D$52"}</definedName>
    <definedName name="www" localSheetId="1">#REF!</definedName>
    <definedName name="www">#REF!</definedName>
    <definedName name="x" localSheetId="1">#REF!</definedName>
    <definedName name="x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1">'[41]7251-02000-02252'!#REF!</definedName>
    <definedName name="YARXX">'[41]7251-02000-02252'!#REF!</definedName>
    <definedName name="YD" localSheetId="1">[8]Jan!#REF!</definedName>
    <definedName name="YD">[8]Jan!#REF!</definedName>
    <definedName name="Yearvalue">[76]Selection!$F$4</definedName>
    <definedName name="yhety" localSheetId="1">#REF!</definedName>
    <definedName name="yhety">#REF!</definedName>
    <definedName name="yi">[71]MA!$L$4:$L$706</definedName>
    <definedName name="yim">[105]Group!$D$167</definedName>
    <definedName name="YRE" localSheetId="1" hidden="1">{"'Eng (page2)'!$A$1:$D$52"}</definedName>
    <definedName name="YRE" hidden="1">{"'Eng (page2)'!$A$1:$D$52"}</definedName>
    <definedName name="yt" localSheetId="1">#REF!</definedName>
    <definedName name="yt">#REF!</definedName>
    <definedName name="YTD" localSheetId="1">#REF!</definedName>
    <definedName name="YTD">#REF!</definedName>
    <definedName name="ytry" localSheetId="1" hidden="1">{"'Eng (page2)'!$A$1:$D$52"}</definedName>
    <definedName name="ytry" hidden="1">{"'Eng (page2)'!$A$1:$D$52"}</definedName>
    <definedName name="YTU" localSheetId="1" hidden="1">{"'Eng (page2)'!$A$1:$D$52"}</definedName>
    <definedName name="YTU" hidden="1">{"'Eng (page2)'!$A$1:$D$52"}</definedName>
    <definedName name="yty" localSheetId="1">#REF!</definedName>
    <definedName name="yty">#REF!</definedName>
    <definedName name="ywer" localSheetId="1" hidden="1">{"'Eng (page2)'!$A$1:$D$52"}</definedName>
    <definedName name="ywer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1" hidden="1">{"'Eng (page2)'!$A$1:$D$52"}</definedName>
    <definedName name="yyy" hidden="1">{"'Eng (page2)'!$A$1:$D$52"}</definedName>
    <definedName name="z" localSheetId="1">#REF!</definedName>
    <definedName name="z">#REF!</definedName>
    <definedName name="ZA">#N/A</definedName>
    <definedName name="zed1">"Q"</definedName>
    <definedName name="Zip" localSheetId="1">#REF!</definedName>
    <definedName name="Zip">#REF!</definedName>
    <definedName name="ZZ">#N/A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1">'[63]part-local'!#REF!</definedName>
    <definedName name="ﾊ101">'[63]part-local'!#REF!</definedName>
    <definedName name="ﾊ413" localSheetId="1">'[63]part-local'!#REF!</definedName>
    <definedName name="ﾊ413">'[63]part-local'!#REF!</definedName>
    <definedName name="เ" localSheetId="1">#REF!</definedName>
    <definedName name="เ">#REF!</definedName>
    <definedName name="แ" localSheetId="1">#REF!</definedName>
    <definedName name="แ">#REF!</definedName>
    <definedName name="โ4305" localSheetId="1">'[106]Raw Material'!#REF!</definedName>
    <definedName name="โ4305">'[106]Raw Material'!#REF!</definedName>
    <definedName name="ใ" localSheetId="1">#REF!</definedName>
    <definedName name="ใ">#REF!</definedName>
    <definedName name="ไ" localSheetId="1">#REF!</definedName>
    <definedName name="ไ">#REF!</definedName>
    <definedName name="ก" localSheetId="1" hidden="1">{"'Model'!$A$1:$N$53"}</definedName>
    <definedName name="ก" hidden="1">{"'Model'!$A$1:$N$53"}</definedName>
    <definedName name="กด" localSheetId="1">#REF!</definedName>
    <definedName name="กด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[107]เครื่องมือ!$B$391</definedName>
    <definedName name="คชจ.อบรม" localSheetId="1">[108]งบกำไรขาดทุน!#REF!</definedName>
    <definedName name="คชจ.อบรม">[108]งบกำไรขาดทุน!#REF!</definedName>
    <definedName name="คชผ4">[107]เครื่องมือ!$J$391</definedName>
    <definedName name="คชผ5">[107]เครื่องมือ!$K$391</definedName>
    <definedName name="คชผ6">[107]เครื่องมือ!$L$391</definedName>
    <definedName name="คต25">[109]เครื่องตกแต่ง!$B$76</definedName>
    <definedName name="คม25">[109]เครื่องมือ!$B$131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1">[110]งบดุล!#REF!</definedName>
    <definedName name="งบ">[110]งบดุล!#REF!</definedName>
    <definedName name="งบต้นทุน" localSheetId="1">[110]งบดุล!#REF!</definedName>
    <definedName name="งบต้นทุน">[110]งบดุล!#REF!</definedName>
    <definedName name="งบต้นทุนขาย" localSheetId="1">[110]งบดุล!#REF!</definedName>
    <definedName name="งบต้นทุนขาย">[110]งบดุล!#REF!</definedName>
    <definedName name="งบต้นทุนขาย1" localSheetId="1">[111]งบดุล!#REF!</definedName>
    <definedName name="งบต้นทุนขาย1">[111]งบดุล!#REF!</definedName>
    <definedName name="ซ่อมกระจก" localSheetId="1">#REF!</definedName>
    <definedName name="ซ่อมกระจก">#REF!</definedName>
    <definedName name="ซื้อเงินลงทุนQ146" localSheetId="1">#REF!</definedName>
    <definedName name="ซื้อเงินลงทุนQ146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1">[110]งบดุล!#REF!</definedName>
    <definedName name="ต้นทุน">[110]งบดุล!#REF!</definedName>
    <definedName name="ตู้น้ำเย็น" localSheetId="1">#REF!</definedName>
    <definedName name="ตู้น้ำเย็น">#REF!</definedName>
    <definedName name="ตู้เย็น" localSheetId="1">#REF!</definedName>
    <definedName name="ตู้เย็น">#REF!</definedName>
    <definedName name="ท" localSheetId="1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1">#REF!</definedName>
    <definedName name="ปั๊มลม">#REF!</definedName>
    <definedName name="ป้าย" localSheetId="1">#REF!</definedName>
    <definedName name="ป้าย">#REF!</definedName>
    <definedName name="ผ" localSheetId="1">#REF!</definedName>
    <definedName name="ผ">#REF!</definedName>
    <definedName name="ผิวงานหล่อ">[112]ตรวจสอบคุณภาพผิวงานหล่อ!$A$34:$IV$1522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อ">#N/A</definedName>
    <definedName name="ภาษี" localSheetId="1">[108]งบดุล!#REF!</definedName>
    <definedName name="ภาษี">[108]งบดุล!#REF!</definedName>
    <definedName name="ภาษีถูกหัก" localSheetId="1">#REF!</definedName>
    <definedName name="ภาษีถูกหัก">#REF!</definedName>
    <definedName name="ม" localSheetId="1">#REF!</definedName>
    <definedName name="ม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1">[108]งบกำไรขาดทุน!#REF!</definedName>
    <definedName name="ยื่นภงด.1">[108]งบกำไรขาดทุน!#REF!</definedName>
    <definedName name="ร" localSheetId="1">#REF!</definedName>
    <definedName name="ร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[109]อาคาร!$B$19</definedName>
    <definedName name="อ25">[109]อาคาร!$K$19</definedName>
    <definedName name="อ26">[109]อาคาร!$L$19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1" hidden="1">{"'Model'!$A$1:$N$53"}</definedName>
    <definedName name="าาา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>#REF!</definedName>
    <definedName name="ๆ">#REF!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7" i="17" l="1"/>
  <c r="L25" i="17" l="1"/>
  <c r="P25" i="17"/>
  <c r="P17" i="17"/>
  <c r="L26" i="17"/>
  <c r="P26" i="17"/>
  <c r="P22" i="17"/>
  <c r="P21" i="17"/>
  <c r="L21" i="17"/>
  <c r="L22" i="17"/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<sst xmlns="http://schemas.openxmlformats.org/spreadsheetml/2006/main" count="413" uniqueCount="225">
  <si>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</si>
  <si>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</si>
  <si>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</si>
  <si>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</si>
  <si>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</si>
  <si>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</si>
  <si>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</si>
  <si>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</si>
  <si>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</si>
  <si>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</si>
  <si>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</si>
  <si>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</si>
  <si>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</si>
  <si>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</si>
  <si>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</si>
  <si>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</si>
  <si>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</si>
  <si>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</si>
  <si>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</si>
  <si>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</si>
  <si>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</si>
  <si>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</si>
  <si>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</si>
  <si>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</si>
  <si>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</si>
  <si>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</si>
  <si>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</si>
  <si>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</si>
  <si>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</si>
  <si>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</si>
  <si>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</si>
  <si>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</si>
  <si>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</si>
  <si>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</si>
  <si>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</si>
  <si>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</si>
  <si>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</si>
  <si>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</si>
  <si>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</si>
  <si>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</si>
  <si>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</si>
  <si>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</si>
  <si>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</si>
  <si>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</si>
  <si>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</si>
  <si>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</si>
  <si>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</si>
  <si>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</si>
  <si>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</si>
  <si>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</si>
  <si>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</si>
  <si>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</si>
  <si>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</si>
  <si>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</si>
  <si>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</si>
  <si>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</si>
  <si>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</si>
  <si>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</si>
  <si>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</si>
  <si>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</si>
  <si>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</si>
  <si>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</si>
  <si>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</si>
  <si>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</si>
  <si>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</si>
  <si>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</si>
  <si>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</si>
  <si>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</si>
  <si>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</si>
  <si>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</si>
  <si>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</si>
  <si>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</si>
  <si>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</si>
  <si>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</si>
  <si>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</si>
  <si>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</si>
  <si>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</si>
  <si>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</si>
  <si>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</si>
  <si>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</si>
  <si>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</si>
  <si>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</si>
  <si>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</si>
  <si>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</si>
  <si>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</si>
  <si>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 xml:space="preserve">งบแสดงการเปลี่ยนแปลงส่วนของผู้ถือหุ้น </t>
  </si>
  <si>
    <t>ทุนจดทะเบียน</t>
  </si>
  <si>
    <t xml:space="preserve">การแบ่งปันกำไร (ขาดทุน) </t>
  </si>
  <si>
    <t>งบกำไรขาดทุนเบ็ดเสร็จ (ต่อ)</t>
  </si>
  <si>
    <t>งบแสดงฐานะการเงิน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</si>
  <si>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</si>
  <si>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</si>
  <si>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</si>
  <si>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</si>
  <si>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</si>
  <si>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</si>
  <si>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</si>
  <si>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</si>
  <si>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</si>
  <si>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</si>
  <si>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</si>
  <si>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</si>
  <si>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</si>
  <si>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</si>
  <si>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</si>
  <si>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</si>
  <si>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</si>
  <si>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</si>
  <si>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</si>
  <si>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</si>
  <si>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</si>
  <si>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</si>
  <si>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เงินสดจ่ายเงินให้กู้ยืมระยะยาวแก่กิจการที่เกี่ยวข้องกัน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</si>
  <si>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</si>
  <si>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</si>
  <si>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</si>
  <si>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</si>
  <si>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</si>
  <si>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</si>
  <si>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</si>
  <si>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</si>
  <si>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</si>
  <si>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</si>
  <si>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</si>
  <si>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- 3 -</t>
  </si>
  <si>
    <t>- 4 -</t>
  </si>
  <si>
    <t>- 5 -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</si>
  <si>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</si>
  <si>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</si>
  <si>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</si>
  <si>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</si>
  <si>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</si>
  <si>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</si>
  <si>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</si>
  <si>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กำไร (ขาดทุน) สำหรับงวด</t>
  </si>
  <si>
    <t>กำไร (ขาดทุน) เบ็ดเสร็จรวมสำหรับงวด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</si>
  <si>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</si>
  <si>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</si>
  <si>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</si>
  <si>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สำรองตามกฎหมาย</t>
  </si>
  <si>
    <t>จัดสรรเป็นทุน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</si>
  <si>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</si>
  <si>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</si>
  <si>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</si>
  <si>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งบแสดงการเปลี่ยนแปลงส่วนของผู้ถือหุ้น (ต่อ)</t>
  </si>
  <si>
    <t>เงินสดจ่ายชำระหนี้สินตามสัญญาเช่า</t>
  </si>
  <si>
    <t>ณ วันที่ 30</t>
  </si>
  <si>
    <t>สำหรับงวดสามเดือนสิ้นสุด</t>
  </si>
  <si>
    <t>กำไรขาดทุนเบ็ดเสร็จอื่น</t>
  </si>
  <si>
    <t xml:space="preserve">  จากกิจกรรมดำเนินงาน</t>
  </si>
  <si>
    <r>
      <t>เงินสดจ่ายเงินกู้ยืมระยะสั้นจากบุคคลที่เกี่ยวข้อ</t>
    </r>
    <r>
      <rPr>
        <sz val="12"/>
        <color indexed="8"/>
        <rFont val="Angsana New"/>
        <family val="1"/>
      </rPr>
      <t>งกัน</t>
    </r>
  </si>
  <si>
    <t>เงินสดจ่ายเงินปันผล</t>
  </si>
  <si>
    <t>เงินสดจ่ายซื้อสินทรัพย์ถาวร</t>
  </si>
  <si>
    <t>เปลี่ยนแปลงสัดส่วน</t>
  </si>
  <si>
    <t>การลงทุนในบริษัทย่อย</t>
  </si>
  <si>
    <t>ทุนสำรองตามกฎหมาย</t>
  </si>
  <si>
    <t>ขาดทุนจากการเลิกใช้สินทรัพย์ถาวร</t>
  </si>
  <si>
    <t xml:space="preserve">รายการปรับปรุงกระทบกำไร (ขาดทุน) สำหรับงวดเป็นเงินสดรับ (จ่าย) </t>
  </si>
  <si>
    <t>วันที่ 30 กันยายน</t>
  </si>
  <si>
    <t>สำหรับงวดเก้าเดือนสิ้นสุด</t>
  </si>
  <si>
    <t>ภายในหนึ่งปี</t>
  </si>
  <si>
    <t>กำไร (ขาดทุน) จากกิจกรรมดำเนินงาน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</si>
  <si>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</si>
  <si>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</si>
  <si>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กำไร (ขาดทุน) ก่อนรายได้ (ค่าใช้จ่าย) ภาษีเงินได้</t>
  </si>
  <si>
    <t xml:space="preserve">กำไร (ขาดทุน) ต่อหุ้นขั้นพื้นฐาน (บาทต่อหุ้น) </t>
  </si>
  <si>
    <t>หนี้สินตามสัญญาเช่าเพิ่มขึ้น</t>
  </si>
  <si>
    <t>สินทรัพย์ที่เกิดจากสัญญา-หมุนเวียน</t>
  </si>
  <si>
    <t>ลูกหนี้ตามสัญญาเช่าเงินทุนส่วนที่ถึงกำหนดชำระ</t>
  </si>
  <si>
    <t>สินทรัพย์ทางการเงินหมุนเวียนอื่น</t>
  </si>
  <si>
    <t>ลูกหนี้ตามสัญญาเช่าเงินทุน</t>
  </si>
  <si>
    <t>หนี้สินตามสัญญาเช่าส่วนที่ถึงกำหนดชำระ</t>
  </si>
  <si>
    <t>เงินกู้ยืมระยะยาวจากสถาบันการเงินส่วนที่ถึงกำหนด</t>
  </si>
  <si>
    <t>ชำระภายในหนึ่งปี</t>
  </si>
  <si>
    <t>ผลต่างจากการเปลี่ยนแปลงสัดส่วนการลงทุนในบริษัทย่อย</t>
  </si>
  <si>
    <t>2564</t>
  </si>
  <si>
    <t>ยอดคงเหลือ ณ วันที่ 30 กันยายน 2564</t>
  </si>
  <si>
    <t>ยอดยกมา ณ วันที่ 1 มกราคม 2564</t>
  </si>
  <si>
    <t>- 2 -</t>
  </si>
  <si>
    <t>(กำไร) ขาดทุนจากการขายสินทรัพย์ถาวร</t>
  </si>
  <si>
    <t>สินทรัพย์ที่เกิดขึ้นจากสัญญา-หมุนเวียน</t>
  </si>
  <si>
    <t>เงินสดรับคืนภาษีเงินได้</t>
  </si>
  <si>
    <t>เงินสดรับจากเงินให้กู้ยืมระยะยาวแก่กิจการที่เกี่ยวข้องกัน</t>
  </si>
  <si>
    <t>เงินเบิกเกินบัญชีและเงินกู้ยืมระยะสั้น</t>
  </si>
  <si>
    <t>จากสถาบันการเงิน</t>
  </si>
  <si>
    <t>ผลขาดทุนจากการรับชำระตามสัญญาเช่าเงินทุน</t>
  </si>
  <si>
    <t>ณ วันที่ 30 กันยายน 2565</t>
  </si>
  <si>
    <t>กันยายน 2565</t>
  </si>
  <si>
    <t>ธันวาคม 2564</t>
  </si>
  <si>
    <t>สำหรับงวดสามเดือนและเก้าเดือนสิ้นสุดวันที่ 30 กันยายน 2565</t>
  </si>
  <si>
    <t>2565</t>
  </si>
  <si>
    <t>สำหรับงวดเก้าเดือนสิ้นสุดวันที่ 30 กันยายน 2565</t>
  </si>
  <si>
    <t>ยอดยกมา ณ วันที่ 1 มกราคม 2565</t>
  </si>
  <si>
    <t>ยอดคงเหลือ ณ วันที่ 30 กันยายน 2565</t>
  </si>
  <si>
    <t>4, 6</t>
  </si>
  <si>
    <t>เงินให้กู้ยืมระยะสั้นแก่บริษัทย่อย</t>
  </si>
  <si>
    <t xml:space="preserve">   </t>
  </si>
  <si>
    <t>4, 17</t>
  </si>
  <si>
    <t>เงินกู้ยืมระยะสั้นจากบุคคลที่เกี่ยวข้องกัน</t>
  </si>
  <si>
    <t>หุ้นสามัญ 633,000,150 หุ้น มูลค่าหุ้นละ 0.50 บาท</t>
  </si>
  <si>
    <t>ค่าเผื่อเงินให้กู้ยืมแก่กิจการที่เกี่ยวข้องกัน (โอนกลับ)</t>
  </si>
  <si>
    <t>ภาษีถูกหัก ณ ที่จ่ายตัดจ่าย</t>
  </si>
  <si>
    <t>เงินสดจ่ายค่าสินทรัพย์สิทธิการใช้</t>
  </si>
  <si>
    <t>เงินสดจ่ายซื้อสินทรัพย์ไม่มีตัวตน</t>
  </si>
  <si>
    <t>ขาดทุนจากมูลค่าสินค้าลดลง (โอนกลับ)</t>
  </si>
  <si>
    <t>(รายได้) ค่าใช้จ่ายภาษีเงินได้</t>
  </si>
  <si>
    <t>เงินสดรับเงินกู้ยืมระยะยาวจากสถาบันการเงิน</t>
  </si>
  <si>
    <t>ค่าเผื่อผลขาดทุนด้านเครดิตที่คาดว่าจะเกิดขึ้น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</si>
  <si>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</si>
  <si>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</si>
  <si>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</si>
  <si>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</si>
  <si>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</si>
  <si>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</si>
  <si>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</si>
  <si>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ลูกหนี้จากการขายสินทรัพย์ถาวรลดลง</t>
  </si>
  <si>
    <t>เงินมัดจำซื้อสินทรัพย์ถาวรเพิ่มขึ้น</t>
  </si>
  <si>
    <t>(กำไร) ขาดทุนจากการปรับมูลค่ายุติธรรมตราสารอนุพันธ์</t>
  </si>
  <si>
    <t>รายได้ (ค่าใช้จ่าย) ภาษีเงินได้</t>
  </si>
  <si>
    <t>ขาดทุนสำหรับงวด</t>
  </si>
  <si>
    <t>กำไรขาดทุนเบ็ดเสร็จอื่นสำหรับงวด</t>
  </si>
  <si>
    <t>ขาดทุนเบ็ดเสร็จรวมสำหรับงวด</t>
  </si>
  <si>
    <t>กำไรสำหรับงวด</t>
  </si>
  <si>
    <t xml:space="preserve">เงินฝากสถาบันการเงินที่มีภาระค้ำประกัน (เพิ่มขึ้น) ลดลง </t>
  </si>
  <si>
    <t>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</si>
</sst>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-* #,##0.0000_-;\-* #,##0.0000_-;_-* &quot;-&quot;?????_-;_-@_-"/>
    <numFmt numFmtId="192" formatCode="_-* #,##0.00_-;\-* #,##0.00_-;_-* &quot;-&quot;?????_-;_-@_-"/>
    <numFmt numFmtId="193" formatCode="[$-F800]dddd\,\ mmmm\ dd\,\ yyyy"/>
    <numFmt numFmtId="194" formatCode="_-* #,##0_-;\-* #,##0_-;_-* &quot;-&quot;?????_-;_-@_-"/>
    <numFmt numFmtId="195" formatCode="_(* #,##0.0000_);_(* \(#,##0.0000\);_(* &quot;-&quot;??_);_(@_)"/>
  </numFmts>
  <fonts count="34" x14ac:knownFonts="1">
    <font>
      <sz val="10"/>
      <name val="Arial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2"/>
      <color indexed="8"/>
      <name val="Angsana New"/>
      <family val="1"/>
    </font>
    <font>
      <sz val="16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</cellStyleXfs>
  <cellXfs count="285">
    <xf numFmtId="0" fontId="0" fillId="0" borderId="0" xfId="0"/>
    <xf numFmtId="0" fontId="2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7" fillId="0" borderId="0" xfId="5" applyFont="1" applyAlignment="1">
      <alignment horizontal="center" vertical="top"/>
    </xf>
    <xf numFmtId="0" fontId="2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7" fillId="0" borderId="0" xfId="5" applyFont="1" applyAlignment="1">
      <alignment horizontal="centerContinuous" vertical="top"/>
    </xf>
    <xf numFmtId="0" fontId="7" fillId="0" borderId="0" xfId="5" applyFont="1" applyAlignment="1">
      <alignment vertical="top"/>
    </xf>
    <xf numFmtId="17" fontId="7" fillId="0" borderId="1" xfId="5" applyNumberFormat="1" applyFont="1" applyBorder="1" applyAlignment="1">
      <alignment horizontal="center" vertical="top"/>
    </xf>
    <xf numFmtId="17" fontId="7" fillId="0" borderId="0" xfId="5" applyNumberFormat="1" applyFont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189" fontId="7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89" fontId="7" fillId="0" borderId="0" xfId="5" applyNumberFormat="1" applyFont="1" applyAlignment="1">
      <alignment horizontal="center" vertical="top"/>
    </xf>
    <xf numFmtId="1" fontId="7" fillId="0" borderId="0" xfId="5" applyNumberFormat="1" applyFont="1" applyAlignment="1">
      <alignment horizontal="center" vertical="top"/>
    </xf>
    <xf numFmtId="189" fontId="7" fillId="0" borderId="2" xfId="2" applyNumberFormat="1" applyFont="1" applyBorder="1" applyAlignment="1">
      <alignment vertical="top"/>
    </xf>
    <xf numFmtId="189" fontId="7" fillId="0" borderId="0" xfId="2" applyNumberFormat="1" applyFont="1" applyBorder="1" applyAlignment="1">
      <alignment horizontal="center" vertical="top"/>
    </xf>
    <xf numFmtId="189" fontId="7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4" fillId="0" borderId="0" xfId="4" applyFont="1" applyAlignment="1">
      <alignment vertical="top" wrapText="1"/>
    </xf>
    <xf numFmtId="187" fontId="14" fillId="0" borderId="0" xfId="4" applyNumberFormat="1" applyFont="1" applyAlignment="1">
      <alignment horizontal="center"/>
    </xf>
    <xf numFmtId="0" fontId="1" fillId="0" borderId="0" xfId="4" applyAlignment="1">
      <alignment wrapText="1"/>
    </xf>
    <xf numFmtId="189" fontId="7" fillId="0" borderId="0" xfId="4" applyNumberFormat="1" applyFont="1" applyAlignment="1">
      <alignment horizontal="center" vertical="top"/>
    </xf>
    <xf numFmtId="189" fontId="7" fillId="0" borderId="0" xfId="5" applyNumberFormat="1" applyFont="1" applyAlignment="1">
      <alignment vertical="top"/>
    </xf>
    <xf numFmtId="0" fontId="7" fillId="0" borderId="0" xfId="4" applyFont="1" applyAlignment="1">
      <alignment vertical="center"/>
    </xf>
    <xf numFmtId="189" fontId="15" fillId="0" borderId="0" xfId="5" applyNumberFormat="1" applyFont="1" applyAlignment="1">
      <alignment vertical="top"/>
    </xf>
    <xf numFmtId="188" fontId="7" fillId="0" borderId="0" xfId="1" applyFont="1" applyAlignment="1">
      <alignment vertical="top"/>
    </xf>
    <xf numFmtId="189" fontId="14" fillId="0" borderId="0" xfId="1" applyNumberFormat="1" applyFont="1" applyFill="1" applyAlignment="1">
      <alignment vertical="top"/>
    </xf>
    <xf numFmtId="0" fontId="6" fillId="0" borderId="0" xfId="0" applyFont="1"/>
    <xf numFmtId="0" fontId="16" fillId="0" borderId="0" xfId="0" applyFont="1"/>
    <xf numFmtId="0" fontId="14" fillId="0" borderId="0" xfId="5" applyFont="1" applyAlignment="1">
      <alignment vertical="top"/>
    </xf>
    <xf numFmtId="0" fontId="22" fillId="0" borderId="0" xfId="0" applyFont="1" applyAlignment="1">
      <alignment vertical="center"/>
    </xf>
    <xf numFmtId="0" fontId="22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189" fontId="22" fillId="0" borderId="0" xfId="2" applyNumberFormat="1" applyFont="1" applyFill="1" applyBorder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Border="1" applyAlignment="1">
      <alignment horizontal="center" vertical="center"/>
    </xf>
    <xf numFmtId="189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89" fontId="22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189" fontId="12" fillId="0" borderId="0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8" fontId="22" fillId="0" borderId="0" xfId="1" applyFont="1" applyFill="1" applyBorder="1" applyAlignment="1">
      <alignment vertical="center"/>
    </xf>
    <xf numFmtId="189" fontId="22" fillId="0" borderId="0" xfId="2" applyNumberFormat="1" applyFont="1" applyFill="1" applyBorder="1" applyAlignment="1">
      <alignment horizontal="center" vertical="center"/>
    </xf>
    <xf numFmtId="192" fontId="22" fillId="0" borderId="0" xfId="1" applyNumberFormat="1" applyFont="1" applyFill="1" applyBorder="1" applyAlignment="1">
      <alignment horizontal="center" vertical="center"/>
    </xf>
    <xf numFmtId="194" fontId="22" fillId="0" borderId="0" xfId="2" applyNumberFormat="1" applyFont="1" applyFill="1" applyBorder="1" applyAlignment="1">
      <alignment horizontal="center" vertical="center"/>
    </xf>
    <xf numFmtId="0" fontId="25" fillId="0" borderId="0" xfId="5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5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vertical="center"/>
    </xf>
    <xf numFmtId="17" fontId="26" fillId="0" borderId="0" xfId="5" applyNumberFormat="1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17" fontId="26" fillId="0" borderId="1" xfId="5" applyNumberFormat="1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189" fontId="26" fillId="0" borderId="0" xfId="5" applyNumberFormat="1" applyFont="1" applyAlignment="1">
      <alignment horizontal="center" vertical="center"/>
    </xf>
    <xf numFmtId="189" fontId="26" fillId="0" borderId="0" xfId="1" applyNumberFormat="1" applyFont="1" applyFill="1" applyBorder="1" applyAlignment="1">
      <alignment horizontal="center" vertical="center"/>
    </xf>
    <xf numFmtId="188" fontId="26" fillId="0" borderId="0" xfId="5" applyNumberFormat="1" applyFont="1" applyAlignment="1">
      <alignment horizontal="center" vertical="center"/>
    </xf>
    <xf numFmtId="188" fontId="26" fillId="0" borderId="0" xfId="2" applyFont="1" applyFill="1" applyBorder="1" applyAlignment="1">
      <alignment vertical="center"/>
    </xf>
    <xf numFmtId="188" fontId="26" fillId="0" borderId="0" xfId="5" applyNumberFormat="1" applyFont="1" applyAlignment="1">
      <alignment vertical="center"/>
    </xf>
    <xf numFmtId="188" fontId="26" fillId="0" borderId="0" xfId="2" applyFont="1" applyFill="1" applyBorder="1" applyAlignment="1">
      <alignment horizontal="center" vertical="center"/>
    </xf>
    <xf numFmtId="189" fontId="26" fillId="0" borderId="2" xfId="5" applyNumberFormat="1" applyFont="1" applyBorder="1" applyAlignment="1">
      <alignment horizontal="center" vertical="center"/>
    </xf>
    <xf numFmtId="189" fontId="26" fillId="0" borderId="0" xfId="2" applyNumberFormat="1" applyFont="1" applyFill="1" applyBorder="1" applyAlignment="1">
      <alignment vertical="center"/>
    </xf>
    <xf numFmtId="188" fontId="26" fillId="0" borderId="0" xfId="1" applyFont="1" applyFill="1" applyBorder="1" applyAlignment="1">
      <alignment horizontal="right" vertical="center"/>
    </xf>
    <xf numFmtId="189" fontId="26" fillId="0" borderId="0" xfId="5" applyNumberFormat="1" applyFont="1" applyAlignment="1">
      <alignment vertical="center"/>
    </xf>
    <xf numFmtId="189" fontId="26" fillId="0" borderId="2" xfId="2" applyNumberFormat="1" applyFont="1" applyFill="1" applyBorder="1" applyAlignment="1">
      <alignment vertical="center"/>
    </xf>
    <xf numFmtId="189" fontId="26" fillId="0" borderId="0" xfId="4" applyNumberFormat="1" applyFont="1" applyAlignment="1">
      <alignment vertical="center" wrapText="1"/>
    </xf>
    <xf numFmtId="0" fontId="14" fillId="0" borderId="0" xfId="6" applyFont="1" applyAlignment="1">
      <alignment vertical="center"/>
    </xf>
    <xf numFmtId="37" fontId="22" fillId="0" borderId="0" xfId="6" applyNumberFormat="1" applyFont="1" applyAlignment="1">
      <alignment horizontal="center" vertical="center"/>
    </xf>
    <xf numFmtId="188" fontId="22" fillId="0" borderId="0" xfId="1" applyFont="1" applyFill="1" applyAlignment="1">
      <alignment vertical="center"/>
    </xf>
    <xf numFmtId="0" fontId="12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0" fontId="5" fillId="0" borderId="0" xfId="6" applyFont="1" applyAlignment="1">
      <alignment vertical="top"/>
    </xf>
    <xf numFmtId="193" fontId="5" fillId="0" borderId="0" xfId="6" applyNumberFormat="1" applyFont="1" applyAlignment="1">
      <alignment vertical="top"/>
    </xf>
    <xf numFmtId="0" fontId="5" fillId="0" borderId="0" xfId="0" applyFont="1" applyAlignment="1">
      <alignment horizontal="right" vertical="center"/>
    </xf>
    <xf numFmtId="188" fontId="26" fillId="0" borderId="0" xfId="1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5" xfId="5" applyFont="1" applyBorder="1" applyAlignment="1">
      <alignment horizontal="center" vertical="center"/>
    </xf>
    <xf numFmtId="0" fontId="22" fillId="0" borderId="5" xfId="5" applyFont="1" applyBorder="1" applyAlignment="1">
      <alignment vertical="center"/>
    </xf>
    <xf numFmtId="17" fontId="22" fillId="0" borderId="5" xfId="5" applyNumberFormat="1" applyFont="1" applyBorder="1" applyAlignment="1">
      <alignment horizontal="center" vertical="center"/>
    </xf>
    <xf numFmtId="17" fontId="22" fillId="0" borderId="1" xfId="5" applyNumberFormat="1" applyFont="1" applyBorder="1" applyAlignment="1">
      <alignment horizontal="center" vertical="center"/>
    </xf>
    <xf numFmtId="0" fontId="22" fillId="0" borderId="1" xfId="5" applyFont="1" applyBorder="1" applyAlignment="1">
      <alignment vertical="center"/>
    </xf>
    <xf numFmtId="189" fontId="22" fillId="0" borderId="2" xfId="2" applyNumberFormat="1" applyFont="1" applyFill="1" applyBorder="1" applyAlignment="1">
      <alignment vertical="center"/>
    </xf>
    <xf numFmtId="0" fontId="22" fillId="0" borderId="0" xfId="5" applyFont="1" applyAlignment="1">
      <alignment horizontal="centerContinuous" vertical="center"/>
    </xf>
    <xf numFmtId="189" fontId="22" fillId="0" borderId="1" xfId="2" applyNumberFormat="1" applyFont="1" applyFill="1" applyBorder="1" applyAlignment="1">
      <alignment horizontal="center" vertical="center"/>
    </xf>
    <xf numFmtId="189" fontId="22" fillId="0" borderId="1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6" applyFont="1" applyAlignment="1">
      <alignment vertical="center"/>
    </xf>
    <xf numFmtId="193" fontId="5" fillId="0" borderId="0" xfId="6" applyNumberFormat="1" applyFont="1" applyAlignment="1">
      <alignment vertical="center"/>
    </xf>
    <xf numFmtId="0" fontId="16" fillId="0" borderId="0" xfId="0" applyFont="1" applyAlignment="1">
      <alignment vertical="center"/>
    </xf>
    <xf numFmtId="189" fontId="26" fillId="0" borderId="1" xfId="5" applyNumberFormat="1" applyFont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193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right" vertical="top"/>
    </xf>
    <xf numFmtId="193" fontId="5" fillId="0" borderId="0" xfId="6" applyNumberFormat="1" applyFont="1" applyAlignment="1">
      <alignment horizontal="right" vertical="top"/>
    </xf>
    <xf numFmtId="0" fontId="7" fillId="0" borderId="0" xfId="6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vertical="center"/>
    </xf>
    <xf numFmtId="189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6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22" fillId="0" borderId="0" xfId="6" quotePrefix="1" applyFont="1" applyAlignment="1">
      <alignment vertical="center"/>
    </xf>
    <xf numFmtId="191" fontId="22" fillId="0" borderId="0" xfId="1" applyNumberFormat="1" applyFont="1" applyFill="1" applyBorder="1" applyAlignment="1">
      <alignment horizontal="center" vertical="center"/>
    </xf>
    <xf numFmtId="0" fontId="7" fillId="0" borderId="0" xfId="6" quotePrefix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37" fontId="7" fillId="0" borderId="0" xfId="6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5" applyFont="1" applyAlignment="1">
      <alignment vertical="center"/>
    </xf>
    <xf numFmtId="0" fontId="26" fillId="0" borderId="0" xfId="0" applyFont="1"/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3" xfId="6" applyFont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22" fillId="0" borderId="0" xfId="8" applyFont="1" applyAlignment="1">
      <alignment vertical="center"/>
    </xf>
    <xf numFmtId="189" fontId="22" fillId="0" borderId="0" xfId="6" applyNumberFormat="1" applyFont="1" applyAlignment="1">
      <alignment vertical="center"/>
    </xf>
    <xf numFmtId="0" fontId="22" fillId="0" borderId="0" xfId="1" applyNumberFormat="1" applyFont="1" applyFill="1" applyBorder="1" applyAlignment="1">
      <alignment horizontal="center" vertical="center" wrapText="1"/>
    </xf>
    <xf numFmtId="0" fontId="22" fillId="0" borderId="0" xfId="1" applyNumberFormat="1" applyFont="1" applyFill="1" applyAlignment="1">
      <alignment vertical="center"/>
    </xf>
    <xf numFmtId="189" fontId="22" fillId="0" borderId="3" xfId="1" applyNumberFormat="1" applyFont="1" applyFill="1" applyBorder="1" applyAlignment="1">
      <alignment vertical="center"/>
    </xf>
    <xf numFmtId="3" fontId="22" fillId="0" borderId="0" xfId="6" applyNumberFormat="1" applyFont="1" applyAlignment="1">
      <alignment vertical="center"/>
    </xf>
    <xf numFmtId="187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right" vertical="center"/>
    </xf>
    <xf numFmtId="0" fontId="20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6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22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12" fillId="0" borderId="0" xfId="11" applyNumberFormat="1" applyFont="1" applyAlignment="1">
      <alignment vertical="center"/>
    </xf>
    <xf numFmtId="0" fontId="12" fillId="0" borderId="0" xfId="6" quotePrefix="1" applyFont="1" applyAlignment="1">
      <alignment vertical="center"/>
    </xf>
    <xf numFmtId="0" fontId="12" fillId="0" borderId="0" xfId="6" applyFont="1" applyAlignment="1">
      <alignment horizontal="center" vertical="center"/>
    </xf>
    <xf numFmtId="195" fontId="22" fillId="0" borderId="0" xfId="6" applyNumberFormat="1" applyFont="1" applyAlignment="1">
      <alignment horizontal="center" vertical="center"/>
    </xf>
    <xf numFmtId="189" fontId="26" fillId="0" borderId="5" xfId="2" applyNumberFormat="1" applyFont="1" applyFill="1" applyBorder="1" applyAlignment="1">
      <alignment vertical="center"/>
    </xf>
    <xf numFmtId="189" fontId="22" fillId="0" borderId="0" xfId="5" applyNumberFormat="1" applyFont="1" applyAlignment="1">
      <alignment horizontal="center" vertical="center"/>
    </xf>
    <xf numFmtId="189" fontId="22" fillId="0" borderId="2" xfId="1" applyNumberFormat="1" applyFont="1" applyFill="1" applyBorder="1" applyAlignment="1">
      <alignment vertical="center"/>
    </xf>
    <xf numFmtId="189" fontId="26" fillId="0" borderId="0" xfId="0" applyNumberFormat="1" applyFont="1" applyAlignment="1">
      <alignment vertical="center"/>
    </xf>
    <xf numFmtId="189" fontId="14" fillId="0" borderId="0" xfId="13" applyNumberFormat="1" applyFont="1" applyFill="1" applyAlignment="1">
      <alignment vertical="center"/>
    </xf>
    <xf numFmtId="194" fontId="14" fillId="0" borderId="0" xfId="13" applyNumberFormat="1" applyFont="1" applyFill="1" applyBorder="1" applyAlignment="1">
      <alignment vertical="center"/>
    </xf>
    <xf numFmtId="194" fontId="22" fillId="0" borderId="0" xfId="13" applyNumberFormat="1" applyFont="1" applyFill="1" applyBorder="1" applyAlignment="1">
      <alignment horizontal="center" vertical="center"/>
    </xf>
    <xf numFmtId="192" fontId="22" fillId="0" borderId="0" xfId="13" applyNumberFormat="1" applyFont="1" applyFill="1" applyAlignment="1">
      <alignment vertical="center"/>
    </xf>
    <xf numFmtId="194" fontId="12" fillId="0" borderId="0" xfId="13" applyNumberFormat="1" applyFont="1" applyFill="1" applyBorder="1" applyAlignment="1">
      <alignment horizontal="center" vertical="center"/>
    </xf>
    <xf numFmtId="188" fontId="12" fillId="0" borderId="0" xfId="2" applyFont="1" applyFill="1" applyBorder="1" applyAlignment="1">
      <alignment horizontal="center" vertical="center"/>
    </xf>
    <xf numFmtId="194" fontId="14" fillId="0" borderId="0" xfId="13" applyNumberFormat="1" applyFont="1" applyFill="1" applyBorder="1" applyAlignment="1">
      <alignment horizontal="center" vertical="center"/>
    </xf>
    <xf numFmtId="194" fontId="14" fillId="0" borderId="0" xfId="13" applyNumberFormat="1" applyFont="1" applyFill="1" applyAlignment="1">
      <alignment vertical="center"/>
    </xf>
    <xf numFmtId="189" fontId="22" fillId="0" borderId="0" xfId="13" applyNumberFormat="1" applyFont="1" applyFill="1" applyBorder="1" applyAlignment="1">
      <alignment vertical="center"/>
    </xf>
    <xf numFmtId="188" fontId="22" fillId="0" borderId="0" xfId="13" applyFont="1" applyFill="1" applyBorder="1" applyAlignment="1">
      <alignment vertical="center"/>
    </xf>
    <xf numFmtId="0" fontId="22" fillId="0" borderId="0" xfId="12" applyFont="1" applyAlignment="1">
      <alignment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0" fontId="11" fillId="0" borderId="0" xfId="6" applyFont="1" applyAlignment="1">
      <alignment vertical="center"/>
    </xf>
    <xf numFmtId="189" fontId="12" fillId="0" borderId="2" xfId="1" applyNumberFormat="1" applyFont="1" applyFill="1" applyBorder="1" applyAlignment="1">
      <alignment horizontal="center" vertical="center"/>
    </xf>
    <xf numFmtId="189" fontId="12" fillId="0" borderId="5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37" fontId="29" fillId="0" borderId="0" xfId="6" applyNumberFormat="1" applyFont="1" applyAlignment="1">
      <alignment horizontal="right" vertical="center"/>
    </xf>
    <xf numFmtId="195" fontId="12" fillId="0" borderId="4" xfId="6" applyNumberFormat="1" applyFont="1" applyBorder="1" applyAlignment="1">
      <alignment horizontal="center" vertical="center"/>
    </xf>
    <xf numFmtId="195" fontId="12" fillId="0" borderId="0" xfId="6" applyNumberFormat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192" fontId="12" fillId="0" borderId="0" xfId="1" applyNumberFormat="1" applyFont="1" applyFill="1" applyAlignment="1">
      <alignment horizontal="center" vertical="center"/>
    </xf>
    <xf numFmtId="37" fontId="29" fillId="0" borderId="0" xfId="6" applyNumberFormat="1" applyFont="1" applyAlignment="1">
      <alignment vertical="center"/>
    </xf>
    <xf numFmtId="194" fontId="12" fillId="0" borderId="0" xfId="1" applyNumberFormat="1" applyFont="1" applyFill="1" applyAlignment="1">
      <alignment horizontal="center" vertical="center"/>
    </xf>
    <xf numFmtId="0" fontId="29" fillId="0" borderId="0" xfId="6" applyFont="1" applyAlignment="1">
      <alignment vertical="center"/>
    </xf>
    <xf numFmtId="192" fontId="12" fillId="0" borderId="0" xfId="1" applyNumberFormat="1" applyFont="1" applyFill="1" applyBorder="1" applyAlignment="1">
      <alignment horizontal="center" vertical="center"/>
    </xf>
    <xf numFmtId="194" fontId="12" fillId="0" borderId="1" xfId="1" applyNumberFormat="1" applyFont="1" applyFill="1" applyBorder="1" applyAlignment="1">
      <alignment horizontal="center" vertical="center"/>
    </xf>
    <xf numFmtId="194" fontId="12" fillId="0" borderId="3" xfId="1" applyNumberFormat="1" applyFont="1" applyFill="1" applyBorder="1" applyAlignment="1">
      <alignment horizontal="center" vertical="center"/>
    </xf>
    <xf numFmtId="37" fontId="12" fillId="0" borderId="0" xfId="6" applyNumberFormat="1" applyFont="1" applyAlignment="1">
      <alignment vertical="center"/>
    </xf>
    <xf numFmtId="37" fontId="30" fillId="0" borderId="0" xfId="6" applyNumberFormat="1" applyFont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87" fontId="12" fillId="0" borderId="4" xfId="1" applyNumberFormat="1" applyFont="1" applyFill="1" applyBorder="1" applyAlignment="1">
      <alignment horizontal="center" vertical="center"/>
    </xf>
    <xf numFmtId="194" fontId="12" fillId="0" borderId="4" xfId="1" applyNumberFormat="1" applyFont="1" applyFill="1" applyBorder="1" applyAlignment="1">
      <alignment horizontal="center" vertical="center"/>
    </xf>
    <xf numFmtId="37" fontId="29" fillId="0" borderId="0" xfId="6" applyNumberFormat="1" applyFont="1" applyAlignment="1">
      <alignment horizontal="center" vertical="center"/>
    </xf>
    <xf numFmtId="195" fontId="12" fillId="0" borderId="4" xfId="1" applyNumberFormat="1" applyFont="1" applyFill="1" applyBorder="1" applyAlignment="1">
      <alignment horizontal="center" vertical="center"/>
    </xf>
    <xf numFmtId="191" fontId="12" fillId="0" borderId="0" xfId="1" applyNumberFormat="1" applyFont="1" applyFill="1" applyAlignment="1">
      <alignment horizontal="center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29" fillId="0" borderId="0" xfId="6" applyFont="1" applyAlignment="1">
      <alignment horizontal="right" vertical="center"/>
    </xf>
    <xf numFmtId="189" fontId="12" fillId="0" borderId="3" xfId="1" applyNumberFormat="1" applyFont="1" applyFill="1" applyBorder="1" applyAlignment="1">
      <alignment horizontal="center" vertical="center"/>
    </xf>
    <xf numFmtId="189" fontId="14" fillId="0" borderId="0" xfId="13" applyNumberFormat="1" applyFont="1" applyFill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94" fontId="14" fillId="0" borderId="0" xfId="6" applyNumberFormat="1" applyFont="1" applyAlignment="1">
      <alignment vertical="center"/>
    </xf>
    <xf numFmtId="0" fontId="5" fillId="0" borderId="0" xfId="14" applyFont="1" applyAlignment="1">
      <alignment horizontal="right" vertical="center"/>
    </xf>
    <xf numFmtId="0" fontId="21" fillId="0" borderId="0" xfId="6" applyFont="1" applyAlignment="1">
      <alignment horizontal="left" vertical="center"/>
    </xf>
    <xf numFmtId="0" fontId="22" fillId="0" borderId="5" xfId="6" applyFont="1" applyBorder="1" applyAlignment="1">
      <alignment vertical="center"/>
    </xf>
    <xf numFmtId="189" fontId="22" fillId="0" borderId="0" xfId="13" applyNumberFormat="1" applyFont="1" applyFill="1" applyBorder="1" applyAlignment="1">
      <alignment horizontal="center" vertical="center"/>
    </xf>
    <xf numFmtId="0" fontId="31" fillId="0" borderId="0" xfId="6" applyFont="1" applyAlignment="1">
      <alignment horizontal="center" vertical="center"/>
    </xf>
    <xf numFmtId="188" fontId="22" fillId="0" borderId="0" xfId="6" applyNumberFormat="1" applyFont="1" applyAlignment="1">
      <alignment horizontal="right" vertical="center"/>
    </xf>
    <xf numFmtId="188" fontId="22" fillId="0" borderId="0" xfId="6" applyNumberFormat="1" applyFont="1" applyAlignment="1">
      <alignment vertical="center"/>
    </xf>
    <xf numFmtId="194" fontId="22" fillId="0" borderId="0" xfId="13" applyNumberFormat="1" applyFont="1" applyFill="1" applyAlignment="1">
      <alignment horizontal="right" vertical="center"/>
    </xf>
    <xf numFmtId="188" fontId="22" fillId="0" borderId="0" xfId="13" applyFont="1" applyFill="1" applyAlignment="1">
      <alignment horizontal="right" vertical="center"/>
    </xf>
    <xf numFmtId="37" fontId="24" fillId="0" borderId="0" xfId="6" applyNumberFormat="1" applyFont="1" applyAlignment="1">
      <alignment horizontal="right" vertical="center"/>
    </xf>
    <xf numFmtId="194" fontId="22" fillId="0" borderId="0" xfId="13" applyNumberFormat="1" applyFont="1" applyFill="1" applyAlignment="1">
      <alignment vertical="center"/>
    </xf>
    <xf numFmtId="190" fontId="22" fillId="0" borderId="0" xfId="1" applyNumberFormat="1" applyFont="1" applyFill="1" applyAlignment="1">
      <alignment vertical="center"/>
    </xf>
    <xf numFmtId="0" fontId="22" fillId="0" borderId="0" xfId="6" quotePrefix="1" applyFont="1" applyAlignment="1">
      <alignment horizontal="right" vertical="center"/>
    </xf>
    <xf numFmtId="37" fontId="24" fillId="0" borderId="0" xfId="6" applyNumberFormat="1" applyFont="1" applyAlignment="1">
      <alignment horizontal="center" vertical="center"/>
    </xf>
    <xf numFmtId="190" fontId="22" fillId="0" borderId="0" xfId="1" applyNumberFormat="1" applyFont="1" applyFill="1" applyBorder="1" applyAlignment="1">
      <alignment horizontal="center" vertical="center"/>
    </xf>
    <xf numFmtId="194" fontId="22" fillId="0" borderId="0" xfId="6" applyNumberFormat="1" applyFont="1" applyAlignment="1">
      <alignment vertical="center"/>
    </xf>
    <xf numFmtId="190" fontId="22" fillId="0" borderId="0" xfId="6" applyNumberFormat="1" applyFont="1" applyAlignment="1">
      <alignment vertical="center"/>
    </xf>
    <xf numFmtId="0" fontId="22" fillId="0" borderId="0" xfId="6" applyFont="1" applyAlignment="1">
      <alignment horizontal="left" vertical="center"/>
    </xf>
    <xf numFmtId="192" fontId="22" fillId="0" borderId="0" xfId="2" applyNumberFormat="1" applyFont="1" applyFill="1" applyBorder="1" applyAlignment="1">
      <alignment horizontal="center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94" fontId="22" fillId="0" borderId="3" xfId="13" applyNumberFormat="1" applyFont="1" applyFill="1" applyBorder="1" applyAlignment="1">
      <alignment horizontal="center" vertical="center"/>
    </xf>
    <xf numFmtId="190" fontId="22" fillId="0" borderId="3" xfId="1" applyNumberFormat="1" applyFont="1" applyFill="1" applyBorder="1" applyAlignment="1">
      <alignment horizontal="center" vertical="center"/>
    </xf>
    <xf numFmtId="194" fontId="22" fillId="0" borderId="0" xfId="13" applyNumberFormat="1" applyFont="1" applyFill="1" applyAlignment="1">
      <alignment horizontal="center" vertical="center"/>
    </xf>
    <xf numFmtId="192" fontId="22" fillId="0" borderId="0" xfId="6" applyNumberFormat="1" applyFont="1" applyAlignment="1">
      <alignment horizontal="center" vertical="center"/>
    </xf>
    <xf numFmtId="190" fontId="22" fillId="0" borderId="0" xfId="1" applyNumberFormat="1" applyFont="1" applyFill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2" fillId="0" borderId="0" xfId="15" applyFont="1" applyAlignment="1">
      <alignment vertical="center"/>
    </xf>
    <xf numFmtId="194" fontId="22" fillId="0" borderId="0" xfId="1" applyNumberFormat="1" applyFont="1" applyFill="1" applyAlignment="1">
      <alignment vertical="center"/>
    </xf>
    <xf numFmtId="37" fontId="33" fillId="0" borderId="0" xfId="6" applyNumberFormat="1" applyFont="1" applyAlignment="1">
      <alignment horizontal="center" vertical="center"/>
    </xf>
    <xf numFmtId="194" fontId="22" fillId="0" borderId="4" xfId="13" applyNumberFormat="1" applyFont="1" applyFill="1" applyBorder="1" applyAlignment="1">
      <alignment horizontal="center" vertical="center"/>
    </xf>
    <xf numFmtId="190" fontId="22" fillId="0" borderId="4" xfId="1" applyNumberFormat="1" applyFont="1" applyFill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3" fontId="12" fillId="0" borderId="0" xfId="6" applyNumberFormat="1" applyFont="1" applyAlignment="1">
      <alignment vertical="center"/>
    </xf>
    <xf numFmtId="189" fontId="22" fillId="0" borderId="0" xfId="13" applyNumberFormat="1" applyFont="1" applyFill="1" applyAlignment="1">
      <alignment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190" fontId="22" fillId="0" borderId="3" xfId="1" applyNumberFormat="1" applyFont="1" applyFill="1" applyBorder="1" applyAlignment="1">
      <alignment horizontal="right" vertical="center"/>
    </xf>
    <xf numFmtId="0" fontId="22" fillId="0" borderId="0" xfId="15" applyFont="1" applyAlignment="1">
      <alignment horizontal="left" vertical="center"/>
    </xf>
    <xf numFmtId="0" fontId="21" fillId="0" borderId="0" xfId="15" applyFont="1" applyAlignment="1">
      <alignment vertical="center"/>
    </xf>
    <xf numFmtId="190" fontId="22" fillId="0" borderId="1" xfId="1" applyNumberFormat="1" applyFont="1" applyFill="1" applyBorder="1" applyAlignment="1">
      <alignment horizontal="right" vertical="center"/>
    </xf>
    <xf numFmtId="189" fontId="12" fillId="0" borderId="0" xfId="6" applyNumberFormat="1" applyFont="1" applyAlignment="1">
      <alignment horizontal="center" vertical="center"/>
    </xf>
    <xf numFmtId="189" fontId="22" fillId="0" borderId="0" xfId="6" applyNumberFormat="1" applyFont="1" applyAlignment="1">
      <alignment horizontal="center" vertical="center"/>
    </xf>
    <xf numFmtId="189" fontId="22" fillId="0" borderId="0" xfId="13" applyNumberFormat="1" applyFont="1" applyFill="1" applyAlignment="1">
      <alignment horizontal="center" vertical="center"/>
    </xf>
    <xf numFmtId="0" fontId="24" fillId="0" borderId="0" xfId="6" applyFont="1" applyAlignment="1">
      <alignment vertical="center"/>
    </xf>
    <xf numFmtId="190" fontId="22" fillId="0" borderId="1" xfId="1" applyNumberFormat="1" applyFont="1" applyFill="1" applyBorder="1" applyAlignment="1">
      <alignment horizontal="center" vertical="center"/>
    </xf>
    <xf numFmtId="189" fontId="22" fillId="0" borderId="1" xfId="1" applyNumberFormat="1" applyFont="1" applyFill="1" applyBorder="1" applyAlignment="1">
      <alignment horizontal="center" vertical="top"/>
    </xf>
    <xf numFmtId="37" fontId="28" fillId="0" borderId="0" xfId="6" applyNumberFormat="1" applyFont="1" applyAlignment="1">
      <alignment horizontal="center" vertical="center"/>
    </xf>
    <xf numFmtId="37" fontId="17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horizontal="center" vertical="center"/>
    </xf>
    <xf numFmtId="49" fontId="22" fillId="0" borderId="1" xfId="6" applyNumberFormat="1" applyFont="1" applyBorder="1" applyAlignment="1">
      <alignment horizontal="center" vertical="center"/>
    </xf>
    <xf numFmtId="0" fontId="24" fillId="0" borderId="0" xfId="12" applyFont="1" applyAlignment="1">
      <alignment vertical="center"/>
    </xf>
    <xf numFmtId="189" fontId="22" fillId="0" borderId="3" xfId="0" applyNumberFormat="1" applyFont="1" applyBorder="1" applyAlignment="1">
      <alignment horizontal="center" vertical="center"/>
    </xf>
    <xf numFmtId="189" fontId="22" fillId="0" borderId="1" xfId="0" applyNumberFormat="1" applyFont="1" applyBorder="1" applyAlignment="1">
      <alignment horizontal="center" vertical="center"/>
    </xf>
    <xf numFmtId="189" fontId="22" fillId="0" borderId="4" xfId="0" applyNumberFormat="1" applyFont="1" applyBorder="1" applyAlignment="1">
      <alignment horizontal="center" vertical="center"/>
    </xf>
    <xf numFmtId="190" fontId="12" fillId="0" borderId="1" xfId="1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top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applyNumberFormat="1" applyFont="1" applyFill="1" applyAlignment="1">
      <alignment horizontal="center" vertical="top"/>
    </xf>
    <xf numFmtId="0" fontId="22" fillId="0" borderId="1" xfId="6" applyFont="1" applyBorder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189" fontId="22" fillId="0" borderId="1" xfId="13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right" vertical="center"/>
    </xf>
    <xf numFmtId="0" fontId="12" fillId="0" borderId="1" xfId="10" applyFont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1" xfId="1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26" fillId="0" borderId="1" xfId="5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top"/>
    </xf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6" applyFont="1" applyAlignment="1">
      <alignment horizontal="center" vertical="top"/>
    </xf>
    <xf numFmtId="0" fontId="5" fillId="0" borderId="0" xfId="5" applyFont="1" applyAlignment="1">
      <alignment horizontal="center" vertical="top"/>
    </xf>
    <xf numFmtId="0" fontId="5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2" fillId="0" borderId="3" xfId="5" applyFont="1" applyBorder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189" fontId="22" fillId="0" borderId="1" xfId="1" applyNumberFormat="1" applyFont="1" applyFill="1" applyBorder="1" applyAlignment="1">
      <alignment horizontal="center" vertical="center"/>
    </xf>
    <xf numFmtId="189" fontId="22" fillId="0" borderId="3" xfId="1" applyNumberFormat="1" applyFont="1" applyFill="1" applyBorder="1" applyAlignment="1">
      <alignment horizontal="center" vertical="center"/>
    </xf>
  </cellXfs>
  <cellStyles count="16">
    <cellStyle name="Comma" xfId="1" builtinId="3"/>
    <cellStyle name="Comma 4" xfId="13" xr:uid="{5B96235B-87EB-4742-967F-135CDFEBB253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00000000-0005-0000-0000-000004000000}"/>
    <cellStyle name="Normal 3" xfId="4" xr:uid="{00000000-0005-0000-0000-000005000000}"/>
    <cellStyle name="Normal 3 2" xfId="15" xr:uid="{24289C81-DA91-45DE-BC08-09F20E1F4475}"/>
    <cellStyle name="Normal 7" xfId="14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Normal_กรุงไทยคาร์เร้นท์ แอนด์ ลีส _TQ2_53 2" xfId="10" xr:uid="{00000000-0005-0000-0000-00000A000000}"/>
    <cellStyle name="ปกติ 2" xfId="7" xr:uid="{00000000-0005-0000-0000-00000B000000}"/>
    <cellStyle name="ปกติ 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/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/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???SCCA_x0011_???6@??T?H?"/>
      <sheetName val="䤀䰀䔀堀吀刀䄀䌀吀䤀伀一䠀伀匀吀⸀䔀堀䔀???帀ﻗ8?　_x0001_ᴀ?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Acc_x001a____SCCA_x0011____6@__T_H_"/>
      <sheetName val="䤀䰀䔀堀吀刀䄀䌀吀䤀伀一䠀伀匀吀⸀䔀堀䔀___帀ﻗ8_　_x0001_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</sheetNames>
    <sheetDataSet>
      <sheetData sheetId="0"/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ment"/>
      <sheetName val="FUJI XEROX"/>
      <sheetName val="SMBC IN"/>
      <sheetName val="Shee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t-import"/>
      <sheetName val="part-local"/>
    </sheetNames>
    <sheetDataSet>
      <sheetData sheetId="0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2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</sheetNames>
    <sheetDataSet>
      <sheetData sheetId="0" refreshError="1"/>
      <sheetData sheetId="1"/>
      <sheetData sheetId="2"/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 x14ac:dyDescent="0.2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 x14ac:dyDescent="0.5">
      <c r="A1" s="1" t="str">
        <f>[113]BS!A1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58" t="s">
        <v>59</v>
      </c>
      <c r="W1" s="258"/>
      <c r="X1" s="258"/>
    </row>
    <row r="2" spans="1:24" ht="24.75" customHeight="1" x14ac:dyDescent="0.5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59"/>
      <c r="V2" s="259"/>
      <c r="W2" s="259" t="s">
        <v>60</v>
      </c>
      <c r="X2" s="259"/>
    </row>
    <row r="3" spans="1:24" ht="24.75" customHeight="1" x14ac:dyDescent="0.2">
      <c r="A3" s="6" t="s">
        <v>78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257" t="s">
        <v>69</v>
      </c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</row>
    <row r="7" spans="1:24" s="10" customFormat="1" ht="20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57" t="s">
        <v>18</v>
      </c>
      <c r="P7" s="257"/>
      <c r="Q7" s="257"/>
      <c r="S7" s="5"/>
      <c r="T7" s="5"/>
    </row>
    <row r="8" spans="1:24" s="10" customFormat="1" ht="20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44</v>
      </c>
      <c r="P8" s="9"/>
      <c r="Q8" s="9"/>
      <c r="R8" s="9"/>
      <c r="S8" s="5" t="s">
        <v>70</v>
      </c>
      <c r="T8" s="5"/>
      <c r="U8" s="5" t="s">
        <v>71</v>
      </c>
      <c r="V8" s="24"/>
      <c r="W8" s="5"/>
      <c r="X8" s="24"/>
    </row>
    <row r="9" spans="1:24" s="10" customFormat="1" ht="20.25" customHeigh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46</v>
      </c>
      <c r="N9" s="5"/>
      <c r="O9" s="5" t="s">
        <v>55</v>
      </c>
      <c r="P9" s="5"/>
      <c r="Q9" s="5" t="s">
        <v>45</v>
      </c>
      <c r="R9" s="5"/>
      <c r="S9" s="5" t="s">
        <v>72</v>
      </c>
      <c r="T9" s="5"/>
      <c r="U9" s="5" t="s">
        <v>73</v>
      </c>
      <c r="V9" s="24"/>
      <c r="W9" s="5" t="s">
        <v>70</v>
      </c>
      <c r="X9" s="24"/>
    </row>
    <row r="10" spans="1:24" s="10" customFormat="1" ht="20.25" customHeight="1" x14ac:dyDescent="0.2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47</v>
      </c>
      <c r="N10" s="12"/>
      <c r="O10" s="11" t="s">
        <v>48</v>
      </c>
      <c r="P10" s="12"/>
      <c r="Q10" s="11" t="s">
        <v>38</v>
      </c>
      <c r="R10" s="12"/>
      <c r="S10" s="13" t="s">
        <v>74</v>
      </c>
      <c r="T10" s="12"/>
      <c r="U10" s="13" t="s">
        <v>75</v>
      </c>
      <c r="V10" s="24"/>
      <c r="W10" s="13" t="s">
        <v>72</v>
      </c>
      <c r="X10" s="24"/>
    </row>
    <row r="11" spans="1:24" s="10" customFormat="1" ht="20.25" customHeight="1" x14ac:dyDescent="0.2">
      <c r="A11" s="7" t="s">
        <v>79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 x14ac:dyDescent="0.2">
      <c r="A12" s="10" t="s">
        <v>76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 x14ac:dyDescent="0.2">
      <c r="A13" s="10" t="s">
        <v>77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 x14ac:dyDescent="0.2">
      <c r="A14" s="27" t="s">
        <v>62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 x14ac:dyDescent="0.25">
      <c r="A15" s="7" t="s">
        <v>67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 x14ac:dyDescent="0.2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>
    <tabColor theme="8" tint="0.59999389629810485"/>
  </sheetPr>
  <dimension ref="A1:T121"/>
  <sheetViews>
    <sheetView tabSelected="1" view="pageBreakPreview" zoomScaleNormal="83" zoomScaleSheetLayoutView="100" workbookViewId="0"/>
  </sheetViews>
  <sheetFormatPr defaultColWidth="9.140625" defaultRowHeight="21.95" customHeight="1" x14ac:dyDescent="0.2"/>
  <cols>
    <col min="1" max="1" width="1.5703125" style="74" customWidth="1"/>
    <col min="2" max="2" width="1.7109375" style="74" customWidth="1"/>
    <col min="3" max="3" width="1.85546875" style="74" customWidth="1"/>
    <col min="4" max="4" width="2.28515625" style="74" customWidth="1"/>
    <col min="5" max="5" width="11.42578125" style="74" customWidth="1"/>
    <col min="6" max="6" width="15.85546875" style="74" customWidth="1"/>
    <col min="7" max="7" width="4.140625" style="74" customWidth="1"/>
    <col min="8" max="8" width="1.7109375" style="74" customWidth="1"/>
    <col min="9" max="9" width="0.85546875" style="74" customWidth="1"/>
    <col min="10" max="10" width="10.7109375" style="74" customWidth="1"/>
    <col min="11" max="11" width="0.85546875" style="74" customWidth="1"/>
    <col min="12" max="12" width="10.7109375" style="74" customWidth="1"/>
    <col min="13" max="13" width="0.85546875" style="74" customWidth="1"/>
    <col min="14" max="14" width="10.7109375" style="155" customWidth="1"/>
    <col min="15" max="15" width="0.85546875" style="74" customWidth="1"/>
    <col min="16" max="16" width="10.7109375" style="74" customWidth="1"/>
    <col min="17" max="16384" width="9.140625" style="74"/>
  </cols>
  <sheetData>
    <row r="1" spans="1:16" ht="21" customHeight="1" x14ac:dyDescent="0.2">
      <c r="M1" s="148"/>
      <c r="N1" s="199"/>
      <c r="P1" s="200" t="s">
        <v>120</v>
      </c>
    </row>
    <row r="2" spans="1:16" ht="21" customHeight="1" x14ac:dyDescent="0.2">
      <c r="M2" s="148"/>
      <c r="N2" s="199"/>
      <c r="P2" s="200" t="s">
        <v>121</v>
      </c>
    </row>
    <row r="3" spans="1:16" ht="21" customHeight="1" x14ac:dyDescent="0.2">
      <c r="A3" s="261" t="s">
        <v>178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21" customHeight="1" x14ac:dyDescent="0.2">
      <c r="A4" s="263" t="s">
        <v>80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21" customHeight="1" x14ac:dyDescent="0.2">
      <c r="A5" s="263" t="s">
        <v>51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21" customHeight="1" x14ac:dyDescent="0.2">
      <c r="A6" s="263" t="s">
        <v>186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9.9499999999999993" customHeight="1" x14ac:dyDescent="0.2">
      <c r="N7" s="149"/>
    </row>
    <row r="8" spans="1:16" ht="21" customHeight="1" x14ac:dyDescent="0.2">
      <c r="A8" s="264" t="s">
        <v>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</row>
    <row r="9" spans="1:16" s="38" customFormat="1" ht="17.100000000000001" customHeight="1" x14ac:dyDescent="0.2">
      <c r="A9" s="201"/>
      <c r="J9" s="260" t="s">
        <v>122</v>
      </c>
      <c r="K9" s="260"/>
      <c r="L9" s="260"/>
      <c r="M9" s="260"/>
      <c r="N9" s="260"/>
      <c r="O9" s="260"/>
      <c r="P9" s="260"/>
    </row>
    <row r="10" spans="1:16" s="38" customFormat="1" ht="17.100000000000001" customHeight="1" x14ac:dyDescent="0.2">
      <c r="J10" s="265" t="s">
        <v>63</v>
      </c>
      <c r="K10" s="265"/>
      <c r="L10" s="265"/>
      <c r="M10" s="202"/>
      <c r="N10" s="265" t="s">
        <v>64</v>
      </c>
      <c r="O10" s="265"/>
      <c r="P10" s="265"/>
    </row>
    <row r="11" spans="1:16" s="38" customFormat="1" ht="17.100000000000001" customHeight="1" x14ac:dyDescent="0.2">
      <c r="J11" s="203" t="s">
        <v>146</v>
      </c>
      <c r="K11" s="203"/>
      <c r="L11" s="203" t="s">
        <v>123</v>
      </c>
      <c r="N11" s="203" t="s">
        <v>146</v>
      </c>
      <c r="O11" s="203"/>
      <c r="P11" s="203" t="s">
        <v>123</v>
      </c>
    </row>
    <row r="12" spans="1:16" s="38" customFormat="1" ht="17.100000000000001" customHeight="1" x14ac:dyDescent="0.2">
      <c r="F12" s="266" t="s">
        <v>1</v>
      </c>
      <c r="G12" s="266"/>
      <c r="H12" s="266"/>
      <c r="J12" s="251" t="s">
        <v>187</v>
      </c>
      <c r="K12" s="203"/>
      <c r="L12" s="251" t="s">
        <v>188</v>
      </c>
      <c r="N12" s="251" t="s">
        <v>187</v>
      </c>
      <c r="O12" s="203"/>
      <c r="P12" s="251" t="s">
        <v>188</v>
      </c>
    </row>
    <row r="13" spans="1:16" s="38" customFormat="1" ht="17.100000000000001" customHeight="1" x14ac:dyDescent="0.2">
      <c r="A13" s="109" t="s">
        <v>2</v>
      </c>
      <c r="G13" s="204"/>
      <c r="H13" s="204"/>
      <c r="J13" s="205"/>
      <c r="K13" s="205"/>
      <c r="L13" s="205"/>
      <c r="M13" s="206"/>
      <c r="N13" s="207"/>
      <c r="O13" s="205"/>
      <c r="P13" s="208"/>
    </row>
    <row r="14" spans="1:16" s="38" customFormat="1" ht="17.100000000000001" customHeight="1" x14ac:dyDescent="0.2">
      <c r="A14" s="38" t="s">
        <v>3</v>
      </c>
      <c r="G14" s="209">
        <v>5</v>
      </c>
      <c r="H14" s="75"/>
      <c r="J14" s="210">
        <v>83694</v>
      </c>
      <c r="K14" s="210"/>
      <c r="L14" s="211">
        <v>45497</v>
      </c>
      <c r="M14" s="211"/>
      <c r="N14" s="211">
        <v>52028</v>
      </c>
      <c r="O14" s="211"/>
      <c r="P14" s="211">
        <v>25343</v>
      </c>
    </row>
    <row r="15" spans="1:16" s="38" customFormat="1" ht="17.100000000000001" customHeight="1" x14ac:dyDescent="0.2">
      <c r="A15" s="38" t="s">
        <v>129</v>
      </c>
      <c r="G15" s="209" t="s">
        <v>194</v>
      </c>
      <c r="J15" s="210">
        <v>345296</v>
      </c>
      <c r="K15" s="151"/>
      <c r="L15" s="211">
        <v>408749</v>
      </c>
      <c r="M15" s="211"/>
      <c r="N15" s="211">
        <v>585987</v>
      </c>
      <c r="O15" s="211"/>
      <c r="P15" s="211">
        <v>555246</v>
      </c>
    </row>
    <row r="16" spans="1:16" s="38" customFormat="1" ht="17.100000000000001" customHeight="1" x14ac:dyDescent="0.2">
      <c r="A16" s="38" t="s">
        <v>167</v>
      </c>
      <c r="B16" s="212"/>
      <c r="G16" s="209"/>
      <c r="H16" s="213"/>
      <c r="J16" s="210">
        <v>40575</v>
      </c>
      <c r="K16" s="151"/>
      <c r="L16" s="211">
        <v>98728</v>
      </c>
      <c r="M16" s="211"/>
      <c r="N16" s="211">
        <v>0</v>
      </c>
      <c r="O16" s="211"/>
      <c r="P16" s="211">
        <v>0</v>
      </c>
    </row>
    <row r="17" spans="1:20" s="38" customFormat="1" ht="17.100000000000001" customHeight="1" x14ac:dyDescent="0.2">
      <c r="A17" s="38" t="s">
        <v>168</v>
      </c>
      <c r="B17" s="212"/>
      <c r="G17" s="209"/>
      <c r="H17" s="213"/>
      <c r="J17" s="151"/>
      <c r="K17" s="151"/>
      <c r="L17" s="211"/>
      <c r="M17" s="211"/>
      <c r="N17" s="211"/>
      <c r="O17" s="211"/>
      <c r="P17" s="211"/>
    </row>
    <row r="18" spans="1:20" s="38" customFormat="1" ht="17.100000000000001" customHeight="1" x14ac:dyDescent="0.2">
      <c r="B18" s="38" t="s">
        <v>160</v>
      </c>
      <c r="G18" s="209">
        <v>7</v>
      </c>
      <c r="H18" s="213"/>
      <c r="J18" s="210">
        <v>17161</v>
      </c>
      <c r="K18" s="151"/>
      <c r="L18" s="211">
        <v>16307</v>
      </c>
      <c r="M18" s="211"/>
      <c r="N18" s="211">
        <v>0</v>
      </c>
      <c r="O18" s="214"/>
      <c r="P18" s="211">
        <v>0</v>
      </c>
      <c r="R18" s="215"/>
      <c r="S18" s="216"/>
      <c r="T18" s="216"/>
    </row>
    <row r="19" spans="1:20" s="38" customFormat="1" ht="17.100000000000001" customHeight="1" x14ac:dyDescent="0.2">
      <c r="A19" s="217" t="s">
        <v>56</v>
      </c>
      <c r="G19" s="209">
        <v>8</v>
      </c>
      <c r="H19" s="213"/>
      <c r="J19" s="210">
        <v>794420</v>
      </c>
      <c r="K19" s="151"/>
      <c r="L19" s="211">
        <v>523165</v>
      </c>
      <c r="M19" s="211"/>
      <c r="N19" s="211">
        <v>538376</v>
      </c>
      <c r="O19" s="211"/>
      <c r="P19" s="211">
        <v>422311</v>
      </c>
    </row>
    <row r="20" spans="1:20" s="38" customFormat="1" ht="17.100000000000001" customHeight="1" x14ac:dyDescent="0.2">
      <c r="A20" s="217" t="s">
        <v>169</v>
      </c>
      <c r="G20" s="209"/>
      <c r="H20" s="213"/>
      <c r="J20" s="210">
        <v>249</v>
      </c>
      <c r="K20" s="151"/>
      <c r="L20" s="211">
        <v>997</v>
      </c>
      <c r="M20" s="211"/>
      <c r="N20" s="211">
        <v>249</v>
      </c>
      <c r="O20" s="211"/>
      <c r="P20" s="211">
        <v>997</v>
      </c>
    </row>
    <row r="21" spans="1:20" s="38" customFormat="1" ht="17.100000000000001" customHeight="1" x14ac:dyDescent="0.2">
      <c r="A21" s="217" t="s">
        <v>195</v>
      </c>
      <c r="G21" s="209">
        <v>4</v>
      </c>
      <c r="H21" s="213"/>
      <c r="J21" s="211">
        <v>0</v>
      </c>
      <c r="K21" s="151"/>
      <c r="L21" s="211">
        <v>0</v>
      </c>
      <c r="M21" s="211"/>
      <c r="N21" s="211">
        <v>0</v>
      </c>
      <c r="O21" s="211"/>
      <c r="P21" s="211">
        <v>56000</v>
      </c>
    </row>
    <row r="22" spans="1:20" s="38" customFormat="1" ht="17.100000000000001" customHeight="1" x14ac:dyDescent="0.2">
      <c r="A22" s="38" t="s">
        <v>4</v>
      </c>
      <c r="G22" s="209"/>
      <c r="H22" s="213"/>
      <c r="J22" s="210">
        <v>42381</v>
      </c>
      <c r="K22" s="218"/>
      <c r="L22" s="211">
        <v>27008</v>
      </c>
      <c r="M22" s="211"/>
      <c r="N22" s="211">
        <v>17898</v>
      </c>
      <c r="O22" s="214"/>
      <c r="P22" s="211">
        <v>4583</v>
      </c>
      <c r="R22" s="216"/>
    </row>
    <row r="23" spans="1:20" s="38" customFormat="1" ht="17.100000000000001" customHeight="1" x14ac:dyDescent="0.2">
      <c r="A23" s="109" t="s">
        <v>5</v>
      </c>
      <c r="G23" s="219"/>
      <c r="H23" s="220"/>
      <c r="J23" s="221">
        <v>1323776</v>
      </c>
      <c r="K23" s="218"/>
      <c r="L23" s="222">
        <v>1120451</v>
      </c>
      <c r="M23" s="211"/>
      <c r="N23" s="222">
        <v>1194538</v>
      </c>
      <c r="O23" s="214"/>
      <c r="P23" s="222">
        <v>1064480</v>
      </c>
    </row>
    <row r="24" spans="1:20" s="38" customFormat="1" ht="17.100000000000001" customHeight="1" x14ac:dyDescent="0.2">
      <c r="A24" s="109" t="s">
        <v>6</v>
      </c>
      <c r="G24" s="219"/>
      <c r="H24" s="220"/>
      <c r="I24" s="41"/>
      <c r="J24" s="223"/>
      <c r="K24" s="224"/>
      <c r="L24" s="225"/>
      <c r="M24" s="211"/>
      <c r="N24" s="225"/>
      <c r="O24" s="225"/>
      <c r="P24" s="225"/>
    </row>
    <row r="25" spans="1:20" s="38" customFormat="1" ht="17.100000000000001" customHeight="1" x14ac:dyDescent="0.2">
      <c r="A25" s="217" t="s">
        <v>170</v>
      </c>
      <c r="G25" s="209">
        <v>7</v>
      </c>
      <c r="H25" s="213"/>
      <c r="I25" s="41"/>
      <c r="J25" s="210">
        <v>146598</v>
      </c>
      <c r="K25" s="218"/>
      <c r="L25" s="211">
        <v>153055</v>
      </c>
      <c r="M25" s="211"/>
      <c r="N25" s="211">
        <v>0</v>
      </c>
      <c r="O25" s="214"/>
      <c r="P25" s="211">
        <v>0</v>
      </c>
    </row>
    <row r="26" spans="1:20" s="38" customFormat="1" ht="17.100000000000001" customHeight="1" x14ac:dyDescent="0.2">
      <c r="A26" s="217" t="s">
        <v>142</v>
      </c>
      <c r="G26" s="209">
        <v>9</v>
      </c>
      <c r="H26" s="213"/>
      <c r="I26" s="41"/>
      <c r="J26" s="210">
        <v>86120</v>
      </c>
      <c r="K26" s="218"/>
      <c r="L26" s="211">
        <v>76120</v>
      </c>
      <c r="M26" s="211"/>
      <c r="N26" s="211">
        <v>86120</v>
      </c>
      <c r="O26" s="214"/>
      <c r="P26" s="211">
        <v>76120</v>
      </c>
    </row>
    <row r="27" spans="1:20" s="38" customFormat="1" ht="17.100000000000001" customHeight="1" x14ac:dyDescent="0.2">
      <c r="A27" s="217" t="s">
        <v>65</v>
      </c>
      <c r="G27" s="209">
        <v>10</v>
      </c>
      <c r="H27" s="213"/>
      <c r="I27" s="41"/>
      <c r="J27" s="211">
        <v>0</v>
      </c>
      <c r="K27" s="218"/>
      <c r="L27" s="211">
        <v>0</v>
      </c>
      <c r="M27" s="211"/>
      <c r="N27" s="211">
        <v>97247</v>
      </c>
      <c r="O27" s="214"/>
      <c r="P27" s="211">
        <v>97247</v>
      </c>
    </row>
    <row r="28" spans="1:20" s="38" customFormat="1" ht="17.100000000000001" customHeight="1" x14ac:dyDescent="0.2">
      <c r="A28" s="217" t="s">
        <v>114</v>
      </c>
      <c r="G28" s="209">
        <v>4</v>
      </c>
      <c r="H28" s="213"/>
      <c r="I28" s="41"/>
      <c r="J28" s="211">
        <v>0</v>
      </c>
      <c r="K28" s="218"/>
      <c r="L28" s="211">
        <v>0</v>
      </c>
      <c r="M28" s="211"/>
      <c r="N28" s="211">
        <v>195528</v>
      </c>
      <c r="O28" s="214"/>
      <c r="P28" s="211">
        <v>195252</v>
      </c>
    </row>
    <row r="29" spans="1:20" s="38" customFormat="1" ht="17.100000000000001" customHeight="1" x14ac:dyDescent="0.2">
      <c r="A29" s="217" t="s">
        <v>118</v>
      </c>
      <c r="G29" s="209">
        <v>11</v>
      </c>
      <c r="H29" s="213"/>
      <c r="I29" s="41"/>
      <c r="J29" s="211">
        <v>11152</v>
      </c>
      <c r="K29" s="218"/>
      <c r="L29" s="211">
        <v>11152</v>
      </c>
      <c r="M29" s="211"/>
      <c r="N29" s="211">
        <v>11152</v>
      </c>
      <c r="O29" s="214"/>
      <c r="P29" s="211">
        <v>11152</v>
      </c>
    </row>
    <row r="30" spans="1:20" s="38" customFormat="1" ht="17.100000000000001" customHeight="1" x14ac:dyDescent="0.2">
      <c r="A30" s="38" t="s">
        <v>57</v>
      </c>
      <c r="G30" s="209">
        <v>12</v>
      </c>
      <c r="H30" s="226"/>
      <c r="I30" s="41"/>
      <c r="J30" s="210">
        <v>405357</v>
      </c>
      <c r="K30" s="218"/>
      <c r="L30" s="211">
        <v>410854</v>
      </c>
      <c r="M30" s="211"/>
      <c r="N30" s="211">
        <v>266458</v>
      </c>
      <c r="O30" s="214"/>
      <c r="P30" s="211">
        <v>258894</v>
      </c>
    </row>
    <row r="31" spans="1:20" s="38" customFormat="1" ht="17.100000000000001" customHeight="1" x14ac:dyDescent="0.2">
      <c r="A31" s="227" t="s">
        <v>127</v>
      </c>
      <c r="B31" s="227"/>
      <c r="G31" s="209">
        <v>13</v>
      </c>
      <c r="H31" s="213"/>
      <c r="I31" s="41"/>
      <c r="J31" s="228">
        <v>58634</v>
      </c>
      <c r="K31" s="218"/>
      <c r="L31" s="211">
        <v>57232</v>
      </c>
      <c r="M31" s="211"/>
      <c r="N31" s="211">
        <v>58634</v>
      </c>
      <c r="O31" s="214"/>
      <c r="P31" s="211">
        <v>57232</v>
      </c>
    </row>
    <row r="32" spans="1:20" s="38" customFormat="1" ht="17.100000000000001" customHeight="1" x14ac:dyDescent="0.2">
      <c r="A32" s="227" t="s">
        <v>91</v>
      </c>
      <c r="B32" s="227"/>
      <c r="G32" s="209">
        <v>14</v>
      </c>
      <c r="H32" s="213"/>
      <c r="I32" s="41"/>
      <c r="J32" s="210">
        <v>1415</v>
      </c>
      <c r="K32" s="218"/>
      <c r="L32" s="211">
        <v>1255</v>
      </c>
      <c r="M32" s="211"/>
      <c r="N32" s="211">
        <v>454</v>
      </c>
      <c r="O32" s="214"/>
      <c r="P32" s="211">
        <v>167</v>
      </c>
      <c r="S32" s="131"/>
    </row>
    <row r="33" spans="1:19" s="38" customFormat="1" ht="17.100000000000001" customHeight="1" x14ac:dyDescent="0.2">
      <c r="A33" s="227" t="s">
        <v>61</v>
      </c>
      <c r="B33" s="227"/>
      <c r="G33" s="209">
        <v>15</v>
      </c>
      <c r="H33" s="229"/>
      <c r="I33" s="41"/>
      <c r="J33" s="210">
        <v>24262</v>
      </c>
      <c r="K33" s="218"/>
      <c r="L33" s="211">
        <v>20859</v>
      </c>
      <c r="M33" s="211"/>
      <c r="N33" s="211">
        <v>16379</v>
      </c>
      <c r="O33" s="214"/>
      <c r="P33" s="211">
        <v>15396</v>
      </c>
      <c r="S33" s="131"/>
    </row>
    <row r="34" spans="1:19" s="38" customFormat="1" ht="17.100000000000001" customHeight="1" x14ac:dyDescent="0.2">
      <c r="A34" s="38" t="s">
        <v>7</v>
      </c>
      <c r="B34" s="227"/>
      <c r="G34" s="75"/>
      <c r="H34" s="75"/>
      <c r="I34" s="41"/>
      <c r="J34" s="210">
        <v>28642</v>
      </c>
      <c r="K34" s="218"/>
      <c r="L34" s="211">
        <v>15462</v>
      </c>
      <c r="M34" s="211"/>
      <c r="N34" s="211">
        <v>8092</v>
      </c>
      <c r="O34" s="211"/>
      <c r="P34" s="211">
        <v>11127</v>
      </c>
      <c r="R34" s="216"/>
    </row>
    <row r="35" spans="1:19" s="38" customFormat="1" ht="17.100000000000001" customHeight="1" x14ac:dyDescent="0.2">
      <c r="A35" s="109" t="s">
        <v>9</v>
      </c>
      <c r="G35" s="204"/>
      <c r="H35" s="204"/>
      <c r="I35" s="41"/>
      <c r="J35" s="221">
        <v>762180</v>
      </c>
      <c r="K35" s="218"/>
      <c r="L35" s="222">
        <v>745989</v>
      </c>
      <c r="M35" s="211"/>
      <c r="N35" s="222">
        <v>740064</v>
      </c>
      <c r="O35" s="214"/>
      <c r="P35" s="222">
        <v>722587</v>
      </c>
    </row>
    <row r="36" spans="1:19" s="38" customFormat="1" ht="17.100000000000001" customHeight="1" x14ac:dyDescent="0.2">
      <c r="A36" s="109"/>
      <c r="G36" s="204"/>
      <c r="H36" s="204"/>
      <c r="I36" s="41"/>
      <c r="J36" s="150"/>
      <c r="K36" s="218"/>
      <c r="L36" s="214"/>
      <c r="M36" s="211"/>
      <c r="N36" s="214"/>
      <c r="O36" s="214"/>
      <c r="P36" s="214"/>
      <c r="S36" s="131"/>
    </row>
    <row r="37" spans="1:19" s="38" customFormat="1" ht="17.100000000000001" customHeight="1" thickBot="1" x14ac:dyDescent="0.25">
      <c r="A37" s="109" t="s">
        <v>10</v>
      </c>
      <c r="G37" s="204"/>
      <c r="H37" s="204"/>
      <c r="J37" s="230">
        <v>2085956</v>
      </c>
      <c r="K37" s="218"/>
      <c r="L37" s="231">
        <v>1866440</v>
      </c>
      <c r="M37" s="211"/>
      <c r="N37" s="231">
        <v>1934602</v>
      </c>
      <c r="O37" s="214"/>
      <c r="P37" s="231">
        <v>1787067</v>
      </c>
      <c r="Q37" s="216"/>
      <c r="S37" s="131"/>
    </row>
    <row r="38" spans="1:19" s="77" customFormat="1" ht="18" customHeight="1" thickTop="1" x14ac:dyDescent="0.2">
      <c r="A38" s="168"/>
      <c r="G38" s="232"/>
      <c r="H38" s="232"/>
      <c r="J38" s="45"/>
      <c r="K38" s="45"/>
      <c r="L38" s="233"/>
      <c r="N38" s="152"/>
      <c r="O38" s="45"/>
      <c r="S38" s="234"/>
    </row>
    <row r="39" spans="1:19" s="77" customFormat="1" ht="18" customHeight="1" x14ac:dyDescent="0.2">
      <c r="A39" s="168"/>
      <c r="G39" s="232"/>
      <c r="H39" s="232"/>
      <c r="J39" s="45"/>
      <c r="K39" s="45"/>
      <c r="L39" s="233"/>
      <c r="N39" s="152"/>
      <c r="O39" s="45"/>
      <c r="S39" s="234"/>
    </row>
    <row r="40" spans="1:19" s="77" customFormat="1" ht="18" customHeight="1" x14ac:dyDescent="0.2">
      <c r="A40" s="168"/>
      <c r="G40" s="232"/>
      <c r="H40" s="232"/>
      <c r="J40" s="45"/>
      <c r="K40" s="45"/>
      <c r="L40" s="233"/>
      <c r="N40" s="152"/>
      <c r="O40" s="45"/>
      <c r="S40" s="234"/>
    </row>
    <row r="41" spans="1:19" s="77" customFormat="1" ht="18" customHeight="1" x14ac:dyDescent="0.2">
      <c r="A41" s="168"/>
      <c r="G41" s="232"/>
      <c r="H41" s="232"/>
      <c r="J41" s="45"/>
      <c r="K41" s="45"/>
      <c r="L41" s="233"/>
      <c r="N41" s="152"/>
      <c r="O41" s="45"/>
      <c r="S41" s="234"/>
    </row>
    <row r="42" spans="1:19" s="77" customFormat="1" ht="18" customHeight="1" x14ac:dyDescent="0.2">
      <c r="A42" s="168"/>
      <c r="G42" s="232"/>
      <c r="H42" s="232"/>
      <c r="J42" s="45"/>
      <c r="K42" s="45"/>
      <c r="L42" s="233"/>
      <c r="N42" s="152"/>
      <c r="O42" s="45"/>
      <c r="S42" s="234"/>
    </row>
    <row r="43" spans="1:19" ht="21" customHeight="1" x14ac:dyDescent="0.2">
      <c r="M43" s="148"/>
      <c r="N43" s="199"/>
      <c r="P43" s="200" t="s">
        <v>120</v>
      </c>
    </row>
    <row r="44" spans="1:19" ht="21" customHeight="1" x14ac:dyDescent="0.2">
      <c r="M44" s="148"/>
      <c r="N44" s="199"/>
      <c r="P44" s="200" t="s">
        <v>121</v>
      </c>
    </row>
    <row r="45" spans="1:19" ht="21" customHeight="1" x14ac:dyDescent="0.2">
      <c r="A45" s="261" t="s">
        <v>124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</row>
    <row r="46" spans="1:19" ht="21" customHeight="1" x14ac:dyDescent="0.2">
      <c r="A46" s="263" t="s">
        <v>80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</row>
    <row r="47" spans="1:19" ht="21" customHeight="1" x14ac:dyDescent="0.2">
      <c r="A47" s="263" t="s">
        <v>89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</row>
    <row r="48" spans="1:19" ht="21" customHeight="1" x14ac:dyDescent="0.2">
      <c r="A48" s="263" t="s">
        <v>186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</row>
    <row r="49" spans="1:16" ht="9.9499999999999993" customHeight="1" x14ac:dyDescent="0.2">
      <c r="N49" s="149"/>
    </row>
    <row r="50" spans="1:16" ht="21" customHeight="1" x14ac:dyDescent="0.2">
      <c r="A50" s="264" t="s">
        <v>11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/>
    </row>
    <row r="51" spans="1:16" s="38" customFormat="1" ht="17.100000000000001" customHeight="1" x14ac:dyDescent="0.2">
      <c r="A51" s="201"/>
      <c r="J51" s="260" t="s">
        <v>122</v>
      </c>
      <c r="K51" s="260"/>
      <c r="L51" s="260"/>
      <c r="M51" s="260"/>
      <c r="N51" s="260"/>
      <c r="O51" s="260"/>
      <c r="P51" s="260"/>
    </row>
    <row r="52" spans="1:16" s="38" customFormat="1" ht="17.100000000000001" customHeight="1" x14ac:dyDescent="0.2">
      <c r="J52" s="265" t="s">
        <v>63</v>
      </c>
      <c r="K52" s="265"/>
      <c r="L52" s="265"/>
      <c r="M52" s="202"/>
      <c r="N52" s="265" t="s">
        <v>64</v>
      </c>
      <c r="O52" s="265"/>
      <c r="P52" s="265"/>
    </row>
    <row r="53" spans="1:16" s="38" customFormat="1" ht="17.100000000000001" customHeight="1" x14ac:dyDescent="0.2">
      <c r="J53" s="203" t="s">
        <v>146</v>
      </c>
      <c r="K53" s="203"/>
      <c r="L53" s="203" t="s">
        <v>123</v>
      </c>
      <c r="N53" s="203" t="s">
        <v>146</v>
      </c>
      <c r="O53" s="203"/>
      <c r="P53" s="203" t="s">
        <v>123</v>
      </c>
    </row>
    <row r="54" spans="1:16" s="38" customFormat="1" ht="17.100000000000001" customHeight="1" x14ac:dyDescent="0.2">
      <c r="F54" s="266" t="s">
        <v>1</v>
      </c>
      <c r="G54" s="266"/>
      <c r="H54" s="266"/>
      <c r="J54" s="251" t="s">
        <v>187</v>
      </c>
      <c r="K54" s="203"/>
      <c r="L54" s="251" t="s">
        <v>188</v>
      </c>
      <c r="N54" s="251" t="s">
        <v>187</v>
      </c>
      <c r="O54" s="203"/>
      <c r="P54" s="251" t="s">
        <v>188</v>
      </c>
    </row>
    <row r="55" spans="1:16" s="38" customFormat="1" ht="17.100000000000001" customHeight="1" x14ac:dyDescent="0.2">
      <c r="A55" s="109" t="s">
        <v>12</v>
      </c>
      <c r="G55" s="75"/>
      <c r="H55" s="75"/>
      <c r="J55" s="127"/>
      <c r="K55" s="127"/>
      <c r="L55" s="127"/>
      <c r="N55" s="210"/>
      <c r="O55" s="127"/>
      <c r="P55" s="235"/>
    </row>
    <row r="56" spans="1:16" s="38" customFormat="1" ht="17.100000000000001" customHeight="1" x14ac:dyDescent="0.2">
      <c r="A56" s="38" t="s">
        <v>183</v>
      </c>
      <c r="G56" s="75"/>
      <c r="H56" s="75"/>
      <c r="J56" s="127"/>
      <c r="K56" s="127"/>
      <c r="L56" s="127"/>
      <c r="N56" s="210"/>
      <c r="O56" s="127"/>
      <c r="P56" s="235"/>
    </row>
    <row r="57" spans="1:16" s="38" customFormat="1" ht="17.100000000000001" customHeight="1" x14ac:dyDescent="0.2">
      <c r="A57" s="38" t="s">
        <v>196</v>
      </c>
      <c r="B57" s="38" t="s">
        <v>184</v>
      </c>
      <c r="G57" s="209">
        <v>16</v>
      </c>
      <c r="H57" s="75"/>
      <c r="J57" s="127">
        <v>936394</v>
      </c>
      <c r="K57" s="127"/>
      <c r="L57" s="127">
        <v>742882</v>
      </c>
      <c r="N57" s="210">
        <v>885311</v>
      </c>
      <c r="O57" s="127"/>
      <c r="P57" s="235">
        <v>711189</v>
      </c>
    </row>
    <row r="58" spans="1:16" s="38" customFormat="1" ht="17.100000000000001" customHeight="1" x14ac:dyDescent="0.2">
      <c r="A58" s="38" t="s">
        <v>132</v>
      </c>
      <c r="G58" s="209" t="s">
        <v>197</v>
      </c>
      <c r="H58" s="213"/>
      <c r="J58" s="211">
        <v>120538</v>
      </c>
      <c r="K58" s="214"/>
      <c r="L58" s="211">
        <v>113665</v>
      </c>
      <c r="M58" s="211"/>
      <c r="N58" s="211">
        <v>56220</v>
      </c>
      <c r="O58" s="214"/>
      <c r="P58" s="211">
        <v>58931</v>
      </c>
    </row>
    <row r="59" spans="1:16" s="38" customFormat="1" ht="17.100000000000001" customHeight="1" x14ac:dyDescent="0.2">
      <c r="A59" s="38" t="s">
        <v>171</v>
      </c>
      <c r="G59" s="209"/>
      <c r="H59" s="213"/>
      <c r="J59" s="211"/>
      <c r="K59" s="214"/>
      <c r="L59" s="211"/>
      <c r="M59" s="211"/>
      <c r="N59" s="211"/>
      <c r="O59" s="214"/>
      <c r="P59" s="211"/>
    </row>
    <row r="60" spans="1:16" s="38" customFormat="1" ht="17.100000000000001" customHeight="1" x14ac:dyDescent="0.2">
      <c r="A60" s="217"/>
      <c r="B60" s="38" t="s">
        <v>160</v>
      </c>
      <c r="G60" s="209">
        <v>18</v>
      </c>
      <c r="H60" s="213"/>
      <c r="J60" s="211">
        <v>8291</v>
      </c>
      <c r="K60" s="214"/>
      <c r="L60" s="211">
        <v>3739</v>
      </c>
      <c r="M60" s="211"/>
      <c r="N60" s="211">
        <v>2561</v>
      </c>
      <c r="O60" s="214"/>
      <c r="P60" s="211">
        <v>2600</v>
      </c>
    </row>
    <row r="61" spans="1:16" s="38" customFormat="1" ht="17.100000000000001" customHeight="1" x14ac:dyDescent="0.2">
      <c r="A61" s="38" t="s">
        <v>172</v>
      </c>
      <c r="G61" s="209"/>
      <c r="H61" s="213"/>
      <c r="J61" s="211"/>
      <c r="K61" s="214"/>
      <c r="L61" s="211"/>
      <c r="M61" s="211"/>
      <c r="N61" s="211"/>
      <c r="O61" s="214"/>
      <c r="P61" s="211"/>
    </row>
    <row r="62" spans="1:16" s="38" customFormat="1" ht="17.100000000000001" customHeight="1" x14ac:dyDescent="0.2">
      <c r="A62" s="217"/>
      <c r="B62" s="38" t="s">
        <v>173</v>
      </c>
      <c r="G62" s="209">
        <v>19</v>
      </c>
      <c r="H62" s="213"/>
      <c r="J62" s="211">
        <v>34693</v>
      </c>
      <c r="K62" s="214"/>
      <c r="L62" s="211">
        <v>12318</v>
      </c>
      <c r="M62" s="211"/>
      <c r="N62" s="211">
        <v>0</v>
      </c>
      <c r="O62" s="214"/>
      <c r="P62" s="211">
        <v>0</v>
      </c>
    </row>
    <row r="63" spans="1:16" s="38" customFormat="1" ht="17.100000000000001" customHeight="1" x14ac:dyDescent="0.2">
      <c r="A63" s="217" t="s">
        <v>198</v>
      </c>
      <c r="G63" s="209">
        <v>4</v>
      </c>
      <c r="H63" s="213"/>
      <c r="J63" s="211">
        <v>0</v>
      </c>
      <c r="K63" s="214"/>
      <c r="L63" s="211">
        <v>2500</v>
      </c>
      <c r="M63" s="211"/>
      <c r="N63" s="211">
        <v>0</v>
      </c>
      <c r="O63" s="214"/>
      <c r="P63" s="211">
        <v>0</v>
      </c>
    </row>
    <row r="64" spans="1:16" s="38" customFormat="1" ht="17.100000000000001" customHeight="1" x14ac:dyDescent="0.2">
      <c r="A64" s="227" t="s">
        <v>98</v>
      </c>
      <c r="G64" s="209"/>
      <c r="H64" s="213"/>
      <c r="J64" s="211">
        <v>0</v>
      </c>
      <c r="K64" s="214"/>
      <c r="L64" s="211">
        <v>6774</v>
      </c>
      <c r="M64" s="211"/>
      <c r="N64" s="211">
        <v>0</v>
      </c>
      <c r="O64" s="214"/>
      <c r="P64" s="211">
        <v>6774</v>
      </c>
    </row>
    <row r="65" spans="1:16" s="38" customFormat="1" ht="17.100000000000001" customHeight="1" x14ac:dyDescent="0.2">
      <c r="A65" s="227" t="s">
        <v>94</v>
      </c>
      <c r="G65" s="209"/>
      <c r="H65" s="213"/>
      <c r="J65" s="211">
        <v>807</v>
      </c>
      <c r="K65" s="214"/>
      <c r="L65" s="211">
        <v>1165</v>
      </c>
      <c r="M65" s="211"/>
      <c r="N65" s="211">
        <v>353</v>
      </c>
      <c r="O65" s="214"/>
      <c r="P65" s="211">
        <v>521</v>
      </c>
    </row>
    <row r="66" spans="1:16" s="38" customFormat="1" ht="17.100000000000001" customHeight="1" x14ac:dyDescent="0.2">
      <c r="A66" s="109" t="s">
        <v>13</v>
      </c>
      <c r="B66" s="227"/>
      <c r="G66" s="236"/>
      <c r="H66" s="237"/>
      <c r="J66" s="238">
        <v>1100723</v>
      </c>
      <c r="K66" s="214"/>
      <c r="L66" s="238">
        <v>883043</v>
      </c>
      <c r="M66" s="211"/>
      <c r="N66" s="238">
        <v>944445</v>
      </c>
      <c r="O66" s="214"/>
      <c r="P66" s="238">
        <v>780015</v>
      </c>
    </row>
    <row r="67" spans="1:16" s="38" customFormat="1" ht="17.100000000000001" customHeight="1" x14ac:dyDescent="0.2">
      <c r="A67" s="109" t="s">
        <v>14</v>
      </c>
      <c r="B67" s="227"/>
      <c r="G67" s="236"/>
      <c r="H67" s="237"/>
      <c r="J67" s="214"/>
      <c r="K67" s="225"/>
      <c r="L67" s="214"/>
      <c r="M67" s="211"/>
      <c r="N67" s="214"/>
      <c r="O67" s="225"/>
      <c r="P67" s="214"/>
    </row>
    <row r="68" spans="1:16" s="38" customFormat="1" ht="17.100000000000001" customHeight="1" x14ac:dyDescent="0.2">
      <c r="A68" s="227" t="s">
        <v>128</v>
      </c>
      <c r="G68" s="209">
        <v>18</v>
      </c>
      <c r="H68" s="213"/>
      <c r="J68" s="211">
        <v>55871</v>
      </c>
      <c r="K68" s="214"/>
      <c r="L68" s="211">
        <v>25867</v>
      </c>
      <c r="M68" s="211"/>
      <c r="N68" s="211">
        <v>25701</v>
      </c>
      <c r="O68" s="214"/>
      <c r="P68" s="211">
        <v>25360</v>
      </c>
    </row>
    <row r="69" spans="1:16" s="38" customFormat="1" ht="17.100000000000001" customHeight="1" x14ac:dyDescent="0.2">
      <c r="A69" s="227" t="s">
        <v>58</v>
      </c>
      <c r="G69" s="209">
        <v>19</v>
      </c>
      <c r="H69" s="213"/>
      <c r="J69" s="211">
        <v>10591</v>
      </c>
      <c r="K69" s="214"/>
      <c r="L69" s="211">
        <v>0</v>
      </c>
      <c r="M69" s="211"/>
      <c r="N69" s="211">
        <v>0</v>
      </c>
      <c r="O69" s="214"/>
      <c r="P69" s="211">
        <v>0</v>
      </c>
    </row>
    <row r="70" spans="1:16" s="38" customFormat="1" ht="17.100000000000001" customHeight="1" x14ac:dyDescent="0.2">
      <c r="A70" s="227" t="s">
        <v>143</v>
      </c>
      <c r="G70" s="209">
        <v>20</v>
      </c>
      <c r="H70" s="229"/>
      <c r="J70" s="211">
        <v>15937</v>
      </c>
      <c r="K70" s="214"/>
      <c r="L70" s="211">
        <v>14277</v>
      </c>
      <c r="M70" s="211"/>
      <c r="N70" s="211">
        <v>14329</v>
      </c>
      <c r="O70" s="214"/>
      <c r="P70" s="211">
        <v>12986</v>
      </c>
    </row>
    <row r="71" spans="1:16" s="38" customFormat="1" ht="17.100000000000001" customHeight="1" x14ac:dyDescent="0.2">
      <c r="A71" s="239" t="s">
        <v>66</v>
      </c>
      <c r="G71" s="229"/>
      <c r="H71" s="229"/>
      <c r="J71" s="211">
        <v>145</v>
      </c>
      <c r="K71" s="214"/>
      <c r="L71" s="211">
        <v>145</v>
      </c>
      <c r="M71" s="211"/>
      <c r="N71" s="211">
        <v>145</v>
      </c>
      <c r="O71" s="214"/>
      <c r="P71" s="211">
        <v>145</v>
      </c>
    </row>
    <row r="72" spans="1:16" s="38" customFormat="1" ht="17.100000000000001" customHeight="1" x14ac:dyDescent="0.2">
      <c r="A72" s="240" t="s">
        <v>53</v>
      </c>
      <c r="G72" s="75"/>
      <c r="H72" s="75"/>
      <c r="J72" s="222">
        <v>82544</v>
      </c>
      <c r="K72" s="214"/>
      <c r="L72" s="222">
        <v>40289</v>
      </c>
      <c r="M72" s="211"/>
      <c r="N72" s="222">
        <v>40175</v>
      </c>
      <c r="O72" s="214"/>
      <c r="P72" s="222">
        <v>38491</v>
      </c>
    </row>
    <row r="73" spans="1:16" s="38" customFormat="1" ht="17.100000000000001" customHeight="1" x14ac:dyDescent="0.2">
      <c r="A73" s="109" t="s">
        <v>15</v>
      </c>
      <c r="G73" s="75"/>
      <c r="H73" s="75"/>
      <c r="J73" s="241">
        <v>1183267</v>
      </c>
      <c r="K73" s="225"/>
      <c r="L73" s="241">
        <v>923332</v>
      </c>
      <c r="M73" s="211"/>
      <c r="N73" s="241">
        <v>984620</v>
      </c>
      <c r="O73" s="225"/>
      <c r="P73" s="241">
        <v>818506</v>
      </c>
    </row>
    <row r="74" spans="1:16" s="77" customFormat="1" ht="17.100000000000001" customHeight="1" x14ac:dyDescent="0.2">
      <c r="A74" s="168"/>
      <c r="G74" s="78"/>
      <c r="H74" s="78"/>
      <c r="J74" s="151"/>
      <c r="K74" s="242"/>
      <c r="L74" s="45"/>
      <c r="N74" s="152"/>
      <c r="O74" s="242"/>
      <c r="P74" s="45"/>
    </row>
    <row r="75" spans="1:16" s="77" customFormat="1" ht="17.100000000000001" customHeight="1" x14ac:dyDescent="0.2">
      <c r="A75" s="168"/>
      <c r="G75" s="78"/>
      <c r="H75" s="78"/>
      <c r="J75" s="153"/>
      <c r="K75" s="242"/>
      <c r="L75" s="153"/>
      <c r="N75" s="152"/>
      <c r="O75" s="242"/>
      <c r="P75" s="45"/>
    </row>
    <row r="76" spans="1:16" s="77" customFormat="1" ht="17.100000000000001" customHeight="1" x14ac:dyDescent="0.2">
      <c r="A76" s="168"/>
      <c r="G76" s="78"/>
      <c r="H76" s="78"/>
      <c r="J76" s="45"/>
      <c r="K76" s="242"/>
      <c r="L76" s="45"/>
      <c r="N76" s="152"/>
      <c r="O76" s="242"/>
      <c r="P76" s="45"/>
    </row>
    <row r="77" spans="1:16" s="77" customFormat="1" ht="17.100000000000001" customHeight="1" x14ac:dyDescent="0.2">
      <c r="A77" s="168"/>
      <c r="G77" s="78"/>
      <c r="H77" s="78"/>
      <c r="J77" s="45"/>
      <c r="K77" s="242"/>
      <c r="L77" s="45"/>
      <c r="N77" s="152"/>
      <c r="O77" s="242"/>
      <c r="P77" s="45"/>
    </row>
    <row r="78" spans="1:16" s="77" customFormat="1" ht="17.100000000000001" customHeight="1" x14ac:dyDescent="0.2">
      <c r="A78" s="168"/>
      <c r="G78" s="78"/>
      <c r="H78" s="78"/>
      <c r="J78" s="45"/>
      <c r="K78" s="242"/>
      <c r="L78" s="45"/>
      <c r="N78" s="152"/>
      <c r="O78" s="242"/>
      <c r="P78" s="45"/>
    </row>
    <row r="79" spans="1:16" s="77" customFormat="1" ht="17.100000000000001" customHeight="1" x14ac:dyDescent="0.2">
      <c r="A79" s="168"/>
      <c r="G79" s="78"/>
      <c r="H79" s="78"/>
      <c r="J79" s="45"/>
      <c r="K79" s="242"/>
      <c r="L79" s="45"/>
      <c r="N79" s="152"/>
      <c r="O79" s="242"/>
      <c r="P79" s="45"/>
    </row>
    <row r="80" spans="1:16" s="77" customFormat="1" ht="17.100000000000001" customHeight="1" x14ac:dyDescent="0.2">
      <c r="A80" s="168"/>
      <c r="G80" s="78"/>
      <c r="H80" s="78"/>
      <c r="J80" s="45"/>
      <c r="K80" s="242"/>
      <c r="L80" s="45"/>
      <c r="N80" s="152"/>
      <c r="O80" s="242"/>
      <c r="P80" s="45"/>
    </row>
    <row r="81" spans="1:16" s="77" customFormat="1" ht="17.100000000000001" customHeight="1" x14ac:dyDescent="0.2">
      <c r="A81" s="168"/>
      <c r="G81" s="78"/>
      <c r="H81" s="78"/>
      <c r="J81" s="45"/>
      <c r="K81" s="242"/>
      <c r="L81" s="45"/>
      <c r="N81" s="152"/>
      <c r="O81" s="242"/>
      <c r="P81" s="45"/>
    </row>
    <row r="82" spans="1:16" s="77" customFormat="1" ht="17.100000000000001" customHeight="1" x14ac:dyDescent="0.2">
      <c r="A82" s="168"/>
      <c r="G82" s="78"/>
      <c r="H82" s="78"/>
      <c r="J82" s="45"/>
      <c r="K82" s="242"/>
      <c r="L82" s="45"/>
      <c r="N82" s="152"/>
      <c r="O82" s="242"/>
      <c r="P82" s="45"/>
    </row>
    <row r="83" spans="1:16" s="77" customFormat="1" ht="17.100000000000001" customHeight="1" x14ac:dyDescent="0.2">
      <c r="A83" s="168"/>
      <c r="G83" s="78"/>
      <c r="H83" s="78"/>
      <c r="J83" s="45"/>
      <c r="K83" s="242"/>
      <c r="L83" s="45"/>
      <c r="N83" s="152"/>
      <c r="O83" s="242"/>
      <c r="P83" s="45"/>
    </row>
    <row r="84" spans="1:16" s="77" customFormat="1" ht="17.100000000000001" customHeight="1" x14ac:dyDescent="0.2">
      <c r="A84" s="168"/>
      <c r="G84" s="78"/>
      <c r="H84" s="78"/>
      <c r="J84" s="45"/>
      <c r="K84" s="242"/>
      <c r="L84" s="45"/>
      <c r="N84" s="152"/>
      <c r="O84" s="242"/>
      <c r="P84" s="45"/>
    </row>
    <row r="85" spans="1:16" ht="21" customHeight="1" x14ac:dyDescent="0.2">
      <c r="M85" s="148"/>
      <c r="N85" s="199"/>
      <c r="P85" s="200" t="s">
        <v>120</v>
      </c>
    </row>
    <row r="86" spans="1:16" ht="21" customHeight="1" x14ac:dyDescent="0.2">
      <c r="M86" s="148"/>
      <c r="N86" s="199"/>
      <c r="P86" s="200" t="s">
        <v>121</v>
      </c>
    </row>
    <row r="87" spans="1:16" ht="21" customHeight="1" x14ac:dyDescent="0.2">
      <c r="A87" s="261" t="s">
        <v>125</v>
      </c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</row>
    <row r="88" spans="1:16" ht="21" customHeight="1" x14ac:dyDescent="0.2">
      <c r="A88" s="263" t="s">
        <v>80</v>
      </c>
      <c r="B88" s="263"/>
      <c r="C88" s="263"/>
      <c r="D88" s="263"/>
      <c r="E88" s="263"/>
      <c r="F88" s="263"/>
      <c r="G88" s="263"/>
      <c r="H88" s="263"/>
      <c r="I88" s="263"/>
      <c r="J88" s="263"/>
      <c r="K88" s="263"/>
      <c r="L88" s="263"/>
      <c r="M88" s="263"/>
      <c r="N88" s="263"/>
      <c r="O88" s="263"/>
      <c r="P88" s="263"/>
    </row>
    <row r="89" spans="1:16" ht="21" customHeight="1" x14ac:dyDescent="0.2">
      <c r="A89" s="263" t="s">
        <v>89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</row>
    <row r="90" spans="1:16" ht="21" customHeight="1" x14ac:dyDescent="0.2">
      <c r="A90" s="263" t="s">
        <v>186</v>
      </c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</row>
    <row r="91" spans="1:16" ht="9.9499999999999993" customHeight="1" x14ac:dyDescent="0.2">
      <c r="N91" s="149"/>
    </row>
    <row r="92" spans="1:16" ht="21" customHeight="1" x14ac:dyDescent="0.2">
      <c r="A92" s="264" t="s">
        <v>81</v>
      </c>
      <c r="B92" s="263"/>
      <c r="C92" s="263"/>
      <c r="D92" s="263"/>
      <c r="E92" s="263"/>
      <c r="F92" s="263"/>
      <c r="G92" s="263"/>
      <c r="H92" s="263"/>
      <c r="I92" s="263"/>
      <c r="J92" s="263"/>
      <c r="K92" s="263"/>
      <c r="L92" s="263"/>
      <c r="M92" s="263"/>
      <c r="N92" s="263"/>
      <c r="O92" s="263"/>
      <c r="P92" s="263"/>
    </row>
    <row r="93" spans="1:16" s="38" customFormat="1" ht="17.100000000000001" customHeight="1" x14ac:dyDescent="0.2">
      <c r="A93" s="201"/>
      <c r="J93" s="260" t="s">
        <v>122</v>
      </c>
      <c r="K93" s="260"/>
      <c r="L93" s="260"/>
      <c r="M93" s="260"/>
      <c r="N93" s="260"/>
      <c r="O93" s="260"/>
      <c r="P93" s="260"/>
    </row>
    <row r="94" spans="1:16" s="38" customFormat="1" ht="17.100000000000001" customHeight="1" x14ac:dyDescent="0.2">
      <c r="J94" s="265" t="s">
        <v>63</v>
      </c>
      <c r="K94" s="265"/>
      <c r="L94" s="265"/>
      <c r="M94" s="202"/>
      <c r="N94" s="265" t="s">
        <v>64</v>
      </c>
      <c r="O94" s="265"/>
      <c r="P94" s="265"/>
    </row>
    <row r="95" spans="1:16" s="38" customFormat="1" ht="17.100000000000001" customHeight="1" x14ac:dyDescent="0.2">
      <c r="J95" s="203" t="s">
        <v>146</v>
      </c>
      <c r="K95" s="203"/>
      <c r="L95" s="203" t="s">
        <v>123</v>
      </c>
      <c r="N95" s="203" t="s">
        <v>146</v>
      </c>
      <c r="O95" s="203"/>
      <c r="P95" s="203" t="s">
        <v>123</v>
      </c>
    </row>
    <row r="96" spans="1:16" s="38" customFormat="1" ht="17.100000000000001" customHeight="1" x14ac:dyDescent="0.2">
      <c r="F96" s="266" t="s">
        <v>1</v>
      </c>
      <c r="G96" s="266"/>
      <c r="H96" s="266"/>
      <c r="J96" s="251" t="s">
        <v>187</v>
      </c>
      <c r="K96" s="203"/>
      <c r="L96" s="251" t="s">
        <v>188</v>
      </c>
      <c r="N96" s="251" t="s">
        <v>187</v>
      </c>
      <c r="O96" s="203"/>
      <c r="P96" s="251" t="s">
        <v>188</v>
      </c>
    </row>
    <row r="97" spans="1:16" s="38" customFormat="1" ht="17.100000000000001" customHeight="1" x14ac:dyDescent="0.2">
      <c r="A97" s="109" t="s">
        <v>16</v>
      </c>
      <c r="J97" s="243"/>
      <c r="K97" s="243"/>
      <c r="L97" s="243"/>
      <c r="N97" s="223"/>
      <c r="O97" s="243"/>
      <c r="P97" s="244"/>
    </row>
    <row r="98" spans="1:16" s="38" customFormat="1" ht="17.100000000000001" customHeight="1" x14ac:dyDescent="0.2">
      <c r="A98" s="227" t="s">
        <v>35</v>
      </c>
      <c r="G98" s="245"/>
      <c r="H98" s="245"/>
      <c r="J98" s="243"/>
      <c r="K98" s="243"/>
      <c r="L98" s="243"/>
      <c r="N98" s="223"/>
      <c r="O98" s="243"/>
      <c r="P98" s="244"/>
    </row>
    <row r="99" spans="1:16" s="38" customFormat="1" ht="17.100000000000001" customHeight="1" x14ac:dyDescent="0.2">
      <c r="B99" s="227" t="s">
        <v>86</v>
      </c>
      <c r="G99" s="209">
        <v>23</v>
      </c>
      <c r="H99" s="213"/>
      <c r="J99" s="215"/>
      <c r="K99" s="215"/>
      <c r="L99" s="215"/>
      <c r="M99" s="215"/>
      <c r="N99" s="215"/>
      <c r="O99" s="215"/>
      <c r="P99" s="215"/>
    </row>
    <row r="100" spans="1:16" s="38" customFormat="1" ht="17.100000000000001" customHeight="1" thickBot="1" x14ac:dyDescent="0.25">
      <c r="B100" s="227"/>
      <c r="C100" s="38" t="s">
        <v>199</v>
      </c>
      <c r="G100" s="209"/>
      <c r="H100" s="213"/>
      <c r="J100" s="231">
        <v>316500</v>
      </c>
      <c r="K100" s="225"/>
      <c r="M100" s="211"/>
      <c r="N100" s="231">
        <v>316500</v>
      </c>
      <c r="O100" s="225"/>
    </row>
    <row r="101" spans="1:16" s="38" customFormat="1" ht="17.100000000000001" customHeight="1" thickTop="1" thickBot="1" x14ac:dyDescent="0.25">
      <c r="B101" s="227"/>
      <c r="C101" s="38" t="s">
        <v>111</v>
      </c>
      <c r="G101" s="209"/>
      <c r="H101" s="213"/>
      <c r="J101" s="214"/>
      <c r="K101" s="225"/>
      <c r="L101" s="231">
        <v>211000</v>
      </c>
      <c r="M101" s="211"/>
      <c r="N101" s="214"/>
      <c r="O101" s="225"/>
      <c r="P101" s="231">
        <v>211000</v>
      </c>
    </row>
    <row r="102" spans="1:16" s="38" customFormat="1" ht="17.100000000000001" customHeight="1" thickTop="1" x14ac:dyDescent="0.2">
      <c r="B102" s="227" t="s">
        <v>17</v>
      </c>
      <c r="G102" s="209"/>
      <c r="H102" s="213"/>
      <c r="J102" s="211"/>
      <c r="K102" s="211"/>
      <c r="L102" s="211"/>
      <c r="M102" s="211"/>
      <c r="N102" s="211"/>
      <c r="O102" s="211"/>
      <c r="P102" s="211"/>
    </row>
    <row r="103" spans="1:16" s="38" customFormat="1" ht="17.100000000000001" customHeight="1" x14ac:dyDescent="0.2">
      <c r="B103" s="227"/>
      <c r="C103" s="38" t="s">
        <v>111</v>
      </c>
      <c r="G103" s="209"/>
      <c r="H103" s="213"/>
      <c r="J103" s="225">
        <v>211000</v>
      </c>
      <c r="K103" s="225"/>
      <c r="L103" s="225">
        <v>211000</v>
      </c>
      <c r="M103" s="211"/>
      <c r="N103" s="225">
        <v>211000</v>
      </c>
      <c r="O103" s="225"/>
      <c r="P103" s="225">
        <v>211000</v>
      </c>
    </row>
    <row r="104" spans="1:16" s="38" customFormat="1" ht="17.100000000000001" customHeight="1" x14ac:dyDescent="0.2">
      <c r="A104" s="227" t="s">
        <v>42</v>
      </c>
      <c r="G104" s="209"/>
      <c r="H104" s="213"/>
      <c r="J104" s="225">
        <v>300485</v>
      </c>
      <c r="K104" s="225"/>
      <c r="L104" s="225">
        <v>300485</v>
      </c>
      <c r="M104" s="211"/>
      <c r="N104" s="225">
        <v>300485</v>
      </c>
      <c r="O104" s="225"/>
      <c r="P104" s="225">
        <v>300485</v>
      </c>
    </row>
    <row r="105" spans="1:16" s="38" customFormat="1" ht="17.100000000000001" customHeight="1" x14ac:dyDescent="0.2">
      <c r="A105" s="38" t="s">
        <v>174</v>
      </c>
      <c r="B105" s="227"/>
      <c r="G105" s="209"/>
      <c r="H105" s="213"/>
      <c r="J105" s="214">
        <v>15971</v>
      </c>
      <c r="K105" s="214"/>
      <c r="L105" s="214">
        <v>15971</v>
      </c>
      <c r="M105" s="225"/>
      <c r="N105" s="214">
        <v>0</v>
      </c>
      <c r="O105" s="225"/>
      <c r="P105" s="214">
        <v>0</v>
      </c>
    </row>
    <row r="106" spans="1:16" s="38" customFormat="1" ht="17.100000000000001" customHeight="1" x14ac:dyDescent="0.2">
      <c r="A106" s="227" t="s">
        <v>18</v>
      </c>
      <c r="G106" s="213"/>
      <c r="H106" s="213"/>
      <c r="J106" s="225"/>
      <c r="K106" s="225"/>
      <c r="L106" s="225"/>
      <c r="M106" s="211"/>
      <c r="N106" s="225"/>
      <c r="O106" s="225"/>
      <c r="P106" s="225"/>
    </row>
    <row r="107" spans="1:16" s="38" customFormat="1" ht="17.100000000000001" customHeight="1" x14ac:dyDescent="0.2">
      <c r="B107" s="212" t="s">
        <v>8</v>
      </c>
      <c r="C107" s="227" t="s">
        <v>54</v>
      </c>
      <c r="G107" s="209"/>
      <c r="H107" s="213"/>
      <c r="J107" s="225">
        <v>21598</v>
      </c>
      <c r="K107" s="214"/>
      <c r="L107" s="225">
        <v>21598</v>
      </c>
      <c r="M107" s="211"/>
      <c r="N107" s="225">
        <v>21598</v>
      </c>
      <c r="O107" s="214"/>
      <c r="P107" s="225">
        <v>21598</v>
      </c>
    </row>
    <row r="108" spans="1:16" s="38" customFormat="1" ht="17.100000000000001" customHeight="1" x14ac:dyDescent="0.2">
      <c r="B108" s="212" t="s">
        <v>8</v>
      </c>
      <c r="C108" s="227" t="s">
        <v>43</v>
      </c>
      <c r="G108" s="213"/>
      <c r="H108" s="213"/>
      <c r="J108" s="247">
        <v>354030</v>
      </c>
      <c r="K108" s="214"/>
      <c r="L108" s="246">
        <v>394432</v>
      </c>
      <c r="M108" s="225"/>
      <c r="N108" s="246">
        <v>416899</v>
      </c>
      <c r="O108" s="225"/>
      <c r="P108" s="246">
        <v>435478</v>
      </c>
    </row>
    <row r="109" spans="1:16" s="38" customFormat="1" ht="17.100000000000001" customHeight="1" x14ac:dyDescent="0.2">
      <c r="A109" s="109" t="s">
        <v>83</v>
      </c>
      <c r="G109" s="213"/>
      <c r="H109" s="213"/>
      <c r="J109" s="214">
        <v>903084</v>
      </c>
      <c r="K109" s="214"/>
      <c r="L109" s="214">
        <v>943486</v>
      </c>
      <c r="M109" s="214"/>
      <c r="N109" s="214">
        <v>949982</v>
      </c>
      <c r="O109" s="214"/>
      <c r="P109" s="214">
        <v>968561</v>
      </c>
    </row>
    <row r="110" spans="1:16" s="38" customFormat="1" ht="17.100000000000001" customHeight="1" x14ac:dyDescent="0.2">
      <c r="A110" s="38" t="s">
        <v>68</v>
      </c>
      <c r="G110" s="213"/>
      <c r="H110" s="213"/>
      <c r="J110" s="247">
        <v>-395</v>
      </c>
      <c r="K110" s="214"/>
      <c r="L110" s="247">
        <v>-378</v>
      </c>
      <c r="M110" s="211"/>
      <c r="N110" s="246">
        <v>0</v>
      </c>
      <c r="O110" s="214"/>
      <c r="P110" s="246">
        <v>0</v>
      </c>
    </row>
    <row r="111" spans="1:16" s="38" customFormat="1" ht="17.100000000000001" customHeight="1" x14ac:dyDescent="0.2">
      <c r="A111" s="109" t="s">
        <v>19</v>
      </c>
      <c r="G111" s="213"/>
      <c r="H111" s="213"/>
      <c r="J111" s="246">
        <v>902689</v>
      </c>
      <c r="K111" s="214"/>
      <c r="L111" s="246">
        <v>943108</v>
      </c>
      <c r="M111" s="211"/>
      <c r="N111" s="246">
        <v>949982</v>
      </c>
      <c r="O111" s="214"/>
      <c r="P111" s="246">
        <v>968561</v>
      </c>
    </row>
    <row r="112" spans="1:16" s="38" customFormat="1" ht="17.100000000000001" customHeight="1" x14ac:dyDescent="0.2">
      <c r="A112" s="109"/>
      <c r="G112" s="213"/>
      <c r="H112" s="213"/>
      <c r="J112" s="214"/>
      <c r="K112" s="214"/>
      <c r="L112" s="214"/>
      <c r="M112" s="211"/>
      <c r="N112" s="214"/>
      <c r="O112" s="214"/>
      <c r="P112" s="214"/>
    </row>
    <row r="113" spans="1:16" s="38" customFormat="1" ht="17.100000000000001" customHeight="1" thickBot="1" x14ac:dyDescent="0.25">
      <c r="A113" s="109" t="s">
        <v>20</v>
      </c>
      <c r="G113" s="213"/>
      <c r="H113" s="213"/>
      <c r="I113" s="41"/>
      <c r="J113" s="231">
        <v>2085956</v>
      </c>
      <c r="K113" s="214"/>
      <c r="L113" s="231">
        <v>1866440</v>
      </c>
      <c r="M113" s="211"/>
      <c r="N113" s="231">
        <v>1934602</v>
      </c>
      <c r="O113" s="214"/>
      <c r="P113" s="231">
        <v>1787067</v>
      </c>
    </row>
    <row r="114" spans="1:16" s="38" customFormat="1" ht="17.100000000000001" customHeight="1" thickTop="1" x14ac:dyDescent="0.2">
      <c r="A114" s="109"/>
      <c r="G114" s="213"/>
      <c r="H114" s="213"/>
      <c r="I114" s="41"/>
      <c r="J114" s="50"/>
      <c r="K114" s="50"/>
      <c r="L114" s="50"/>
      <c r="M114" s="215"/>
      <c r="N114" s="150"/>
      <c r="O114" s="50"/>
      <c r="P114" s="150"/>
    </row>
    <row r="115" spans="1:16" ht="17.100000000000001" customHeight="1" x14ac:dyDescent="0.2">
      <c r="A115" s="95"/>
      <c r="G115" s="248"/>
      <c r="H115" s="248"/>
      <c r="I115" s="111"/>
      <c r="J115" s="46"/>
      <c r="K115" s="46"/>
      <c r="L115" s="196"/>
      <c r="N115" s="154"/>
      <c r="O115" s="46"/>
      <c r="P115" s="196"/>
    </row>
    <row r="116" spans="1:16" ht="21.95" customHeight="1" x14ac:dyDescent="0.2">
      <c r="A116" s="95"/>
      <c r="G116" s="249"/>
      <c r="H116" s="249"/>
      <c r="I116" s="111"/>
      <c r="J116" s="46"/>
      <c r="K116" s="46"/>
      <c r="L116" s="46"/>
      <c r="N116" s="154"/>
      <c r="O116" s="46"/>
      <c r="P116" s="46"/>
    </row>
    <row r="117" spans="1:16" ht="21.95" customHeight="1" x14ac:dyDescent="0.2">
      <c r="A117" s="95"/>
      <c r="G117" s="249"/>
      <c r="H117" s="249"/>
      <c r="I117" s="111"/>
      <c r="J117" s="46"/>
      <c r="K117" s="46"/>
      <c r="L117" s="46"/>
      <c r="N117" s="154"/>
      <c r="O117" s="46"/>
      <c r="P117" s="46"/>
    </row>
    <row r="118" spans="1:16" ht="21.95" customHeight="1" x14ac:dyDescent="0.2">
      <c r="A118" s="95"/>
      <c r="G118" s="250"/>
      <c r="H118" s="250"/>
      <c r="I118" s="111"/>
      <c r="J118" s="46"/>
      <c r="K118" s="46"/>
      <c r="L118" s="46"/>
      <c r="N118" s="154"/>
      <c r="O118" s="46"/>
      <c r="P118" s="46"/>
    </row>
    <row r="119" spans="1:16" ht="21.95" customHeight="1" x14ac:dyDescent="0.2">
      <c r="A119" s="95"/>
      <c r="G119" s="250"/>
      <c r="H119" s="250"/>
      <c r="I119" s="111"/>
      <c r="J119" s="46"/>
      <c r="K119" s="46"/>
      <c r="L119" s="46"/>
      <c r="N119" s="154"/>
      <c r="O119" s="46"/>
      <c r="P119" s="46"/>
    </row>
    <row r="120" spans="1:16" ht="21.95" customHeight="1" x14ac:dyDescent="0.2">
      <c r="A120" s="95"/>
      <c r="G120" s="250"/>
      <c r="H120" s="250"/>
      <c r="I120" s="111"/>
      <c r="J120" s="46"/>
      <c r="K120" s="46"/>
      <c r="L120" s="46"/>
      <c r="N120" s="154"/>
      <c r="O120" s="46"/>
      <c r="P120" s="46"/>
    </row>
    <row r="121" spans="1:16" ht="21.95" customHeight="1" x14ac:dyDescent="0.2">
      <c r="A121" s="95"/>
      <c r="G121" s="250"/>
      <c r="H121" s="250"/>
      <c r="I121" s="111"/>
      <c r="J121" s="46"/>
      <c r="K121" s="46"/>
      <c r="L121" s="46"/>
      <c r="N121" s="154"/>
      <c r="O121" s="46"/>
      <c r="P121" s="46"/>
    </row>
  </sheetData>
  <mergeCells count="27">
    <mergeCell ref="J93:P93"/>
    <mergeCell ref="J94:L94"/>
    <mergeCell ref="N94:P94"/>
    <mergeCell ref="F96:H96"/>
    <mergeCell ref="F54:H54"/>
    <mergeCell ref="A87:P87"/>
    <mergeCell ref="A88:P88"/>
    <mergeCell ref="A89:P89"/>
    <mergeCell ref="A90:P90"/>
    <mergeCell ref="A92:P92"/>
    <mergeCell ref="J10:L10"/>
    <mergeCell ref="N10:P10"/>
    <mergeCell ref="F12:H12"/>
    <mergeCell ref="A45:P45"/>
    <mergeCell ref="A46:P46"/>
    <mergeCell ref="A47:P47"/>
    <mergeCell ref="A48:P48"/>
    <mergeCell ref="A50:P50"/>
    <mergeCell ref="J51:P51"/>
    <mergeCell ref="J52:L52"/>
    <mergeCell ref="N52:P52"/>
    <mergeCell ref="J9:P9"/>
    <mergeCell ref="A3:P3"/>
    <mergeCell ref="A4:P4"/>
    <mergeCell ref="A5:P5"/>
    <mergeCell ref="A6:P6"/>
    <mergeCell ref="A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O65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7109375" style="118" customWidth="1"/>
    <col min="5" max="5" width="14.28515625" style="118" customWidth="1"/>
    <col min="6" max="6" width="18.85546875" style="118" customWidth="1"/>
    <col min="7" max="7" width="3.42578125" style="119" customWidth="1"/>
    <col min="8" max="8" width="3" style="118" customWidth="1"/>
    <col min="9" max="9" width="9.7109375" style="104" customWidth="1"/>
    <col min="10" max="10" width="0.5703125" style="104" customWidth="1"/>
    <col min="11" max="11" width="9.7109375" style="104" customWidth="1"/>
    <col min="12" max="12" width="0.5703125" style="104" customWidth="1"/>
    <col min="13" max="13" width="9.7109375" style="104" customWidth="1"/>
    <col min="14" max="14" width="0.5703125" style="104" customWidth="1"/>
    <col min="15" max="15" width="9.7109375" style="104" customWidth="1"/>
    <col min="16" max="16384" width="9.140625" style="118"/>
  </cols>
  <sheetData>
    <row r="1" spans="1:15" s="74" customFormat="1" ht="21" customHeight="1" x14ac:dyDescent="0.2">
      <c r="G1" s="111"/>
      <c r="M1" s="44"/>
      <c r="O1" s="81" t="s">
        <v>120</v>
      </c>
    </row>
    <row r="2" spans="1:15" s="74" customFormat="1" ht="21" customHeight="1" x14ac:dyDescent="0.2">
      <c r="G2" s="111"/>
      <c r="M2" s="44"/>
      <c r="O2" s="81" t="s">
        <v>121</v>
      </c>
    </row>
    <row r="3" spans="1:15" s="74" customFormat="1" ht="21" customHeight="1" x14ac:dyDescent="0.2">
      <c r="A3" s="261" t="s">
        <v>126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</row>
    <row r="4" spans="1:15" s="74" customFormat="1" ht="21" customHeight="1" x14ac:dyDescent="0.2">
      <c r="A4" s="263" t="s">
        <v>80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s="74" customFormat="1" ht="21" customHeight="1" x14ac:dyDescent="0.2">
      <c r="A5" s="263" t="s">
        <v>52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15" s="74" customFormat="1" ht="21" customHeight="1" x14ac:dyDescent="0.2">
      <c r="A6" s="263" t="s">
        <v>189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</row>
    <row r="7" spans="1:15" s="74" customFormat="1" ht="9.9499999999999993" customHeight="1" x14ac:dyDescent="0.2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5" s="77" customFormat="1" ht="18" customHeight="1" x14ac:dyDescent="0.2">
      <c r="B8" s="159"/>
      <c r="C8" s="159"/>
      <c r="D8" s="159"/>
      <c r="E8" s="159"/>
      <c r="F8" s="159"/>
      <c r="G8" s="160"/>
      <c r="H8" s="159"/>
      <c r="I8" s="269" t="s">
        <v>122</v>
      </c>
      <c r="J8" s="269"/>
      <c r="K8" s="269"/>
      <c r="L8" s="269"/>
      <c r="M8" s="269"/>
      <c r="N8" s="269"/>
      <c r="O8" s="269"/>
    </row>
    <row r="9" spans="1:15" s="163" customFormat="1" ht="18" customHeight="1" x14ac:dyDescent="0.2">
      <c r="A9" s="161"/>
      <c r="B9" s="161"/>
      <c r="C9" s="161"/>
      <c r="D9" s="162"/>
      <c r="G9" s="160"/>
      <c r="H9" s="159"/>
      <c r="I9" s="267" t="s">
        <v>63</v>
      </c>
      <c r="J9" s="267"/>
      <c r="K9" s="267"/>
      <c r="L9" s="267"/>
      <c r="M9" s="267"/>
      <c r="N9" s="267"/>
      <c r="O9" s="267"/>
    </row>
    <row r="10" spans="1:15" s="163" customFormat="1" ht="18" customHeight="1" x14ac:dyDescent="0.2">
      <c r="A10" s="161"/>
      <c r="B10" s="161"/>
      <c r="C10" s="161"/>
      <c r="D10" s="162"/>
      <c r="G10" s="160"/>
      <c r="H10" s="159"/>
      <c r="I10" s="270" t="s">
        <v>147</v>
      </c>
      <c r="J10" s="270"/>
      <c r="K10" s="270"/>
      <c r="M10" s="270" t="s">
        <v>159</v>
      </c>
      <c r="N10" s="270"/>
      <c r="O10" s="270"/>
    </row>
    <row r="11" spans="1:15" s="163" customFormat="1" ht="18" customHeight="1" x14ac:dyDescent="0.2">
      <c r="A11" s="161"/>
      <c r="B11" s="161"/>
      <c r="C11" s="161"/>
      <c r="D11" s="162"/>
      <c r="I11" s="267" t="s">
        <v>158</v>
      </c>
      <c r="J11" s="267"/>
      <c r="K11" s="267"/>
      <c r="M11" s="267" t="s">
        <v>158</v>
      </c>
      <c r="N11" s="267"/>
      <c r="O11" s="267"/>
    </row>
    <row r="12" spans="1:15" s="77" customFormat="1" ht="18" customHeight="1" x14ac:dyDescent="0.2">
      <c r="B12" s="159"/>
      <c r="C12" s="159"/>
      <c r="D12" s="159"/>
      <c r="E12" s="159"/>
      <c r="F12" s="268" t="s">
        <v>1</v>
      </c>
      <c r="G12" s="268"/>
      <c r="H12" s="268"/>
      <c r="I12" s="164" t="s">
        <v>190</v>
      </c>
      <c r="J12" s="165"/>
      <c r="K12" s="164" t="s">
        <v>175</v>
      </c>
      <c r="L12" s="166"/>
      <c r="M12" s="164" t="s">
        <v>190</v>
      </c>
      <c r="N12" s="167"/>
      <c r="O12" s="164" t="s">
        <v>175</v>
      </c>
    </row>
    <row r="13" spans="1:15" s="77" customFormat="1" ht="18" customHeight="1" x14ac:dyDescent="0.2">
      <c r="A13" s="171" t="s">
        <v>27</v>
      </c>
      <c r="B13" s="159"/>
      <c r="C13" s="159"/>
      <c r="D13" s="159"/>
      <c r="E13" s="159"/>
      <c r="F13" s="159"/>
      <c r="G13" s="160"/>
      <c r="H13" s="142"/>
      <c r="I13" s="160"/>
      <c r="J13" s="160"/>
      <c r="K13" s="160"/>
      <c r="L13" s="160"/>
      <c r="M13" s="160"/>
      <c r="N13" s="160"/>
      <c r="O13" s="160"/>
    </row>
    <row r="14" spans="1:15" s="77" customFormat="1" ht="18" customHeight="1" x14ac:dyDescent="0.2">
      <c r="A14" s="163" t="s">
        <v>28</v>
      </c>
      <c r="B14" s="159"/>
      <c r="C14" s="159"/>
      <c r="D14" s="159"/>
      <c r="E14" s="159"/>
      <c r="F14" s="159"/>
      <c r="G14" s="173">
        <v>4</v>
      </c>
      <c r="H14" s="160"/>
      <c r="I14" s="179">
        <v>418023</v>
      </c>
      <c r="J14" s="177"/>
      <c r="K14" s="179">
        <v>465687</v>
      </c>
      <c r="L14" s="177"/>
      <c r="M14" s="179">
        <v>1261228</v>
      </c>
      <c r="N14" s="177"/>
      <c r="O14" s="179">
        <v>1236192</v>
      </c>
    </row>
    <row r="15" spans="1:15" s="77" customFormat="1" ht="18" customHeight="1" x14ac:dyDescent="0.2">
      <c r="A15" s="163" t="s">
        <v>162</v>
      </c>
      <c r="B15" s="159"/>
      <c r="C15" s="159"/>
      <c r="D15" s="159"/>
      <c r="E15" s="159"/>
      <c r="F15" s="159"/>
      <c r="G15" s="194"/>
      <c r="H15" s="160"/>
      <c r="I15" s="179">
        <v>21878</v>
      </c>
      <c r="J15" s="177"/>
      <c r="K15" s="43">
        <v>71706</v>
      </c>
      <c r="L15" s="177"/>
      <c r="M15" s="43">
        <v>118969</v>
      </c>
      <c r="N15" s="181"/>
      <c r="O15" s="43">
        <v>254062</v>
      </c>
    </row>
    <row r="16" spans="1:15" s="77" customFormat="1" ht="18" customHeight="1" x14ac:dyDescent="0.2">
      <c r="A16" s="163" t="s">
        <v>29</v>
      </c>
      <c r="B16" s="159"/>
      <c r="C16" s="159"/>
      <c r="D16" s="159"/>
      <c r="E16" s="159"/>
      <c r="F16" s="159"/>
      <c r="G16" s="194"/>
      <c r="H16" s="160"/>
      <c r="I16" s="179"/>
      <c r="J16" s="177"/>
      <c r="K16" s="181"/>
      <c r="L16" s="177"/>
      <c r="M16" s="181"/>
      <c r="N16" s="181"/>
      <c r="O16" s="181"/>
    </row>
    <row r="17" spans="1:15" s="77" customFormat="1" ht="18" customHeight="1" x14ac:dyDescent="0.2">
      <c r="B17" s="163" t="s">
        <v>130</v>
      </c>
      <c r="D17" s="159"/>
      <c r="E17" s="159"/>
      <c r="F17" s="159"/>
      <c r="G17" s="194"/>
      <c r="H17" s="142"/>
      <c r="I17" s="179">
        <v>37</v>
      </c>
      <c r="J17" s="177"/>
      <c r="K17" s="179">
        <v>46</v>
      </c>
      <c r="L17" s="177"/>
      <c r="M17" s="179">
        <v>123</v>
      </c>
      <c r="N17" s="177"/>
      <c r="O17" s="179">
        <v>171</v>
      </c>
    </row>
    <row r="18" spans="1:15" s="77" customFormat="1" ht="18" customHeight="1" x14ac:dyDescent="0.2">
      <c r="B18" s="163" t="s">
        <v>82</v>
      </c>
      <c r="C18" s="159"/>
      <c r="D18" s="159"/>
      <c r="E18" s="159"/>
      <c r="F18" s="159"/>
      <c r="G18" s="173">
        <v>4</v>
      </c>
      <c r="H18" s="160"/>
      <c r="I18" s="179">
        <v>2970</v>
      </c>
      <c r="J18" s="177"/>
      <c r="K18" s="182">
        <v>23960</v>
      </c>
      <c r="L18" s="177"/>
      <c r="M18" s="182">
        <v>10115</v>
      </c>
      <c r="N18" s="177"/>
      <c r="O18" s="182">
        <v>27505</v>
      </c>
    </row>
    <row r="19" spans="1:15" s="77" customFormat="1" ht="18" customHeight="1" x14ac:dyDescent="0.2">
      <c r="A19" s="171" t="s">
        <v>30</v>
      </c>
      <c r="B19" s="159"/>
      <c r="C19" s="159"/>
      <c r="D19" s="159"/>
      <c r="E19" s="159"/>
      <c r="F19" s="159"/>
      <c r="G19" s="194"/>
      <c r="H19" s="160"/>
      <c r="I19" s="183">
        <v>442908</v>
      </c>
      <c r="J19" s="181"/>
      <c r="K19" s="183">
        <v>561399</v>
      </c>
      <c r="L19" s="177"/>
      <c r="M19" s="183">
        <v>1390435</v>
      </c>
      <c r="N19" s="177"/>
      <c r="O19" s="183">
        <v>1517930</v>
      </c>
    </row>
    <row r="20" spans="1:15" s="77" customFormat="1" ht="18" customHeight="1" x14ac:dyDescent="0.2">
      <c r="A20" s="168" t="s">
        <v>31</v>
      </c>
      <c r="B20" s="168"/>
      <c r="G20" s="194"/>
      <c r="H20" s="142"/>
      <c r="I20" s="179"/>
      <c r="J20" s="177"/>
      <c r="K20" s="179"/>
      <c r="L20" s="177"/>
      <c r="M20" s="177"/>
      <c r="N20" s="177"/>
      <c r="O20" s="177"/>
    </row>
    <row r="21" spans="1:15" s="77" customFormat="1" ht="18" customHeight="1" x14ac:dyDescent="0.2">
      <c r="A21" s="163" t="s">
        <v>32</v>
      </c>
      <c r="G21" s="173"/>
      <c r="H21" s="142"/>
      <c r="I21" s="43">
        <v>369985</v>
      </c>
      <c r="J21" s="177"/>
      <c r="K21" s="43">
        <v>433698</v>
      </c>
      <c r="L21" s="177"/>
      <c r="M21" s="43">
        <v>1117885</v>
      </c>
      <c r="N21" s="177"/>
      <c r="O21" s="43">
        <v>1083203</v>
      </c>
    </row>
    <row r="22" spans="1:15" s="77" customFormat="1" ht="18" customHeight="1" x14ac:dyDescent="0.2">
      <c r="A22" s="163" t="s">
        <v>163</v>
      </c>
      <c r="G22" s="173"/>
      <c r="H22" s="142"/>
      <c r="I22" s="43">
        <v>28288</v>
      </c>
      <c r="J22" s="177"/>
      <c r="K22" s="43">
        <v>48314</v>
      </c>
      <c r="L22" s="177"/>
      <c r="M22" s="43">
        <v>107872</v>
      </c>
      <c r="N22" s="181"/>
      <c r="O22" s="43">
        <v>191946</v>
      </c>
    </row>
    <row r="23" spans="1:15" s="77" customFormat="1" ht="18" customHeight="1" x14ac:dyDescent="0.2">
      <c r="A23" s="163" t="s">
        <v>131</v>
      </c>
      <c r="B23" s="163"/>
      <c r="G23" s="194"/>
      <c r="H23" s="142"/>
      <c r="I23" s="43">
        <v>13278</v>
      </c>
      <c r="J23" s="177"/>
      <c r="K23" s="43">
        <v>11765</v>
      </c>
      <c r="L23" s="177"/>
      <c r="M23" s="43">
        <v>36798</v>
      </c>
      <c r="N23" s="177"/>
      <c r="O23" s="43">
        <v>33204</v>
      </c>
    </row>
    <row r="24" spans="1:15" s="77" customFormat="1" ht="18" customHeight="1" x14ac:dyDescent="0.2">
      <c r="A24" s="163" t="s">
        <v>41</v>
      </c>
      <c r="B24" s="163"/>
      <c r="G24" s="173"/>
      <c r="H24" s="142"/>
      <c r="I24" s="43">
        <v>26602</v>
      </c>
      <c r="J24" s="177"/>
      <c r="K24" s="43">
        <v>29904</v>
      </c>
      <c r="L24" s="177"/>
      <c r="M24" s="43">
        <v>88098</v>
      </c>
      <c r="N24" s="177"/>
      <c r="O24" s="43">
        <v>95775</v>
      </c>
    </row>
    <row r="25" spans="1:15" s="77" customFormat="1" ht="18" customHeight="1" x14ac:dyDescent="0.2">
      <c r="A25" s="163" t="s">
        <v>224</v>
      </c>
      <c r="B25" s="163"/>
      <c r="G25" s="173"/>
      <c r="H25" s="142"/>
      <c r="I25" s="193">
        <v>47104</v>
      </c>
      <c r="J25" s="181"/>
      <c r="K25" s="193">
        <v>28165</v>
      </c>
      <c r="L25" s="181"/>
      <c r="M25" s="193">
        <v>55298</v>
      </c>
      <c r="N25" s="181"/>
      <c r="O25" s="193">
        <v>37467</v>
      </c>
    </row>
    <row r="26" spans="1:15" s="77" customFormat="1" ht="18" customHeight="1" x14ac:dyDescent="0.2">
      <c r="A26" s="168" t="s">
        <v>33</v>
      </c>
      <c r="B26" s="168"/>
      <c r="C26" s="168"/>
      <c r="G26" s="142"/>
      <c r="H26" s="142"/>
      <c r="I26" s="193">
        <v>485257</v>
      </c>
      <c r="J26" s="181"/>
      <c r="K26" s="193">
        <v>551846</v>
      </c>
      <c r="L26" s="181"/>
      <c r="M26" s="193">
        <v>1405951</v>
      </c>
      <c r="N26" s="177"/>
      <c r="O26" s="193">
        <v>1441595</v>
      </c>
    </row>
    <row r="27" spans="1:15" s="77" customFormat="1" ht="18" customHeight="1" x14ac:dyDescent="0.2">
      <c r="A27" s="168" t="s">
        <v>161</v>
      </c>
      <c r="B27" s="168"/>
      <c r="G27" s="142"/>
      <c r="H27" s="142"/>
      <c r="I27" s="43">
        <v>-42349</v>
      </c>
      <c r="J27" s="181"/>
      <c r="K27" s="43">
        <v>9553</v>
      </c>
      <c r="L27" s="181"/>
      <c r="M27" s="43">
        <v>-15516</v>
      </c>
      <c r="N27" s="177"/>
      <c r="O27" s="43">
        <v>76335</v>
      </c>
    </row>
    <row r="28" spans="1:15" s="77" customFormat="1" ht="18" customHeight="1" x14ac:dyDescent="0.2">
      <c r="A28" s="163" t="s">
        <v>133</v>
      </c>
      <c r="B28" s="163"/>
      <c r="G28" s="173">
        <v>4</v>
      </c>
      <c r="H28" s="142"/>
      <c r="I28" s="160">
        <v>1155</v>
      </c>
      <c r="J28" s="177"/>
      <c r="K28" s="160">
        <v>619</v>
      </c>
      <c r="L28" s="177"/>
      <c r="M28" s="187">
        <v>3485</v>
      </c>
      <c r="N28" s="177"/>
      <c r="O28" s="187">
        <v>1697</v>
      </c>
    </row>
    <row r="29" spans="1:15" s="77" customFormat="1" ht="18" customHeight="1" x14ac:dyDescent="0.2">
      <c r="A29" s="163" t="s">
        <v>49</v>
      </c>
      <c r="B29" s="163"/>
      <c r="G29" s="173"/>
      <c r="H29" s="142"/>
      <c r="I29" s="193">
        <v>8887</v>
      </c>
      <c r="J29" s="177"/>
      <c r="K29" s="193">
        <v>3719</v>
      </c>
      <c r="L29" s="177"/>
      <c r="M29" s="193">
        <v>17866</v>
      </c>
      <c r="N29" s="177"/>
      <c r="O29" s="193">
        <v>8732</v>
      </c>
    </row>
    <row r="30" spans="1:15" s="77" customFormat="1" ht="18" customHeight="1" x14ac:dyDescent="0.2">
      <c r="A30" s="168" t="s">
        <v>164</v>
      </c>
      <c r="G30" s="142"/>
      <c r="H30" s="142"/>
      <c r="I30" s="43">
        <v>-50081</v>
      </c>
      <c r="J30" s="181"/>
      <c r="K30" s="43">
        <v>6453</v>
      </c>
      <c r="L30" s="181"/>
      <c r="M30" s="43">
        <v>-29897</v>
      </c>
      <c r="N30" s="177"/>
      <c r="O30" s="43">
        <v>69300</v>
      </c>
    </row>
    <row r="31" spans="1:15" s="77" customFormat="1" ht="18" customHeight="1" x14ac:dyDescent="0.2">
      <c r="A31" s="163" t="s">
        <v>218</v>
      </c>
      <c r="G31" s="173">
        <v>21</v>
      </c>
      <c r="H31" s="142"/>
      <c r="I31" s="43">
        <v>7471</v>
      </c>
      <c r="J31" s="177"/>
      <c r="K31" s="43">
        <v>-192</v>
      </c>
      <c r="L31" s="181"/>
      <c r="M31" s="43">
        <v>3403</v>
      </c>
      <c r="N31" s="181"/>
      <c r="O31" s="43">
        <v>-4237</v>
      </c>
    </row>
    <row r="32" spans="1:15" s="77" customFormat="1" ht="18" customHeight="1" x14ac:dyDescent="0.2">
      <c r="A32" s="171" t="s">
        <v>134</v>
      </c>
      <c r="G32" s="142"/>
      <c r="H32" s="142"/>
      <c r="I32" s="195">
        <v>-42610</v>
      </c>
      <c r="J32" s="181"/>
      <c r="K32" s="195">
        <v>6261</v>
      </c>
      <c r="L32" s="181"/>
      <c r="M32" s="195">
        <v>-26494</v>
      </c>
      <c r="N32" s="177"/>
      <c r="O32" s="195">
        <v>65063</v>
      </c>
    </row>
    <row r="33" spans="1:15" s="77" customFormat="1" ht="18" customHeight="1" x14ac:dyDescent="0.2">
      <c r="A33" s="171" t="s">
        <v>148</v>
      </c>
      <c r="C33" s="141"/>
      <c r="G33" s="142"/>
      <c r="H33" s="142"/>
      <c r="I33" s="256">
        <v>0</v>
      </c>
      <c r="J33" s="177"/>
      <c r="K33" s="256">
        <v>0</v>
      </c>
      <c r="L33" s="177"/>
      <c r="M33" s="256">
        <v>0</v>
      </c>
      <c r="N33" s="181"/>
      <c r="O33" s="256">
        <v>0</v>
      </c>
    </row>
    <row r="34" spans="1:15" s="77" customFormat="1" ht="18" customHeight="1" thickBot="1" x14ac:dyDescent="0.25">
      <c r="A34" s="171" t="s">
        <v>135</v>
      </c>
      <c r="G34" s="142"/>
      <c r="H34" s="142"/>
      <c r="I34" s="169">
        <v>-42610</v>
      </c>
      <c r="J34" s="177"/>
      <c r="K34" s="169">
        <v>6261</v>
      </c>
      <c r="L34" s="177"/>
      <c r="M34" s="169">
        <v>-26494</v>
      </c>
      <c r="N34" s="181"/>
      <c r="O34" s="169">
        <v>65063</v>
      </c>
    </row>
    <row r="35" spans="1:15" s="77" customFormat="1" ht="17.100000000000001" customHeight="1" thickTop="1" x14ac:dyDescent="0.2">
      <c r="A35" s="171"/>
      <c r="G35" s="142"/>
      <c r="H35" s="142"/>
      <c r="I35" s="43"/>
      <c r="J35" s="177"/>
      <c r="K35" s="43"/>
      <c r="L35" s="177"/>
      <c r="M35" s="43"/>
      <c r="N35" s="181"/>
      <c r="O35" s="43"/>
    </row>
    <row r="36" spans="1:15" s="77" customFormat="1" ht="17.100000000000001" customHeight="1" x14ac:dyDescent="0.2">
      <c r="A36" s="171"/>
      <c r="G36" s="142"/>
      <c r="H36" s="142"/>
      <c r="I36" s="43"/>
      <c r="J36" s="177"/>
      <c r="K36" s="43"/>
      <c r="L36" s="177"/>
      <c r="M36" s="43"/>
      <c r="N36" s="181"/>
      <c r="O36" s="43"/>
    </row>
    <row r="37" spans="1:15" s="77" customFormat="1" ht="17.100000000000001" customHeight="1" x14ac:dyDescent="0.2">
      <c r="A37" s="171"/>
      <c r="G37" s="142"/>
      <c r="H37" s="142"/>
      <c r="I37" s="43"/>
      <c r="J37" s="177"/>
      <c r="K37" s="43"/>
      <c r="L37" s="177"/>
      <c r="M37" s="43"/>
      <c r="N37" s="181"/>
      <c r="O37" s="43"/>
    </row>
    <row r="38" spans="1:15" s="77" customFormat="1" ht="20.100000000000001" customHeight="1" x14ac:dyDescent="0.2">
      <c r="A38" s="140"/>
      <c r="C38" s="141"/>
      <c r="G38" s="142"/>
      <c r="H38" s="78"/>
      <c r="I38" s="43"/>
      <c r="J38" s="43"/>
      <c r="K38" s="43"/>
      <c r="L38" s="43"/>
      <c r="M38" s="43"/>
      <c r="N38" s="43"/>
      <c r="O38" s="43"/>
    </row>
    <row r="39" spans="1:15" s="74" customFormat="1" ht="21" customHeight="1" x14ac:dyDescent="0.2">
      <c r="G39" s="111"/>
      <c r="M39" s="44"/>
      <c r="O39" s="81" t="s">
        <v>120</v>
      </c>
    </row>
    <row r="40" spans="1:15" s="74" customFormat="1" ht="21" customHeight="1" x14ac:dyDescent="0.2">
      <c r="G40" s="111"/>
      <c r="M40" s="44"/>
      <c r="O40" s="81" t="s">
        <v>121</v>
      </c>
    </row>
    <row r="41" spans="1:15" s="74" customFormat="1" ht="21" customHeight="1" x14ac:dyDescent="0.2">
      <c r="A41" s="261" t="s">
        <v>115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</row>
    <row r="42" spans="1:15" s="74" customFormat="1" ht="21" customHeight="1" x14ac:dyDescent="0.2">
      <c r="A42" s="263" t="s">
        <v>80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</row>
    <row r="43" spans="1:15" s="74" customFormat="1" ht="21" customHeight="1" x14ac:dyDescent="0.2">
      <c r="A43" s="263" t="s">
        <v>88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</row>
    <row r="44" spans="1:15" s="74" customFormat="1" ht="21" customHeight="1" x14ac:dyDescent="0.2">
      <c r="A44" s="263" t="s">
        <v>189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</row>
    <row r="45" spans="1:15" s="74" customFormat="1" ht="9.9499999999999993" customHeight="1" x14ac:dyDescent="0.2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spans="1:15" s="77" customFormat="1" ht="18" customHeight="1" x14ac:dyDescent="0.2">
      <c r="B46" s="159"/>
      <c r="C46" s="159"/>
      <c r="D46" s="159"/>
      <c r="E46" s="159"/>
      <c r="F46" s="159"/>
      <c r="G46" s="160"/>
      <c r="H46" s="159"/>
      <c r="I46" s="269" t="s">
        <v>122</v>
      </c>
      <c r="J46" s="269"/>
      <c r="K46" s="269"/>
      <c r="L46" s="269"/>
      <c r="M46" s="269"/>
      <c r="N46" s="269"/>
      <c r="O46" s="269"/>
    </row>
    <row r="47" spans="1:15" s="163" customFormat="1" ht="18" customHeight="1" x14ac:dyDescent="0.2">
      <c r="A47" s="161"/>
      <c r="B47" s="161"/>
      <c r="C47" s="161"/>
      <c r="D47" s="162"/>
      <c r="G47" s="160"/>
      <c r="H47" s="159"/>
      <c r="I47" s="267" t="s">
        <v>63</v>
      </c>
      <c r="J47" s="267"/>
      <c r="K47" s="267"/>
      <c r="L47" s="267"/>
      <c r="M47" s="267"/>
      <c r="N47" s="267"/>
      <c r="O47" s="267"/>
    </row>
    <row r="48" spans="1:15" s="163" customFormat="1" ht="18" customHeight="1" x14ac:dyDescent="0.2">
      <c r="A48" s="161"/>
      <c r="B48" s="161"/>
      <c r="C48" s="161"/>
      <c r="D48" s="162"/>
      <c r="G48" s="160"/>
      <c r="H48" s="159"/>
      <c r="I48" s="270" t="s">
        <v>147</v>
      </c>
      <c r="J48" s="270"/>
      <c r="K48" s="270"/>
      <c r="M48" s="270" t="s">
        <v>159</v>
      </c>
      <c r="N48" s="270"/>
      <c r="O48" s="270"/>
    </row>
    <row r="49" spans="1:15" s="163" customFormat="1" ht="18" customHeight="1" x14ac:dyDescent="0.2">
      <c r="A49" s="161"/>
      <c r="B49" s="161"/>
      <c r="C49" s="161"/>
      <c r="D49" s="162"/>
      <c r="I49" s="267" t="s">
        <v>158</v>
      </c>
      <c r="J49" s="267"/>
      <c r="K49" s="267"/>
      <c r="M49" s="267" t="s">
        <v>158</v>
      </c>
      <c r="N49" s="267"/>
      <c r="O49" s="267"/>
    </row>
    <row r="50" spans="1:15" s="77" customFormat="1" ht="18" customHeight="1" x14ac:dyDescent="0.2">
      <c r="B50" s="159"/>
      <c r="C50" s="159"/>
      <c r="D50" s="159"/>
      <c r="E50" s="159"/>
      <c r="F50" s="268" t="s">
        <v>1</v>
      </c>
      <c r="G50" s="268"/>
      <c r="H50" s="268"/>
      <c r="I50" s="164" t="s">
        <v>190</v>
      </c>
      <c r="J50" s="165"/>
      <c r="K50" s="164" t="s">
        <v>175</v>
      </c>
      <c r="L50" s="166"/>
      <c r="M50" s="164" t="s">
        <v>190</v>
      </c>
      <c r="N50" s="167"/>
      <c r="O50" s="164" t="s">
        <v>175</v>
      </c>
    </row>
    <row r="51" spans="1:15" s="77" customFormat="1" ht="18" customHeight="1" x14ac:dyDescent="0.2">
      <c r="A51" s="77" t="s">
        <v>87</v>
      </c>
      <c r="G51" s="142"/>
      <c r="H51" s="78"/>
      <c r="I51" s="43"/>
      <c r="J51" s="160"/>
      <c r="K51" s="43"/>
      <c r="L51" s="160"/>
      <c r="M51" s="43"/>
      <c r="N51" s="43"/>
      <c r="O51" s="43"/>
    </row>
    <row r="52" spans="1:15" s="77" customFormat="1" ht="18" customHeight="1" x14ac:dyDescent="0.2">
      <c r="B52" s="77" t="s">
        <v>102</v>
      </c>
      <c r="G52" s="142"/>
      <c r="H52" s="78"/>
      <c r="I52" s="43">
        <v>-42600</v>
      </c>
      <c r="J52" s="43"/>
      <c r="K52" s="43">
        <v>815</v>
      </c>
      <c r="L52" s="43"/>
      <c r="M52" s="43">
        <v>-26477</v>
      </c>
      <c r="N52" s="43"/>
      <c r="O52" s="43">
        <v>47017</v>
      </c>
    </row>
    <row r="53" spans="1:15" s="77" customFormat="1" ht="18" customHeight="1" x14ac:dyDescent="0.2">
      <c r="B53" s="77" t="s">
        <v>103</v>
      </c>
      <c r="G53" s="142"/>
      <c r="H53" s="78"/>
      <c r="I53" s="193">
        <v>-10</v>
      </c>
      <c r="J53" s="160"/>
      <c r="K53" s="43">
        <v>5446</v>
      </c>
      <c r="L53" s="160"/>
      <c r="M53" s="43">
        <v>-17</v>
      </c>
      <c r="N53" s="43"/>
      <c r="O53" s="43">
        <v>18046</v>
      </c>
    </row>
    <row r="54" spans="1:15" s="77" customFormat="1" ht="18" customHeight="1" thickBot="1" x14ac:dyDescent="0.25">
      <c r="G54" s="142"/>
      <c r="H54" s="78"/>
      <c r="I54" s="169">
        <v>-42610</v>
      </c>
      <c r="J54" s="43"/>
      <c r="K54" s="169">
        <v>6261</v>
      </c>
      <c r="L54" s="160"/>
      <c r="M54" s="169">
        <v>-26494</v>
      </c>
      <c r="N54" s="43"/>
      <c r="O54" s="169">
        <v>65063</v>
      </c>
    </row>
    <row r="55" spans="1:15" s="77" customFormat="1" ht="18" customHeight="1" thickTop="1" x14ac:dyDescent="0.2">
      <c r="G55" s="142"/>
      <c r="H55" s="78"/>
      <c r="I55" s="43"/>
      <c r="J55" s="43"/>
      <c r="K55" s="43"/>
      <c r="L55" s="160"/>
      <c r="M55" s="43"/>
      <c r="N55" s="43"/>
      <c r="O55" s="43"/>
    </row>
    <row r="56" spans="1:15" s="77" customFormat="1" ht="18" customHeight="1" x14ac:dyDescent="0.2">
      <c r="A56" s="77" t="s">
        <v>104</v>
      </c>
      <c r="G56" s="142"/>
      <c r="H56" s="78"/>
      <c r="I56" s="43"/>
      <c r="J56" s="160"/>
      <c r="K56" s="43"/>
      <c r="L56" s="160"/>
      <c r="M56" s="43"/>
      <c r="N56" s="43"/>
      <c r="O56" s="43"/>
    </row>
    <row r="57" spans="1:15" s="77" customFormat="1" ht="18" customHeight="1" x14ac:dyDescent="0.2">
      <c r="B57" s="77" t="s">
        <v>102</v>
      </c>
      <c r="G57" s="142"/>
      <c r="H57" s="78"/>
      <c r="I57" s="43">
        <v>-42600</v>
      </c>
      <c r="J57" s="160"/>
      <c r="K57" s="43">
        <v>815</v>
      </c>
      <c r="L57" s="43"/>
      <c r="M57" s="43">
        <v>-26477</v>
      </c>
      <c r="N57" s="43"/>
      <c r="O57" s="43">
        <v>47017</v>
      </c>
    </row>
    <row r="58" spans="1:15" s="77" customFormat="1" ht="18" customHeight="1" x14ac:dyDescent="0.2">
      <c r="B58" s="77" t="s">
        <v>103</v>
      </c>
      <c r="G58" s="142"/>
      <c r="H58" s="78"/>
      <c r="I58" s="43">
        <v>-10</v>
      </c>
      <c r="J58" s="160"/>
      <c r="K58" s="43">
        <v>5446</v>
      </c>
      <c r="L58" s="160"/>
      <c r="M58" s="43">
        <v>-17</v>
      </c>
      <c r="N58" s="43"/>
      <c r="O58" s="43">
        <v>18046</v>
      </c>
    </row>
    <row r="59" spans="1:15" s="77" customFormat="1" ht="18" customHeight="1" thickBot="1" x14ac:dyDescent="0.25">
      <c r="G59" s="142"/>
      <c r="H59" s="78"/>
      <c r="I59" s="169">
        <v>-42610</v>
      </c>
      <c r="J59" s="43"/>
      <c r="K59" s="169">
        <v>6261</v>
      </c>
      <c r="L59" s="160"/>
      <c r="M59" s="169">
        <v>-26494</v>
      </c>
      <c r="N59" s="43"/>
      <c r="O59" s="169">
        <v>65063</v>
      </c>
    </row>
    <row r="60" spans="1:15" s="77" customFormat="1" ht="18" customHeight="1" thickTop="1" x14ac:dyDescent="0.2">
      <c r="G60" s="142"/>
      <c r="H60" s="78"/>
      <c r="I60" s="170"/>
      <c r="J60" s="43"/>
      <c r="K60" s="170"/>
      <c r="L60" s="43"/>
      <c r="M60" s="170"/>
      <c r="N60" s="43"/>
      <c r="O60" s="170"/>
    </row>
    <row r="61" spans="1:15" s="163" customFormat="1" ht="18" customHeight="1" x14ac:dyDescent="0.2">
      <c r="A61" s="171" t="s">
        <v>165</v>
      </c>
      <c r="B61" s="172"/>
      <c r="C61" s="77"/>
      <c r="D61" s="77"/>
      <c r="E61" s="77"/>
      <c r="F61" s="77"/>
      <c r="G61" s="173">
        <v>22</v>
      </c>
      <c r="I61" s="160"/>
      <c r="J61" s="43"/>
      <c r="K61" s="160"/>
      <c r="L61" s="43"/>
      <c r="M61" s="43"/>
      <c r="N61" s="43"/>
      <c r="O61" s="43"/>
    </row>
    <row r="62" spans="1:15" s="77" customFormat="1" ht="18" customHeight="1" thickBot="1" x14ac:dyDescent="0.25">
      <c r="B62" s="141" t="s">
        <v>102</v>
      </c>
      <c r="G62" s="142"/>
      <c r="H62" s="78"/>
      <c r="I62" s="174">
        <v>-0.1009478672985782</v>
      </c>
      <c r="J62" s="175"/>
      <c r="K62" s="174">
        <v>1.9E-3</v>
      </c>
      <c r="L62" s="175"/>
      <c r="M62" s="174">
        <v>-6.2741706161137445E-2</v>
      </c>
      <c r="N62" s="175"/>
      <c r="O62" s="174">
        <v>0.1114</v>
      </c>
    </row>
    <row r="63" spans="1:15" s="38" customFormat="1" ht="17.100000000000001" customHeight="1" thickTop="1" x14ac:dyDescent="0.2">
      <c r="B63" s="113"/>
      <c r="G63" s="41"/>
      <c r="H63" s="75"/>
      <c r="I63" s="143"/>
      <c r="J63" s="143"/>
      <c r="K63" s="143"/>
      <c r="L63" s="143"/>
      <c r="M63" s="143"/>
      <c r="N63" s="143"/>
      <c r="O63" s="143"/>
    </row>
    <row r="64" spans="1:15" s="103" customFormat="1" ht="17.100000000000001" customHeight="1" x14ac:dyDescent="0.2">
      <c r="G64" s="116"/>
      <c r="H64" s="117"/>
    </row>
    <row r="65" spans="2:15" s="103" customFormat="1" ht="20.100000000000001" customHeight="1" x14ac:dyDescent="0.2">
      <c r="B65" s="115"/>
      <c r="G65" s="116"/>
      <c r="H65" s="117"/>
      <c r="I65" s="104"/>
      <c r="J65" s="105"/>
      <c r="K65" s="104"/>
      <c r="L65" s="104"/>
      <c r="M65" s="104"/>
      <c r="N65" s="105"/>
      <c r="O65" s="106"/>
    </row>
  </sheetData>
  <mergeCells count="22">
    <mergeCell ref="A41:O41"/>
    <mergeCell ref="A3:O3"/>
    <mergeCell ref="A4:O4"/>
    <mergeCell ref="A5:O5"/>
    <mergeCell ref="A6:O6"/>
    <mergeCell ref="I8:O8"/>
    <mergeCell ref="I9:O9"/>
    <mergeCell ref="I10:K10"/>
    <mergeCell ref="M10:O10"/>
    <mergeCell ref="I11:K11"/>
    <mergeCell ref="M11:O11"/>
    <mergeCell ref="F12:H12"/>
    <mergeCell ref="I49:K49"/>
    <mergeCell ref="M49:O49"/>
    <mergeCell ref="F50:H50"/>
    <mergeCell ref="A42:O42"/>
    <mergeCell ref="A43:O43"/>
    <mergeCell ref="A44:O44"/>
    <mergeCell ref="I46:O46"/>
    <mergeCell ref="I47:O47"/>
    <mergeCell ref="I48:K48"/>
    <mergeCell ref="M48:O48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6383" man="1"/>
  </rowBreaks>
  <ignoredErrors>
    <ignoredError sqref="J12 L12 N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P38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18" customWidth="1"/>
    <col min="5" max="5" width="14.28515625" style="118" customWidth="1"/>
    <col min="6" max="6" width="18.5703125" style="118" customWidth="1"/>
    <col min="7" max="7" width="3.140625" style="119" customWidth="1"/>
    <col min="8" max="8" width="2.7109375" style="118" customWidth="1"/>
    <col min="9" max="9" width="0.85546875" style="118" customWidth="1"/>
    <col min="10" max="10" width="9.7109375" style="104" customWidth="1"/>
    <col min="11" max="11" width="0.85546875" style="104" customWidth="1"/>
    <col min="12" max="12" width="9.7109375" style="104" customWidth="1"/>
    <col min="13" max="13" width="0.85546875" style="104" customWidth="1"/>
    <col min="14" max="14" width="9.7109375" style="104" customWidth="1"/>
    <col min="15" max="15" width="0.85546875" style="104" customWidth="1"/>
    <col min="16" max="16" width="9.7109375" style="104" customWidth="1"/>
    <col min="17" max="16384" width="9.140625" style="118"/>
  </cols>
  <sheetData>
    <row r="1" spans="1:16" s="74" customFormat="1" ht="21" customHeight="1" x14ac:dyDescent="0.2">
      <c r="G1" s="111"/>
      <c r="N1" s="44"/>
      <c r="P1" s="81" t="s">
        <v>120</v>
      </c>
    </row>
    <row r="2" spans="1:16" s="74" customFormat="1" ht="21" customHeight="1" x14ac:dyDescent="0.2">
      <c r="G2" s="111"/>
      <c r="N2" s="44"/>
      <c r="P2" s="81" t="s">
        <v>121</v>
      </c>
    </row>
    <row r="3" spans="1:16" s="74" customFormat="1" ht="21" customHeight="1" x14ac:dyDescent="0.2">
      <c r="A3" s="261" t="s">
        <v>116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s="74" customFormat="1" ht="21" customHeight="1" x14ac:dyDescent="0.2">
      <c r="A4" s="263" t="s">
        <v>80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s="74" customFormat="1" ht="21" customHeight="1" x14ac:dyDescent="0.2">
      <c r="A5" s="263" t="s">
        <v>52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s="74" customFormat="1" ht="21" customHeight="1" x14ac:dyDescent="0.2">
      <c r="A6" s="263" t="s">
        <v>189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74" customFormat="1" ht="9.9499999999999993" customHeight="1" x14ac:dyDescent="0.2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16" s="77" customFormat="1" ht="18" customHeight="1" x14ac:dyDescent="0.2">
      <c r="B8" s="159"/>
      <c r="C8" s="159"/>
      <c r="D8" s="159"/>
      <c r="E8" s="159"/>
      <c r="F8" s="159"/>
      <c r="G8" s="160"/>
      <c r="H8" s="159"/>
      <c r="I8" s="159"/>
      <c r="J8" s="269" t="s">
        <v>122</v>
      </c>
      <c r="K8" s="269"/>
      <c r="L8" s="269"/>
      <c r="M8" s="269"/>
      <c r="N8" s="269"/>
      <c r="O8" s="269"/>
      <c r="P8" s="269"/>
    </row>
    <row r="9" spans="1:16" s="77" customFormat="1" ht="18" customHeight="1" x14ac:dyDescent="0.2">
      <c r="B9" s="159"/>
      <c r="C9" s="159"/>
      <c r="D9" s="159"/>
      <c r="E9" s="159"/>
      <c r="F9" s="159"/>
      <c r="G9" s="160"/>
      <c r="H9" s="159"/>
      <c r="I9" s="159"/>
      <c r="J9" s="269" t="s">
        <v>64</v>
      </c>
      <c r="K9" s="269"/>
      <c r="L9" s="269"/>
      <c r="M9" s="269"/>
      <c r="N9" s="269"/>
      <c r="O9" s="269"/>
      <c r="P9" s="269"/>
    </row>
    <row r="10" spans="1:16" s="77" customFormat="1" ht="18" customHeight="1" x14ac:dyDescent="0.2">
      <c r="B10" s="159"/>
      <c r="C10" s="159"/>
      <c r="D10" s="159"/>
      <c r="E10" s="159"/>
      <c r="F10" s="159"/>
      <c r="G10" s="160"/>
      <c r="H10" s="159"/>
      <c r="I10" s="159"/>
      <c r="J10" s="270" t="s">
        <v>147</v>
      </c>
      <c r="K10" s="270"/>
      <c r="L10" s="270"/>
      <c r="M10" s="43"/>
      <c r="N10" s="270" t="s">
        <v>159</v>
      </c>
      <c r="O10" s="270"/>
      <c r="P10" s="270"/>
    </row>
    <row r="11" spans="1:16" s="163" customFormat="1" ht="18" customHeight="1" x14ac:dyDescent="0.2">
      <c r="A11" s="161"/>
      <c r="B11" s="161"/>
      <c r="C11" s="161"/>
      <c r="D11" s="162"/>
      <c r="G11" s="160"/>
      <c r="H11" s="159"/>
      <c r="I11" s="159"/>
      <c r="J11" s="267" t="s">
        <v>158</v>
      </c>
      <c r="K11" s="267"/>
      <c r="L11" s="267"/>
      <c r="M11" s="176"/>
      <c r="N11" s="267" t="s">
        <v>158</v>
      </c>
      <c r="O11" s="267"/>
      <c r="P11" s="267"/>
    </row>
    <row r="12" spans="1:16" s="77" customFormat="1" ht="18" customHeight="1" x14ac:dyDescent="0.2">
      <c r="B12" s="159"/>
      <c r="C12" s="159"/>
      <c r="D12" s="159"/>
      <c r="E12" s="159"/>
      <c r="F12" s="268" t="s">
        <v>1</v>
      </c>
      <c r="G12" s="268"/>
      <c r="H12" s="268"/>
      <c r="I12" s="159"/>
      <c r="J12" s="164" t="s">
        <v>190</v>
      </c>
      <c r="K12" s="165"/>
      <c r="L12" s="164" t="s">
        <v>175</v>
      </c>
      <c r="M12" s="166"/>
      <c r="N12" s="164" t="s">
        <v>190</v>
      </c>
      <c r="O12" s="167"/>
      <c r="P12" s="164" t="s">
        <v>175</v>
      </c>
    </row>
    <row r="13" spans="1:16" s="77" customFormat="1" ht="18" customHeight="1" x14ac:dyDescent="0.2">
      <c r="A13" s="171" t="s">
        <v>27</v>
      </c>
      <c r="B13" s="159"/>
      <c r="C13" s="159"/>
      <c r="D13" s="159"/>
      <c r="E13" s="159"/>
      <c r="F13" s="159"/>
      <c r="G13" s="160"/>
      <c r="H13" s="142"/>
      <c r="I13" s="160"/>
      <c r="J13" s="177"/>
      <c r="K13" s="177"/>
      <c r="L13" s="177"/>
      <c r="M13" s="177"/>
      <c r="N13" s="177"/>
      <c r="O13" s="177"/>
      <c r="P13" s="177"/>
    </row>
    <row r="14" spans="1:16" s="77" customFormat="1" ht="18" customHeight="1" x14ac:dyDescent="0.2">
      <c r="A14" s="163" t="s">
        <v>28</v>
      </c>
      <c r="B14" s="159"/>
      <c r="C14" s="159"/>
      <c r="D14" s="159"/>
      <c r="E14" s="159"/>
      <c r="F14" s="159"/>
      <c r="G14" s="178">
        <v>4</v>
      </c>
      <c r="I14" s="160"/>
      <c r="J14" s="179">
        <v>355506</v>
      </c>
      <c r="K14" s="177"/>
      <c r="L14" s="179">
        <v>478439</v>
      </c>
      <c r="M14" s="177"/>
      <c r="N14" s="179">
        <v>1283098</v>
      </c>
      <c r="O14" s="177"/>
      <c r="P14" s="179">
        <v>1199675</v>
      </c>
    </row>
    <row r="15" spans="1:16" s="77" customFormat="1" ht="18" customHeight="1" x14ac:dyDescent="0.2">
      <c r="A15" s="163" t="s">
        <v>29</v>
      </c>
      <c r="B15" s="159"/>
      <c r="C15" s="159"/>
      <c r="D15" s="159"/>
      <c r="E15" s="159"/>
      <c r="F15" s="159"/>
      <c r="G15" s="180"/>
      <c r="I15" s="160"/>
      <c r="J15" s="181"/>
      <c r="K15" s="177"/>
      <c r="L15" s="181"/>
      <c r="M15" s="177"/>
      <c r="N15" s="181"/>
      <c r="O15" s="181"/>
      <c r="P15" s="181"/>
    </row>
    <row r="16" spans="1:16" s="77" customFormat="1" ht="18" customHeight="1" x14ac:dyDescent="0.2">
      <c r="B16" s="163" t="s">
        <v>130</v>
      </c>
      <c r="G16" s="180"/>
      <c r="I16" s="142"/>
      <c r="J16" s="179">
        <v>36</v>
      </c>
      <c r="K16" s="177"/>
      <c r="L16" s="179">
        <v>38</v>
      </c>
      <c r="M16" s="177"/>
      <c r="N16" s="43">
        <v>111</v>
      </c>
      <c r="O16" s="177"/>
      <c r="P16" s="43">
        <v>161</v>
      </c>
    </row>
    <row r="17" spans="1:16" s="77" customFormat="1" ht="18" customHeight="1" x14ac:dyDescent="0.2">
      <c r="B17" s="163" t="s">
        <v>82</v>
      </c>
      <c r="C17" s="159"/>
      <c r="D17" s="159"/>
      <c r="E17" s="159"/>
      <c r="F17" s="159"/>
      <c r="G17" s="178">
        <v>4</v>
      </c>
      <c r="I17" s="160"/>
      <c r="J17" s="182">
        <v>4088</v>
      </c>
      <c r="K17" s="177"/>
      <c r="L17" s="182">
        <f>25384-3</f>
        <v>25381</v>
      </c>
      <c r="M17" s="177"/>
      <c r="N17" s="43">
        <v>12742</v>
      </c>
      <c r="O17" s="177"/>
      <c r="P17" s="43">
        <f>29976-11</f>
        <v>29965</v>
      </c>
    </row>
    <row r="18" spans="1:16" s="77" customFormat="1" ht="18" customHeight="1" x14ac:dyDescent="0.2">
      <c r="A18" s="171" t="s">
        <v>30</v>
      </c>
      <c r="B18" s="159"/>
      <c r="C18" s="159"/>
      <c r="D18" s="159"/>
      <c r="E18" s="159"/>
      <c r="F18" s="159"/>
      <c r="G18" s="180"/>
      <c r="I18" s="160"/>
      <c r="J18" s="183">
        <v>359630</v>
      </c>
      <c r="K18" s="181"/>
      <c r="L18" s="183">
        <v>503858</v>
      </c>
      <c r="M18" s="177"/>
      <c r="N18" s="183">
        <v>1295951</v>
      </c>
      <c r="O18" s="177"/>
      <c r="P18" s="183">
        <v>1229801</v>
      </c>
    </row>
    <row r="19" spans="1:16" s="77" customFormat="1" ht="18" customHeight="1" x14ac:dyDescent="0.2">
      <c r="A19" s="168" t="s">
        <v>31</v>
      </c>
      <c r="B19" s="168"/>
      <c r="G19" s="180"/>
      <c r="I19" s="142"/>
      <c r="J19" s="179"/>
      <c r="K19" s="177"/>
      <c r="L19" s="179"/>
      <c r="M19" s="177"/>
      <c r="N19" s="177"/>
      <c r="O19" s="177"/>
      <c r="P19" s="177"/>
    </row>
    <row r="20" spans="1:16" s="77" customFormat="1" ht="18" customHeight="1" x14ac:dyDescent="0.2">
      <c r="A20" s="163" t="s">
        <v>32</v>
      </c>
      <c r="G20" s="178"/>
      <c r="I20" s="142"/>
      <c r="J20" s="160">
        <v>311125</v>
      </c>
      <c r="K20" s="142"/>
      <c r="L20" s="160">
        <v>440761</v>
      </c>
      <c r="M20" s="142"/>
      <c r="N20" s="160">
        <v>1139849</v>
      </c>
      <c r="O20" s="142"/>
      <c r="P20" s="160">
        <v>1062208</v>
      </c>
    </row>
    <row r="21" spans="1:16" s="77" customFormat="1" ht="18" customHeight="1" x14ac:dyDescent="0.2">
      <c r="A21" s="163" t="s">
        <v>131</v>
      </c>
      <c r="B21" s="163"/>
      <c r="G21" s="180"/>
      <c r="I21" s="142"/>
      <c r="J21" s="160">
        <v>7302</v>
      </c>
      <c r="K21" s="142"/>
      <c r="L21" s="160">
        <f>7430-426</f>
        <v>7004</v>
      </c>
      <c r="M21" s="142"/>
      <c r="N21" s="160">
        <v>21385</v>
      </c>
      <c r="O21" s="142"/>
      <c r="P21" s="160">
        <f>22526-970</f>
        <v>21556</v>
      </c>
    </row>
    <row r="22" spans="1:16" s="77" customFormat="1" ht="18" customHeight="1" x14ac:dyDescent="0.2">
      <c r="A22" s="163" t="s">
        <v>41</v>
      </c>
      <c r="B22" s="163"/>
      <c r="G22" s="178">
        <v>4</v>
      </c>
      <c r="I22" s="142"/>
      <c r="J22" s="43">
        <v>25457</v>
      </c>
      <c r="K22" s="142"/>
      <c r="L22" s="43">
        <f>24917+426</f>
        <v>25343</v>
      </c>
      <c r="M22" s="142"/>
      <c r="N22" s="43">
        <v>73059</v>
      </c>
      <c r="O22" s="142"/>
      <c r="P22" s="43">
        <f>78294+970</f>
        <v>79264</v>
      </c>
    </row>
    <row r="23" spans="1:16" s="77" customFormat="1" ht="18" customHeight="1" x14ac:dyDescent="0.2">
      <c r="A23" s="163" t="s">
        <v>224</v>
      </c>
      <c r="B23" s="163"/>
      <c r="G23" s="184"/>
      <c r="I23" s="142"/>
      <c r="J23" s="193">
        <v>48974</v>
      </c>
      <c r="K23" s="142"/>
      <c r="L23" s="193">
        <v>30462</v>
      </c>
      <c r="M23" s="142"/>
      <c r="N23" s="193">
        <v>58852</v>
      </c>
      <c r="O23" s="142"/>
      <c r="P23" s="193">
        <v>41352</v>
      </c>
    </row>
    <row r="24" spans="1:16" s="77" customFormat="1" ht="18" customHeight="1" x14ac:dyDescent="0.2">
      <c r="A24" s="168" t="s">
        <v>33</v>
      </c>
      <c r="B24" s="168"/>
      <c r="C24" s="168"/>
      <c r="H24" s="78"/>
      <c r="I24" s="142"/>
      <c r="J24" s="193">
        <v>392858</v>
      </c>
      <c r="K24" s="142"/>
      <c r="L24" s="193">
        <v>503570</v>
      </c>
      <c r="M24" s="142"/>
      <c r="N24" s="193">
        <v>1293145</v>
      </c>
      <c r="O24" s="142"/>
      <c r="P24" s="193">
        <v>1204380</v>
      </c>
    </row>
    <row r="25" spans="1:16" s="77" customFormat="1" ht="18" customHeight="1" x14ac:dyDescent="0.2">
      <c r="A25" s="168" t="s">
        <v>161</v>
      </c>
      <c r="B25" s="168"/>
      <c r="C25" s="168"/>
      <c r="H25" s="78"/>
      <c r="I25" s="142"/>
      <c r="J25" s="160">
        <v>-33228</v>
      </c>
      <c r="K25" s="142"/>
      <c r="L25" s="160">
        <f>L18-L24</f>
        <v>288</v>
      </c>
      <c r="M25" s="142"/>
      <c r="N25" s="160">
        <v>2806</v>
      </c>
      <c r="O25" s="142"/>
      <c r="P25" s="160">
        <f>P18-P24</f>
        <v>25421</v>
      </c>
    </row>
    <row r="26" spans="1:16" s="77" customFormat="1" ht="18" customHeight="1" x14ac:dyDescent="0.2">
      <c r="A26" s="163" t="s">
        <v>133</v>
      </c>
      <c r="B26" s="163"/>
      <c r="G26" s="178">
        <v>4</v>
      </c>
      <c r="I26" s="142"/>
      <c r="J26" s="160">
        <v>2443</v>
      </c>
      <c r="K26" s="142"/>
      <c r="L26" s="160">
        <f>2916+3</f>
        <v>2919</v>
      </c>
      <c r="M26" s="142"/>
      <c r="N26" s="160">
        <v>7717</v>
      </c>
      <c r="O26" s="142"/>
      <c r="P26" s="160">
        <f>8859+11</f>
        <v>8870</v>
      </c>
    </row>
    <row r="27" spans="1:16" s="77" customFormat="1" ht="18" customHeight="1" x14ac:dyDescent="0.2">
      <c r="A27" s="163" t="s">
        <v>49</v>
      </c>
      <c r="B27" s="163"/>
      <c r="G27" s="178"/>
      <c r="I27" s="142"/>
      <c r="J27" s="193">
        <v>8062</v>
      </c>
      <c r="K27" s="142"/>
      <c r="L27" s="193">
        <v>3265</v>
      </c>
      <c r="M27" s="142"/>
      <c r="N27" s="193">
        <v>16160</v>
      </c>
      <c r="O27" s="142"/>
      <c r="P27" s="193">
        <v>7739</v>
      </c>
    </row>
    <row r="28" spans="1:16" s="77" customFormat="1" ht="18" customHeight="1" x14ac:dyDescent="0.2">
      <c r="A28" s="168" t="s">
        <v>164</v>
      </c>
      <c r="H28" s="78"/>
      <c r="I28" s="142"/>
      <c r="J28" s="170">
        <v>-38847</v>
      </c>
      <c r="K28" s="181"/>
      <c r="L28" s="170">
        <v>-58</v>
      </c>
      <c r="M28" s="181"/>
      <c r="N28" s="170">
        <v>-5637</v>
      </c>
      <c r="O28" s="177"/>
      <c r="P28" s="170">
        <v>26552</v>
      </c>
    </row>
    <row r="29" spans="1:16" s="77" customFormat="1" ht="18" customHeight="1" x14ac:dyDescent="0.2">
      <c r="A29" s="163" t="s">
        <v>218</v>
      </c>
      <c r="G29" s="77">
        <v>21</v>
      </c>
      <c r="H29" s="185"/>
      <c r="I29" s="142"/>
      <c r="J29" s="193">
        <v>7682</v>
      </c>
      <c r="K29" s="142"/>
      <c r="L29" s="193">
        <v>-23</v>
      </c>
      <c r="M29" s="142"/>
      <c r="N29" s="193">
        <v>983</v>
      </c>
      <c r="O29" s="142"/>
      <c r="P29" s="193">
        <v>-5414</v>
      </c>
    </row>
    <row r="30" spans="1:16" s="77" customFormat="1" ht="18" customHeight="1" x14ac:dyDescent="0.2">
      <c r="A30" s="171" t="s">
        <v>134</v>
      </c>
      <c r="H30" s="78"/>
      <c r="I30" s="142"/>
      <c r="J30" s="186">
        <v>-31165</v>
      </c>
      <c r="K30" s="181"/>
      <c r="L30" s="186">
        <v>-81</v>
      </c>
      <c r="M30" s="181"/>
      <c r="N30" s="186">
        <v>-4654</v>
      </c>
      <c r="O30" s="177"/>
      <c r="P30" s="183">
        <v>21138</v>
      </c>
    </row>
    <row r="31" spans="1:16" s="77" customFormat="1" ht="18" customHeight="1" x14ac:dyDescent="0.2">
      <c r="A31" s="171" t="s">
        <v>148</v>
      </c>
      <c r="H31" s="78"/>
      <c r="I31" s="142"/>
      <c r="J31" s="256">
        <v>0</v>
      </c>
      <c r="K31" s="177"/>
      <c r="L31" s="256">
        <v>0</v>
      </c>
      <c r="M31" s="177"/>
      <c r="N31" s="256">
        <v>0</v>
      </c>
      <c r="O31" s="181"/>
      <c r="P31" s="256">
        <v>0</v>
      </c>
    </row>
    <row r="32" spans="1:16" s="77" customFormat="1" ht="18" customHeight="1" thickBot="1" x14ac:dyDescent="0.25">
      <c r="A32" s="171" t="s">
        <v>135</v>
      </c>
      <c r="H32" s="78"/>
      <c r="I32" s="142"/>
      <c r="J32" s="188">
        <v>-31165</v>
      </c>
      <c r="K32" s="177"/>
      <c r="L32" s="188">
        <v>-81</v>
      </c>
      <c r="M32" s="177"/>
      <c r="N32" s="188">
        <v>-4654</v>
      </c>
      <c r="O32" s="181"/>
      <c r="P32" s="189">
        <v>21138</v>
      </c>
    </row>
    <row r="33" spans="1:16" s="77" customFormat="1" ht="18" customHeight="1" thickTop="1" x14ac:dyDescent="0.2">
      <c r="A33" s="171"/>
      <c r="H33" s="78"/>
      <c r="I33" s="142"/>
      <c r="J33" s="43"/>
      <c r="K33" s="177"/>
      <c r="L33" s="43"/>
      <c r="M33" s="177"/>
      <c r="N33" s="43"/>
      <c r="O33" s="181"/>
      <c r="P33" s="43"/>
    </row>
    <row r="34" spans="1:16" s="163" customFormat="1" ht="18" customHeight="1" x14ac:dyDescent="0.2">
      <c r="A34" s="171" t="s">
        <v>165</v>
      </c>
      <c r="C34" s="77"/>
      <c r="D34" s="77"/>
      <c r="E34" s="77"/>
      <c r="F34" s="77"/>
      <c r="G34" s="190">
        <v>22</v>
      </c>
      <c r="I34" s="142"/>
      <c r="J34" s="177"/>
      <c r="K34" s="181"/>
      <c r="L34" s="177"/>
      <c r="M34" s="181"/>
      <c r="N34" s="181"/>
      <c r="O34" s="181"/>
      <c r="P34" s="181"/>
    </row>
    <row r="35" spans="1:16" s="77" customFormat="1" ht="18" customHeight="1" thickBot="1" x14ac:dyDescent="0.25">
      <c r="B35" s="141" t="s">
        <v>102</v>
      </c>
      <c r="G35" s="142"/>
      <c r="H35" s="78"/>
      <c r="I35" s="142"/>
      <c r="J35" s="191">
        <v>-7.3899999999999993E-2</v>
      </c>
      <c r="K35" s="181"/>
      <c r="L35" s="191">
        <v>-1.9000000000000001E-4</v>
      </c>
      <c r="M35" s="192"/>
      <c r="N35" s="191">
        <v>-1.0999999999999999E-2</v>
      </c>
      <c r="O35" s="192"/>
      <c r="P35" s="191">
        <v>5.0099999999999999E-2</v>
      </c>
    </row>
    <row r="36" spans="1:16" s="38" customFormat="1" ht="18" customHeight="1" thickTop="1" x14ac:dyDescent="0.2">
      <c r="B36" s="113"/>
      <c r="G36" s="41"/>
      <c r="H36" s="75"/>
      <c r="I36" s="41"/>
      <c r="J36" s="114"/>
      <c r="K36" s="49"/>
      <c r="L36" s="114"/>
      <c r="M36" s="114"/>
      <c r="N36" s="114"/>
      <c r="O36" s="114"/>
      <c r="P36" s="114"/>
    </row>
    <row r="37" spans="1:16" s="38" customFormat="1" ht="18" customHeight="1" x14ac:dyDescent="0.2">
      <c r="G37" s="41"/>
      <c r="H37" s="75"/>
    </row>
    <row r="38" spans="1:16" s="103" customFormat="1" ht="20.100000000000001" customHeight="1" x14ac:dyDescent="0.2">
      <c r="B38" s="115"/>
      <c r="G38" s="116"/>
      <c r="H38" s="117"/>
      <c r="J38" s="104"/>
      <c r="K38" s="105"/>
      <c r="L38" s="104"/>
      <c r="M38" s="104"/>
      <c r="N38" s="104"/>
      <c r="O38" s="105"/>
      <c r="P38" s="106"/>
    </row>
  </sheetData>
  <mergeCells count="11">
    <mergeCell ref="J9:P9"/>
    <mergeCell ref="F12:H12"/>
    <mergeCell ref="A3:P3"/>
    <mergeCell ref="A4:P4"/>
    <mergeCell ref="A5:P5"/>
    <mergeCell ref="A6:P6"/>
    <mergeCell ref="J8:P8"/>
    <mergeCell ref="J11:L11"/>
    <mergeCell ref="N11:P11"/>
    <mergeCell ref="J10:L10"/>
    <mergeCell ref="N10:P10"/>
  </mergeCells>
  <pageMargins left="0.98425196850393704" right="0.59055118110236227" top="0.59055118110236227" bottom="0.98425196850393704" header="0.59055118110236227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8" tint="0.59999389629810485"/>
  </sheetPr>
  <dimension ref="A1:Y27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1" width="1.5703125" style="31" customWidth="1"/>
    <col min="2" max="2" width="2" style="31" customWidth="1"/>
    <col min="3" max="3" width="36.5703125" style="31" customWidth="1"/>
    <col min="4" max="4" width="2.85546875" style="31" customWidth="1"/>
    <col min="5" max="5" width="2" style="31" customWidth="1"/>
    <col min="6" max="6" width="1" style="31" customWidth="1"/>
    <col min="7" max="7" width="9.85546875" style="31" customWidth="1"/>
    <col min="8" max="8" width="0.85546875" style="31" customWidth="1"/>
    <col min="9" max="9" width="9" style="31" customWidth="1"/>
    <col min="10" max="10" width="0.85546875" style="31" customWidth="1"/>
    <col min="11" max="11" width="13" style="31" customWidth="1"/>
    <col min="12" max="12" width="0.85546875" style="31" customWidth="1"/>
    <col min="13" max="13" width="13" style="31" customWidth="1"/>
    <col min="14" max="14" width="0.85546875" style="31" customWidth="1"/>
    <col min="15" max="15" width="8.7109375" style="31" customWidth="1"/>
    <col min="16" max="16" width="0.85546875" style="31" customWidth="1"/>
    <col min="17" max="17" width="8.7109375" style="31" customWidth="1"/>
    <col min="18" max="18" width="0.85546875" style="31" customWidth="1"/>
    <col min="19" max="19" width="8.7109375" style="31" customWidth="1"/>
    <col min="20" max="20" width="0.85546875" style="31" customWidth="1"/>
    <col min="21" max="21" width="8.7109375" style="31" customWidth="1"/>
    <col min="22" max="16384" width="9.140625" style="31"/>
  </cols>
  <sheetData>
    <row r="1" spans="1:21" ht="21" customHeight="1" x14ac:dyDescent="0.45">
      <c r="Q1" s="101" t="s">
        <v>120</v>
      </c>
      <c r="R1" s="79"/>
      <c r="S1" s="79"/>
      <c r="T1" s="79"/>
      <c r="U1" s="79"/>
    </row>
    <row r="2" spans="1:21" ht="21" customHeight="1" x14ac:dyDescent="0.45">
      <c r="Q2" s="102" t="s">
        <v>121</v>
      </c>
      <c r="R2" s="80"/>
      <c r="S2" s="80"/>
      <c r="T2" s="80"/>
      <c r="U2" s="80"/>
    </row>
    <row r="3" spans="1:21" ht="21" customHeight="1" x14ac:dyDescent="0.45">
      <c r="A3" s="274" t="s">
        <v>117</v>
      </c>
      <c r="B3" s="274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</row>
    <row r="4" spans="1:21" s="32" customFormat="1" ht="21" customHeight="1" x14ac:dyDescent="0.3">
      <c r="A4" s="276" t="s">
        <v>80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</row>
    <row r="5" spans="1:21" s="32" customFormat="1" ht="21" customHeight="1" x14ac:dyDescent="0.3">
      <c r="A5" s="277" t="s">
        <v>85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</row>
    <row r="6" spans="1:21" s="32" customFormat="1" ht="23.25" x14ac:dyDescent="0.3">
      <c r="A6" s="278" t="s">
        <v>191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</row>
    <row r="7" spans="1:21" s="32" customFormat="1" ht="9.9499999999999993" customHeight="1" x14ac:dyDescent="0.3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1" s="52" customFormat="1" ht="15" customHeight="1" x14ac:dyDescent="0.2">
      <c r="A8" s="51"/>
      <c r="B8" s="51"/>
      <c r="C8" s="51"/>
      <c r="D8" s="51"/>
      <c r="E8" s="51"/>
      <c r="F8" s="51"/>
      <c r="G8" s="273" t="s">
        <v>122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</row>
    <row r="9" spans="1:21" s="52" customFormat="1" ht="15" customHeight="1" x14ac:dyDescent="0.2">
      <c r="A9" s="53"/>
      <c r="B9" s="53"/>
      <c r="C9" s="53"/>
      <c r="D9" s="53"/>
      <c r="E9" s="53"/>
      <c r="F9" s="53"/>
      <c r="G9" s="272" t="s">
        <v>63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</row>
    <row r="10" spans="1:21" s="52" customFormat="1" ht="15" customHeight="1" x14ac:dyDescent="0.2">
      <c r="A10" s="53"/>
      <c r="B10" s="53"/>
      <c r="C10" s="53"/>
      <c r="D10" s="53"/>
      <c r="E10" s="53"/>
      <c r="F10" s="53"/>
      <c r="G10" s="54" t="s">
        <v>35</v>
      </c>
      <c r="H10" s="54"/>
      <c r="I10" s="54" t="s">
        <v>46</v>
      </c>
      <c r="J10" s="55"/>
      <c r="K10" s="54" t="s">
        <v>105</v>
      </c>
      <c r="L10" s="55"/>
      <c r="M10" s="272" t="s">
        <v>18</v>
      </c>
      <c r="N10" s="272"/>
      <c r="O10" s="272"/>
      <c r="P10" s="54"/>
      <c r="Q10" s="54" t="s">
        <v>70</v>
      </c>
      <c r="R10" s="54"/>
      <c r="S10" s="54" t="s">
        <v>71</v>
      </c>
      <c r="T10" s="55"/>
      <c r="U10" s="54" t="s">
        <v>70</v>
      </c>
    </row>
    <row r="11" spans="1:21" s="52" customFormat="1" ht="15" customHeight="1" x14ac:dyDescent="0.2">
      <c r="A11" s="53"/>
      <c r="B11" s="53"/>
      <c r="C11" s="53"/>
      <c r="D11" s="53"/>
      <c r="E11" s="53"/>
      <c r="F11" s="53"/>
      <c r="G11" s="54" t="s">
        <v>36</v>
      </c>
      <c r="H11" s="54"/>
      <c r="I11" s="54" t="s">
        <v>47</v>
      </c>
      <c r="J11" s="55"/>
      <c r="K11" s="56" t="s">
        <v>153</v>
      </c>
      <c r="L11" s="55"/>
      <c r="M11" s="54" t="s">
        <v>44</v>
      </c>
      <c r="N11" s="53"/>
      <c r="O11" s="54" t="s">
        <v>45</v>
      </c>
      <c r="P11" s="54"/>
      <c r="Q11" s="54" t="s">
        <v>72</v>
      </c>
      <c r="R11" s="54"/>
      <c r="S11" s="54" t="s">
        <v>73</v>
      </c>
      <c r="T11" s="57"/>
      <c r="U11" s="54" t="s">
        <v>72</v>
      </c>
    </row>
    <row r="12" spans="1:21" s="52" customFormat="1" ht="15" customHeight="1" x14ac:dyDescent="0.2">
      <c r="A12" s="53"/>
      <c r="B12" s="53"/>
      <c r="C12" s="271" t="s">
        <v>1</v>
      </c>
      <c r="D12" s="271"/>
      <c r="E12" s="271"/>
      <c r="F12" s="53"/>
      <c r="G12" s="60" t="s">
        <v>37</v>
      </c>
      <c r="H12" s="54"/>
      <c r="I12" s="58"/>
      <c r="J12" s="54"/>
      <c r="K12" s="59" t="s">
        <v>154</v>
      </c>
      <c r="L12" s="54"/>
      <c r="M12" s="136" t="s">
        <v>155</v>
      </c>
      <c r="N12" s="54"/>
      <c r="O12" s="60" t="s">
        <v>38</v>
      </c>
      <c r="P12" s="56"/>
      <c r="Q12" s="136" t="s">
        <v>74</v>
      </c>
      <c r="R12" s="54"/>
      <c r="S12" s="136" t="s">
        <v>75</v>
      </c>
      <c r="T12" s="57"/>
      <c r="U12" s="58"/>
    </row>
    <row r="13" spans="1:21" s="52" customFormat="1" ht="15" customHeight="1" x14ac:dyDescent="0.2">
      <c r="A13" s="61" t="s">
        <v>192</v>
      </c>
      <c r="B13" s="55"/>
      <c r="C13" s="55"/>
      <c r="D13" s="55"/>
      <c r="E13" s="55"/>
      <c r="F13" s="53"/>
      <c r="G13" s="62">
        <v>211000</v>
      </c>
      <c r="H13" s="62"/>
      <c r="I13" s="62">
        <v>300485</v>
      </c>
      <c r="J13" s="62"/>
      <c r="K13" s="63">
        <v>15971</v>
      </c>
      <c r="L13" s="62"/>
      <c r="M13" s="62">
        <v>21598</v>
      </c>
      <c r="N13" s="64"/>
      <c r="O13" s="62">
        <v>394432</v>
      </c>
      <c r="P13" s="62"/>
      <c r="Q13" s="62">
        <v>943486</v>
      </c>
      <c r="R13" s="62"/>
      <c r="S13" s="62">
        <v>-378</v>
      </c>
      <c r="T13" s="73"/>
      <c r="U13" s="62">
        <v>943108</v>
      </c>
    </row>
    <row r="14" spans="1:21" s="52" customFormat="1" ht="15" customHeight="1" x14ac:dyDescent="0.2">
      <c r="A14" s="55" t="s">
        <v>77</v>
      </c>
      <c r="B14" s="55"/>
      <c r="C14" s="55"/>
      <c r="D14" s="55">
        <v>24</v>
      </c>
      <c r="E14" s="55"/>
      <c r="F14" s="53"/>
      <c r="G14" s="62">
        <v>0</v>
      </c>
      <c r="H14" s="82"/>
      <c r="I14" s="62">
        <v>0</v>
      </c>
      <c r="J14" s="82"/>
      <c r="K14" s="62">
        <v>0</v>
      </c>
      <c r="L14" s="82"/>
      <c r="M14" s="62">
        <v>0</v>
      </c>
      <c r="N14" s="54"/>
      <c r="O14" s="62">
        <v>-13925</v>
      </c>
      <c r="P14" s="56"/>
      <c r="Q14" s="62">
        <v>-13925</v>
      </c>
      <c r="R14" s="54"/>
      <c r="S14" s="62">
        <v>0</v>
      </c>
      <c r="T14" s="57"/>
      <c r="U14" s="62">
        <v>-13925</v>
      </c>
    </row>
    <row r="15" spans="1:21" s="52" customFormat="1" ht="15" customHeight="1" x14ac:dyDescent="0.2">
      <c r="A15" s="55" t="s">
        <v>219</v>
      </c>
      <c r="B15" s="55"/>
      <c r="C15" s="55"/>
      <c r="D15" s="55"/>
      <c r="E15" s="55"/>
      <c r="F15" s="53"/>
      <c r="G15" s="62">
        <v>0</v>
      </c>
      <c r="H15" s="82"/>
      <c r="I15" s="62">
        <v>0</v>
      </c>
      <c r="J15" s="82"/>
      <c r="K15" s="62">
        <v>0</v>
      </c>
      <c r="L15" s="82"/>
      <c r="M15" s="62">
        <v>0</v>
      </c>
      <c r="N15" s="54"/>
      <c r="O15" s="62">
        <v>-26477</v>
      </c>
      <c r="P15" s="56"/>
      <c r="Q15" s="62">
        <v>-26477</v>
      </c>
      <c r="R15" s="54"/>
      <c r="S15" s="62">
        <v>-17</v>
      </c>
      <c r="T15" s="62"/>
      <c r="U15" s="62">
        <v>-26494</v>
      </c>
    </row>
    <row r="16" spans="1:21" s="52" customFormat="1" ht="15" customHeight="1" x14ac:dyDescent="0.2">
      <c r="A16" s="55" t="s">
        <v>220</v>
      </c>
      <c r="C16" s="55"/>
      <c r="D16" s="55"/>
      <c r="E16" s="55"/>
      <c r="F16" s="53"/>
      <c r="G16" s="98">
        <v>0</v>
      </c>
      <c r="H16" s="82"/>
      <c r="I16" s="98">
        <v>0</v>
      </c>
      <c r="J16" s="82"/>
      <c r="K16" s="98">
        <v>0</v>
      </c>
      <c r="L16" s="82"/>
      <c r="M16" s="98">
        <v>0</v>
      </c>
      <c r="N16" s="65"/>
      <c r="O16" s="98">
        <v>0</v>
      </c>
      <c r="P16" s="70"/>
      <c r="Q16" s="98">
        <v>0</v>
      </c>
      <c r="R16" s="62"/>
      <c r="S16" s="98">
        <v>0</v>
      </c>
      <c r="T16" s="71"/>
      <c r="U16" s="98">
        <v>0</v>
      </c>
    </row>
    <row r="17" spans="1:25" s="52" customFormat="1" ht="15" customHeight="1" x14ac:dyDescent="0.2">
      <c r="A17" s="55" t="s">
        <v>221</v>
      </c>
      <c r="B17" s="55"/>
      <c r="C17" s="55"/>
      <c r="D17" s="55"/>
      <c r="E17" s="55"/>
      <c r="F17" s="53"/>
      <c r="G17" s="70">
        <v>0</v>
      </c>
      <c r="H17" s="82"/>
      <c r="I17" s="70">
        <v>0</v>
      </c>
      <c r="J17" s="82"/>
      <c r="K17" s="70">
        <v>0</v>
      </c>
      <c r="L17" s="82"/>
      <c r="M17" s="70">
        <v>0</v>
      </c>
      <c r="N17" s="65"/>
      <c r="O17" s="144">
        <v>-26477</v>
      </c>
      <c r="P17" s="65"/>
      <c r="Q17" s="144">
        <v>-26477</v>
      </c>
      <c r="R17" s="69"/>
      <c r="S17" s="144">
        <v>-17</v>
      </c>
      <c r="T17" s="71"/>
      <c r="U17" s="144">
        <v>-26494</v>
      </c>
    </row>
    <row r="18" spans="1:25" s="52" customFormat="1" ht="15" customHeight="1" thickBot="1" x14ac:dyDescent="0.25">
      <c r="A18" s="61" t="s">
        <v>193</v>
      </c>
      <c r="B18" s="55"/>
      <c r="C18" s="55"/>
      <c r="D18" s="55"/>
      <c r="E18" s="55"/>
      <c r="F18" s="53"/>
      <c r="G18" s="68">
        <v>211000</v>
      </c>
      <c r="H18" s="62"/>
      <c r="I18" s="68">
        <v>300485</v>
      </c>
      <c r="J18" s="62"/>
      <c r="K18" s="68">
        <v>15971</v>
      </c>
      <c r="L18" s="69"/>
      <c r="M18" s="68">
        <v>21598</v>
      </c>
      <c r="N18" s="65"/>
      <c r="O18" s="72">
        <v>354030</v>
      </c>
      <c r="P18" s="65"/>
      <c r="Q18" s="72">
        <v>903084</v>
      </c>
      <c r="R18" s="69"/>
      <c r="S18" s="72">
        <v>-395</v>
      </c>
      <c r="T18" s="71"/>
      <c r="U18" s="72">
        <v>902689</v>
      </c>
    </row>
    <row r="19" spans="1:25" s="52" customFormat="1" ht="15" customHeight="1" thickTop="1" x14ac:dyDescent="0.2">
      <c r="A19" s="53"/>
      <c r="B19" s="53"/>
      <c r="C19" s="197"/>
      <c r="D19" s="197"/>
      <c r="E19" s="197"/>
      <c r="F19" s="53"/>
      <c r="G19" s="56"/>
      <c r="H19" s="54"/>
      <c r="J19" s="54"/>
      <c r="K19" s="198"/>
      <c r="L19" s="54"/>
      <c r="M19" s="54"/>
      <c r="N19" s="54"/>
      <c r="O19" s="56"/>
      <c r="P19" s="56"/>
      <c r="Q19" s="54"/>
      <c r="R19" s="54"/>
      <c r="S19" s="54"/>
      <c r="T19" s="57"/>
    </row>
    <row r="20" spans="1:25" s="52" customFormat="1" ht="15" customHeight="1" x14ac:dyDescent="0.2">
      <c r="A20" s="61" t="s">
        <v>177</v>
      </c>
      <c r="B20" s="55"/>
      <c r="C20" s="55"/>
      <c r="D20" s="55"/>
      <c r="E20" s="55"/>
      <c r="F20" s="55"/>
      <c r="G20" s="63">
        <v>211000</v>
      </c>
      <c r="H20" s="63"/>
      <c r="I20" s="63">
        <v>300485</v>
      </c>
      <c r="J20" s="63"/>
      <c r="K20" s="63">
        <v>125</v>
      </c>
      <c r="L20" s="63"/>
      <c r="M20" s="63">
        <v>21598</v>
      </c>
      <c r="N20" s="62"/>
      <c r="O20" s="62">
        <v>313925</v>
      </c>
      <c r="P20" s="64"/>
      <c r="Q20" s="62">
        <v>847133</v>
      </c>
      <c r="R20" s="62"/>
      <c r="S20" s="62">
        <v>-14056</v>
      </c>
      <c r="T20" s="73"/>
      <c r="U20" s="62">
        <v>833077</v>
      </c>
      <c r="Y20" s="147"/>
    </row>
    <row r="21" spans="1:25" s="52" customFormat="1" ht="15" customHeight="1" x14ac:dyDescent="0.2">
      <c r="A21" s="55" t="s">
        <v>77</v>
      </c>
      <c r="B21" s="55"/>
      <c r="C21" s="55"/>
      <c r="D21" s="55">
        <v>24</v>
      </c>
      <c r="E21" s="55"/>
      <c r="F21" s="55"/>
      <c r="G21" s="62">
        <v>0</v>
      </c>
      <c r="H21" s="82"/>
      <c r="I21" s="62">
        <v>0</v>
      </c>
      <c r="J21" s="82"/>
      <c r="K21" s="62">
        <v>0</v>
      </c>
      <c r="L21" s="82"/>
      <c r="M21" s="62">
        <v>0</v>
      </c>
      <c r="N21" s="56"/>
      <c r="O21" s="62">
        <v>-6330</v>
      </c>
      <c r="P21" s="62"/>
      <c r="Q21" s="62">
        <v>-6330</v>
      </c>
      <c r="R21" s="54"/>
      <c r="S21" s="62">
        <v>0</v>
      </c>
      <c r="T21" s="57"/>
      <c r="U21" s="62">
        <v>-6330</v>
      </c>
    </row>
    <row r="22" spans="1:25" s="52" customFormat="1" ht="15" customHeight="1" x14ac:dyDescent="0.2">
      <c r="A22" s="55" t="s">
        <v>222</v>
      </c>
      <c r="C22" s="55"/>
      <c r="D22" s="55"/>
      <c r="E22" s="55"/>
      <c r="F22" s="55"/>
      <c r="G22" s="62">
        <v>0</v>
      </c>
      <c r="H22" s="82"/>
      <c r="I22" s="62">
        <v>0</v>
      </c>
      <c r="J22" s="82"/>
      <c r="K22" s="62">
        <v>0</v>
      </c>
      <c r="L22" s="82"/>
      <c r="M22" s="62">
        <v>0</v>
      </c>
      <c r="N22" s="64"/>
      <c r="O22" s="62">
        <v>47017</v>
      </c>
      <c r="P22" s="64"/>
      <c r="Q22" s="62">
        <v>47017</v>
      </c>
      <c r="R22" s="62"/>
      <c r="S22" s="62">
        <v>18046</v>
      </c>
      <c r="T22" s="73"/>
      <c r="U22" s="62">
        <v>65063</v>
      </c>
    </row>
    <row r="23" spans="1:25" s="52" customFormat="1" ht="15" customHeight="1" x14ac:dyDescent="0.2">
      <c r="A23" s="55" t="s">
        <v>220</v>
      </c>
      <c r="C23" s="55"/>
      <c r="D23" s="55"/>
      <c r="E23" s="55"/>
      <c r="F23" s="55"/>
      <c r="G23" s="98">
        <v>0</v>
      </c>
      <c r="H23" s="82"/>
      <c r="I23" s="98">
        <v>0</v>
      </c>
      <c r="J23" s="82"/>
      <c r="K23" s="98">
        <v>0</v>
      </c>
      <c r="L23" s="82"/>
      <c r="M23" s="98">
        <v>0</v>
      </c>
      <c r="N23" s="65"/>
      <c r="O23" s="98">
        <v>0</v>
      </c>
      <c r="P23" s="70"/>
      <c r="Q23" s="98">
        <v>0</v>
      </c>
      <c r="R23" s="62"/>
      <c r="S23" s="98">
        <v>0</v>
      </c>
      <c r="T23" s="71"/>
      <c r="U23" s="98">
        <v>0</v>
      </c>
    </row>
    <row r="24" spans="1:25" s="52" customFormat="1" ht="15" customHeight="1" x14ac:dyDescent="0.2">
      <c r="A24" s="55" t="s">
        <v>136</v>
      </c>
      <c r="B24" s="55"/>
      <c r="C24" s="55"/>
      <c r="D24" s="55"/>
      <c r="E24" s="55"/>
      <c r="F24" s="55"/>
      <c r="G24" s="70">
        <v>0</v>
      </c>
      <c r="H24" s="82"/>
      <c r="I24" s="70">
        <v>0</v>
      </c>
      <c r="J24" s="82"/>
      <c r="K24" s="70">
        <v>0</v>
      </c>
      <c r="L24" s="82"/>
      <c r="M24" s="70">
        <v>0</v>
      </c>
      <c r="N24" s="65"/>
      <c r="O24" s="144">
        <v>47017</v>
      </c>
      <c r="P24" s="65"/>
      <c r="Q24" s="144">
        <v>47017</v>
      </c>
      <c r="R24" s="69"/>
      <c r="S24" s="144">
        <v>18046</v>
      </c>
      <c r="T24" s="71"/>
      <c r="U24" s="144">
        <v>65063</v>
      </c>
    </row>
    <row r="25" spans="1:25" s="52" customFormat="1" ht="15" customHeight="1" thickBot="1" x14ac:dyDescent="0.25">
      <c r="A25" s="61" t="s">
        <v>176</v>
      </c>
      <c r="B25" s="55"/>
      <c r="C25" s="55"/>
      <c r="D25" s="55"/>
      <c r="E25" s="55"/>
      <c r="F25" s="55"/>
      <c r="G25" s="68">
        <v>211000</v>
      </c>
      <c r="H25" s="62"/>
      <c r="I25" s="68">
        <v>300485</v>
      </c>
      <c r="J25" s="62"/>
      <c r="K25" s="68">
        <v>125</v>
      </c>
      <c r="L25" s="69"/>
      <c r="M25" s="68">
        <v>21598</v>
      </c>
      <c r="N25" s="65"/>
      <c r="O25" s="72">
        <v>354612</v>
      </c>
      <c r="P25" s="65"/>
      <c r="Q25" s="72">
        <v>887820</v>
      </c>
      <c r="R25" s="69"/>
      <c r="S25" s="72">
        <v>3990</v>
      </c>
      <c r="T25" s="71"/>
      <c r="U25" s="72">
        <v>891810</v>
      </c>
    </row>
    <row r="26" spans="1:25" s="52" customFormat="1" ht="15" customHeight="1" thickTop="1" x14ac:dyDescent="0.2">
      <c r="A26" s="61"/>
      <c r="B26" s="55"/>
      <c r="C26" s="55"/>
      <c r="D26" s="55"/>
      <c r="E26" s="55"/>
      <c r="F26" s="55"/>
      <c r="G26" s="64"/>
      <c r="H26" s="64"/>
      <c r="I26" s="64"/>
      <c r="J26" s="64"/>
      <c r="K26" s="67"/>
      <c r="L26" s="65"/>
      <c r="M26" s="64"/>
      <c r="N26" s="65"/>
      <c r="O26" s="65"/>
      <c r="P26" s="65"/>
      <c r="Q26" s="65"/>
      <c r="R26" s="65"/>
      <c r="S26" s="65"/>
      <c r="T26" s="66"/>
      <c r="U26" s="65"/>
    </row>
    <row r="27" spans="1:25" s="121" customFormat="1" ht="15" customHeight="1" x14ac:dyDescent="0.35">
      <c r="C27" s="55"/>
    </row>
  </sheetData>
  <mergeCells count="8">
    <mergeCell ref="C12:E12"/>
    <mergeCell ref="G9:U9"/>
    <mergeCell ref="M10:O10"/>
    <mergeCell ref="G8:U8"/>
    <mergeCell ref="A3:U3"/>
    <mergeCell ref="A4:U4"/>
    <mergeCell ref="A5:U5"/>
    <mergeCell ref="A6:U6"/>
  </mergeCells>
  <pageMargins left="0.98425196850393704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theme="8" tint="0.59999389629810485"/>
  </sheetPr>
  <dimension ref="A1:R26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33" customWidth="1"/>
    <col min="3" max="4" width="2.28515625" style="33" customWidth="1"/>
    <col min="5" max="5" width="7.28515625" style="33" customWidth="1"/>
    <col min="6" max="6" width="35.7109375" style="33" customWidth="1"/>
    <col min="7" max="7" width="5" style="33" customWidth="1"/>
    <col min="8" max="8" width="2.7109375" style="33" customWidth="1"/>
    <col min="9" max="9" width="1" style="33" customWidth="1"/>
    <col min="10" max="10" width="13.140625" style="33" customWidth="1"/>
    <col min="11" max="11" width="0.85546875" style="33" customWidth="1"/>
    <col min="12" max="12" width="13.140625" style="33" customWidth="1"/>
    <col min="13" max="13" width="0.85546875" style="33" customWidth="1"/>
    <col min="14" max="14" width="13.140625" style="33" customWidth="1"/>
    <col min="15" max="15" width="0.85546875" style="33" customWidth="1"/>
    <col min="16" max="16" width="13.140625" style="33" customWidth="1"/>
    <col min="17" max="17" width="0.85546875" style="33" customWidth="1"/>
    <col min="18" max="18" width="13.140625" style="33" customWidth="1"/>
    <col min="19" max="16384" width="9.140625" style="33"/>
  </cols>
  <sheetData>
    <row r="1" spans="1:18" s="94" customFormat="1" ht="18.95" customHeight="1" x14ac:dyDescent="0.2">
      <c r="M1" s="95"/>
      <c r="O1" s="95"/>
      <c r="P1" s="99" t="s">
        <v>120</v>
      </c>
      <c r="Q1" s="95"/>
      <c r="R1" s="95"/>
    </row>
    <row r="2" spans="1:18" s="94" customFormat="1" ht="18.95" customHeight="1" x14ac:dyDescent="0.2">
      <c r="L2" s="96"/>
      <c r="M2" s="96"/>
      <c r="O2" s="96"/>
      <c r="P2" s="100" t="s">
        <v>121</v>
      </c>
      <c r="Q2" s="96"/>
      <c r="R2" s="96"/>
    </row>
    <row r="3" spans="1:18" s="94" customFormat="1" ht="18.95" customHeight="1" x14ac:dyDescent="0.2">
      <c r="A3" s="274" t="s">
        <v>113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</row>
    <row r="4" spans="1:18" s="97" customFormat="1" ht="18.95" customHeight="1" x14ac:dyDescent="0.2">
      <c r="A4" s="263" t="s">
        <v>80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</row>
    <row r="5" spans="1:18" s="97" customFormat="1" ht="18.95" customHeight="1" x14ac:dyDescent="0.2">
      <c r="A5" s="278" t="s">
        <v>144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</row>
    <row r="6" spans="1:18" s="97" customFormat="1" ht="23.25" x14ac:dyDescent="0.2">
      <c r="A6" s="278" t="s">
        <v>191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</row>
    <row r="7" spans="1:18" s="97" customFormat="1" ht="9.9499999999999993" customHeight="1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</row>
    <row r="8" spans="1:18" s="34" customFormat="1" ht="15.95" customHeight="1" x14ac:dyDescent="0.2">
      <c r="A8" s="83"/>
      <c r="B8" s="83"/>
      <c r="C8" s="83"/>
      <c r="D8" s="83"/>
      <c r="E8" s="83"/>
      <c r="F8" s="83"/>
      <c r="G8" s="83"/>
      <c r="H8" s="83"/>
      <c r="I8" s="83"/>
      <c r="J8" s="281" t="s">
        <v>122</v>
      </c>
      <c r="K8" s="281"/>
      <c r="L8" s="281"/>
      <c r="M8" s="281"/>
      <c r="N8" s="281"/>
      <c r="O8" s="281"/>
      <c r="P8" s="281"/>
      <c r="Q8" s="281"/>
      <c r="R8" s="281"/>
    </row>
    <row r="9" spans="1:18" s="34" customFormat="1" ht="15.9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280" t="s">
        <v>64</v>
      </c>
      <c r="K9" s="280"/>
      <c r="L9" s="280"/>
      <c r="M9" s="280"/>
      <c r="N9" s="280"/>
      <c r="O9" s="280"/>
      <c r="P9" s="280"/>
      <c r="Q9" s="280"/>
      <c r="R9" s="280"/>
    </row>
    <row r="10" spans="1:18" s="35" customFormat="1" ht="15.95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5" t="s">
        <v>35</v>
      </c>
      <c r="K10" s="85"/>
      <c r="L10" s="85" t="s">
        <v>46</v>
      </c>
      <c r="M10" s="86"/>
      <c r="N10" s="280" t="s">
        <v>18</v>
      </c>
      <c r="O10" s="280"/>
      <c r="P10" s="280"/>
      <c r="Q10" s="86"/>
      <c r="R10" s="87" t="s">
        <v>39</v>
      </c>
    </row>
    <row r="11" spans="1:18" s="35" customFormat="1" ht="15.95" customHeight="1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 t="s">
        <v>36</v>
      </c>
      <c r="K11" s="84"/>
      <c r="L11" s="84" t="s">
        <v>47</v>
      </c>
      <c r="N11" s="84" t="s">
        <v>140</v>
      </c>
      <c r="O11" s="84"/>
      <c r="P11" s="84" t="s">
        <v>43</v>
      </c>
      <c r="Q11" s="84"/>
      <c r="R11" s="84"/>
    </row>
    <row r="12" spans="1:18" s="35" customFormat="1" ht="15.95" customHeight="1" x14ac:dyDescent="0.2">
      <c r="A12" s="84"/>
      <c r="B12" s="84"/>
      <c r="C12" s="84"/>
      <c r="D12" s="84"/>
      <c r="E12" s="84"/>
      <c r="F12" s="84"/>
      <c r="G12" s="279" t="s">
        <v>1</v>
      </c>
      <c r="H12" s="279"/>
      <c r="I12" s="84"/>
      <c r="J12" s="88" t="s">
        <v>37</v>
      </c>
      <c r="K12" s="84"/>
      <c r="L12" s="89"/>
      <c r="M12" s="84"/>
      <c r="N12" s="138" t="s">
        <v>139</v>
      </c>
      <c r="O12" s="84"/>
      <c r="P12" s="88"/>
      <c r="Q12" s="84"/>
      <c r="R12" s="138"/>
    </row>
    <row r="13" spans="1:18" s="35" customFormat="1" ht="15.95" customHeight="1" x14ac:dyDescent="0.2">
      <c r="A13" s="36" t="s">
        <v>192</v>
      </c>
      <c r="J13" s="156">
        <v>211000</v>
      </c>
      <c r="K13" s="157"/>
      <c r="L13" s="156">
        <v>300485</v>
      </c>
      <c r="M13" s="157"/>
      <c r="N13" s="156">
        <v>21598</v>
      </c>
      <c r="O13" s="157"/>
      <c r="P13" s="156">
        <v>435478</v>
      </c>
      <c r="Q13" s="157"/>
      <c r="R13" s="156">
        <v>968561</v>
      </c>
    </row>
    <row r="14" spans="1:18" s="35" customFormat="1" ht="15.95" customHeight="1" x14ac:dyDescent="0.2">
      <c r="A14" s="35" t="s">
        <v>77</v>
      </c>
      <c r="G14" s="35">
        <v>24</v>
      </c>
      <c r="I14" s="91"/>
      <c r="J14" s="145">
        <v>0</v>
      </c>
      <c r="K14" s="145"/>
      <c r="L14" s="145">
        <v>0</v>
      </c>
      <c r="M14" s="37"/>
      <c r="N14" s="145">
        <v>0</v>
      </c>
      <c r="O14" s="37"/>
      <c r="P14" s="37">
        <v>-13925</v>
      </c>
      <c r="Q14" s="37"/>
      <c r="R14" s="37">
        <v>-13925</v>
      </c>
    </row>
    <row r="15" spans="1:18" s="35" customFormat="1" ht="15.95" customHeight="1" x14ac:dyDescent="0.2">
      <c r="A15" s="35" t="s">
        <v>219</v>
      </c>
      <c r="H15" s="84"/>
      <c r="I15" s="84"/>
      <c r="J15" s="48">
        <v>0</v>
      </c>
      <c r="K15" s="37"/>
      <c r="L15" s="48">
        <v>0</v>
      </c>
      <c r="M15" s="37"/>
      <c r="N15" s="37">
        <v>0</v>
      </c>
      <c r="O15" s="47"/>
      <c r="P15" s="42">
        <v>-4654</v>
      </c>
      <c r="Q15" s="42"/>
      <c r="R15" s="42">
        <v>-4654</v>
      </c>
    </row>
    <row r="16" spans="1:18" s="35" customFormat="1" ht="15.95" customHeight="1" x14ac:dyDescent="0.2">
      <c r="A16" s="35" t="s">
        <v>220</v>
      </c>
      <c r="H16" s="84"/>
      <c r="I16" s="84"/>
      <c r="J16" s="92">
        <v>0</v>
      </c>
      <c r="K16" s="37"/>
      <c r="L16" s="92">
        <v>0</v>
      </c>
      <c r="M16" s="37"/>
      <c r="N16" s="93">
        <v>0</v>
      </c>
      <c r="O16" s="47"/>
      <c r="P16" s="93">
        <v>0</v>
      </c>
      <c r="Q16" s="37"/>
      <c r="R16" s="93">
        <v>0</v>
      </c>
    </row>
    <row r="17" spans="1:18" s="35" customFormat="1" ht="15.95" customHeight="1" x14ac:dyDescent="0.2">
      <c r="A17" s="35" t="s">
        <v>221</v>
      </c>
      <c r="H17" s="84"/>
      <c r="I17" s="84"/>
      <c r="J17" s="92">
        <v>0</v>
      </c>
      <c r="K17" s="37"/>
      <c r="L17" s="92">
        <v>0</v>
      </c>
      <c r="M17" s="37"/>
      <c r="N17" s="93">
        <v>0</v>
      </c>
      <c r="O17" s="47"/>
      <c r="P17" s="42">
        <v>-4654</v>
      </c>
      <c r="Q17" s="42"/>
      <c r="R17" s="42">
        <v>-4654</v>
      </c>
    </row>
    <row r="18" spans="1:18" s="35" customFormat="1" ht="15.95" customHeight="1" thickBot="1" x14ac:dyDescent="0.25">
      <c r="A18" s="36" t="s">
        <v>193</v>
      </c>
      <c r="H18" s="84"/>
      <c r="I18" s="84"/>
      <c r="J18" s="90">
        <v>211000</v>
      </c>
      <c r="K18" s="37"/>
      <c r="L18" s="90">
        <v>300485</v>
      </c>
      <c r="M18" s="37"/>
      <c r="N18" s="90">
        <v>21598</v>
      </c>
      <c r="O18" s="47"/>
      <c r="P18" s="146">
        <v>416899</v>
      </c>
      <c r="Q18" s="42"/>
      <c r="R18" s="146">
        <v>949982</v>
      </c>
    </row>
    <row r="19" spans="1:18" s="35" customFormat="1" ht="15.95" customHeight="1" thickTop="1" x14ac:dyDescent="0.2">
      <c r="A19" s="36"/>
      <c r="H19" s="84"/>
      <c r="I19" s="84"/>
      <c r="J19" s="47"/>
      <c r="K19" s="47"/>
      <c r="L19" s="47"/>
      <c r="M19" s="47"/>
      <c r="N19" s="47"/>
      <c r="O19" s="47"/>
      <c r="P19" s="47"/>
      <c r="Q19" s="47"/>
      <c r="R19" s="47"/>
    </row>
    <row r="20" spans="1:18" s="35" customFormat="1" ht="15.95" customHeight="1" x14ac:dyDescent="0.2">
      <c r="A20" s="36" t="s">
        <v>177</v>
      </c>
      <c r="J20" s="156">
        <v>211000</v>
      </c>
      <c r="K20" s="157"/>
      <c r="L20" s="156">
        <v>300485</v>
      </c>
      <c r="M20" s="157"/>
      <c r="N20" s="156">
        <v>21598</v>
      </c>
      <c r="O20" s="157"/>
      <c r="P20" s="156">
        <v>396255</v>
      </c>
      <c r="Q20" s="157"/>
      <c r="R20" s="156">
        <v>929338</v>
      </c>
    </row>
    <row r="21" spans="1:18" s="35" customFormat="1" ht="15.95" customHeight="1" x14ac:dyDescent="0.2">
      <c r="A21" s="35" t="s">
        <v>77</v>
      </c>
      <c r="I21" s="91"/>
      <c r="J21" s="145">
        <v>0</v>
      </c>
      <c r="K21" s="145"/>
      <c r="L21" s="145">
        <v>0</v>
      </c>
      <c r="M21" s="37"/>
      <c r="N21" s="145">
        <v>0</v>
      </c>
      <c r="O21" s="37"/>
      <c r="P21" s="37">
        <v>-6330</v>
      </c>
      <c r="Q21" s="37"/>
      <c r="R21" s="37">
        <v>-6330</v>
      </c>
    </row>
    <row r="22" spans="1:18" s="35" customFormat="1" ht="15.95" customHeight="1" x14ac:dyDescent="0.2">
      <c r="A22" s="35" t="s">
        <v>222</v>
      </c>
      <c r="H22" s="84"/>
      <c r="I22" s="84"/>
      <c r="J22" s="48">
        <v>0</v>
      </c>
      <c r="K22" s="37"/>
      <c r="L22" s="48">
        <v>0</v>
      </c>
      <c r="M22" s="37"/>
      <c r="N22" s="37">
        <v>0</v>
      </c>
      <c r="O22" s="47"/>
      <c r="P22" s="42">
        <v>21138</v>
      </c>
      <c r="Q22" s="42"/>
      <c r="R22" s="42">
        <v>21138</v>
      </c>
    </row>
    <row r="23" spans="1:18" s="35" customFormat="1" ht="15.95" customHeight="1" x14ac:dyDescent="0.2">
      <c r="A23" s="35" t="s">
        <v>220</v>
      </c>
      <c r="H23" s="84"/>
      <c r="I23" s="84"/>
      <c r="J23" s="92">
        <v>0</v>
      </c>
      <c r="K23" s="37"/>
      <c r="L23" s="92">
        <v>0</v>
      </c>
      <c r="M23" s="37"/>
      <c r="N23" s="93">
        <v>0</v>
      </c>
      <c r="O23" s="47"/>
      <c r="P23" s="93">
        <v>0</v>
      </c>
      <c r="Q23" s="37"/>
      <c r="R23" s="93">
        <v>0</v>
      </c>
    </row>
    <row r="24" spans="1:18" s="35" customFormat="1" ht="15.95" customHeight="1" x14ac:dyDescent="0.2">
      <c r="A24" s="35" t="s">
        <v>136</v>
      </c>
      <c r="H24" s="84"/>
      <c r="I24" s="84"/>
      <c r="J24" s="92">
        <v>0</v>
      </c>
      <c r="K24" s="37"/>
      <c r="L24" s="92">
        <v>0</v>
      </c>
      <c r="M24" s="37"/>
      <c r="N24" s="93">
        <v>0</v>
      </c>
      <c r="O24" s="47"/>
      <c r="P24" s="39">
        <v>21138</v>
      </c>
      <c r="Q24" s="42"/>
      <c r="R24" s="39">
        <v>21138</v>
      </c>
    </row>
    <row r="25" spans="1:18" s="35" customFormat="1" ht="15.95" customHeight="1" thickBot="1" x14ac:dyDescent="0.25">
      <c r="A25" s="36" t="s">
        <v>176</v>
      </c>
      <c r="H25" s="84"/>
      <c r="I25" s="84"/>
      <c r="J25" s="90">
        <v>211000</v>
      </c>
      <c r="K25" s="37"/>
      <c r="L25" s="90">
        <v>300485</v>
      </c>
      <c r="M25" s="37"/>
      <c r="N25" s="90">
        <v>21598</v>
      </c>
      <c r="O25" s="47"/>
      <c r="P25" s="146">
        <v>411063</v>
      </c>
      <c r="Q25" s="42"/>
      <c r="R25" s="146">
        <v>944146</v>
      </c>
    </row>
    <row r="26" spans="1:18" s="120" customFormat="1" ht="15.95" customHeight="1" thickTop="1" x14ac:dyDescent="0.2"/>
  </sheetData>
  <mergeCells count="8">
    <mergeCell ref="G12:H12"/>
    <mergeCell ref="N10:P10"/>
    <mergeCell ref="J9:R9"/>
    <mergeCell ref="J8:R8"/>
    <mergeCell ref="A3:R3"/>
    <mergeCell ref="A4:R4"/>
    <mergeCell ref="A5:R5"/>
    <mergeCell ref="A6:R6"/>
  </mergeCells>
  <phoneticPr fontId="8" type="noConversion"/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S88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34" customWidth="1"/>
    <col min="5" max="5" width="14.28515625" style="134" customWidth="1"/>
    <col min="6" max="6" width="29.85546875" style="134" customWidth="1"/>
    <col min="7" max="7" width="8.7109375" style="134" customWidth="1"/>
    <col min="8" max="8" width="0.7109375" style="134" customWidth="1"/>
    <col min="9" max="9" width="8.7109375" style="134" customWidth="1"/>
    <col min="10" max="10" width="0.7109375" style="134" customWidth="1"/>
    <col min="11" max="11" width="8.7109375" style="134" customWidth="1"/>
    <col min="12" max="12" width="0.7109375" style="134" customWidth="1"/>
    <col min="13" max="13" width="8.7109375" style="134" customWidth="1"/>
    <col min="14" max="14" width="0.85546875" style="134" customWidth="1"/>
    <col min="15" max="17" width="1.140625" style="134" customWidth="1"/>
    <col min="18" max="18" width="10.85546875" style="134" customWidth="1"/>
    <col min="19" max="16384" width="9.140625" style="134"/>
  </cols>
  <sheetData>
    <row r="1" spans="1:18" s="74" customFormat="1" ht="21" customHeight="1" x14ac:dyDescent="0.2">
      <c r="M1" s="81" t="s">
        <v>120</v>
      </c>
    </row>
    <row r="2" spans="1:18" s="74" customFormat="1" ht="21" customHeight="1" x14ac:dyDescent="0.2">
      <c r="M2" s="81" t="s">
        <v>121</v>
      </c>
    </row>
    <row r="3" spans="1:18" s="74" customFormat="1" ht="21" customHeight="1" x14ac:dyDescent="0.2">
      <c r="A3" s="261" t="s">
        <v>90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8" s="74" customFormat="1" ht="21" customHeight="1" x14ac:dyDescent="0.2">
      <c r="A4" s="263" t="s">
        <v>80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95"/>
    </row>
    <row r="5" spans="1:18" s="74" customFormat="1" ht="21" customHeight="1" x14ac:dyDescent="0.2">
      <c r="A5" s="263" t="s">
        <v>21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95"/>
    </row>
    <row r="6" spans="1:18" s="74" customFormat="1" ht="21" customHeight="1" x14ac:dyDescent="0.2">
      <c r="A6" s="263" t="s">
        <v>191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95"/>
    </row>
    <row r="7" spans="1:18" s="103" customFormat="1" ht="9.9499999999999993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</row>
    <row r="8" spans="1:18" s="38" customFormat="1" ht="17.100000000000001" customHeight="1" x14ac:dyDescent="0.2">
      <c r="A8" s="123"/>
      <c r="B8" s="123"/>
      <c r="C8" s="123"/>
      <c r="D8" s="123"/>
      <c r="E8" s="123"/>
      <c r="F8" s="123"/>
      <c r="G8" s="283" t="s">
        <v>122</v>
      </c>
      <c r="H8" s="283"/>
      <c r="I8" s="283"/>
      <c r="J8" s="283"/>
      <c r="K8" s="283"/>
      <c r="L8" s="283"/>
      <c r="M8" s="283"/>
      <c r="N8" s="123"/>
      <c r="O8" s="123"/>
      <c r="P8" s="123"/>
      <c r="Q8" s="123"/>
      <c r="R8" s="123"/>
    </row>
    <row r="9" spans="1:18" s="38" customFormat="1" ht="17.100000000000001" customHeight="1" x14ac:dyDescent="0.2">
      <c r="A9" s="123"/>
      <c r="B9" s="123"/>
      <c r="C9" s="123"/>
      <c r="D9" s="123"/>
      <c r="E9" s="123"/>
      <c r="F9" s="123"/>
      <c r="G9" s="284" t="s">
        <v>63</v>
      </c>
      <c r="H9" s="284"/>
      <c r="I9" s="284"/>
      <c r="J9" s="39"/>
      <c r="K9" s="284" t="s">
        <v>64</v>
      </c>
      <c r="L9" s="284"/>
      <c r="M9" s="284"/>
      <c r="N9" s="123"/>
      <c r="O9" s="123"/>
      <c r="P9" s="123"/>
      <c r="Q9" s="123"/>
      <c r="R9" s="123"/>
    </row>
    <row r="10" spans="1:18" s="38" customFormat="1" ht="17.100000000000001" customHeight="1" x14ac:dyDescent="0.2">
      <c r="A10" s="123"/>
      <c r="B10" s="123"/>
      <c r="C10" s="123"/>
      <c r="D10" s="123"/>
      <c r="E10" s="123"/>
      <c r="F10" s="123"/>
      <c r="G10" s="124">
        <v>2565</v>
      </c>
      <c r="I10" s="124">
        <v>2564</v>
      </c>
      <c r="J10" s="125"/>
      <c r="K10" s="124">
        <v>2565</v>
      </c>
      <c r="M10" s="124">
        <v>2564</v>
      </c>
      <c r="N10" s="123"/>
      <c r="O10" s="123"/>
      <c r="P10" s="123"/>
      <c r="Q10" s="123"/>
      <c r="R10" s="123"/>
    </row>
    <row r="11" spans="1:18" s="38" customFormat="1" ht="17.100000000000001" customHeight="1" x14ac:dyDescent="0.2">
      <c r="A11" s="109" t="s">
        <v>22</v>
      </c>
      <c r="N11" s="109"/>
    </row>
    <row r="12" spans="1:18" s="38" customFormat="1" ht="17.100000000000001" customHeight="1" x14ac:dyDescent="0.2">
      <c r="B12" s="38" t="s">
        <v>134</v>
      </c>
      <c r="G12" s="40">
        <v>-26494</v>
      </c>
      <c r="I12" s="40">
        <v>65063</v>
      </c>
      <c r="J12" s="48"/>
      <c r="K12" s="48">
        <v>-4654</v>
      </c>
      <c r="M12" s="48">
        <v>21138</v>
      </c>
    </row>
    <row r="13" spans="1:18" s="38" customFormat="1" ht="17.100000000000001" customHeight="1" x14ac:dyDescent="0.2">
      <c r="B13" s="38" t="s">
        <v>157</v>
      </c>
      <c r="J13" s="48"/>
      <c r="K13" s="48"/>
      <c r="M13" s="48"/>
    </row>
    <row r="14" spans="1:18" s="38" customFormat="1" ht="17.100000000000001" customHeight="1" x14ac:dyDescent="0.2">
      <c r="B14" s="38" t="s">
        <v>149</v>
      </c>
      <c r="J14" s="48"/>
      <c r="K14" s="48"/>
      <c r="M14" s="48"/>
    </row>
    <row r="15" spans="1:18" s="38" customFormat="1" ht="17.100000000000001" customHeight="1" x14ac:dyDescent="0.2">
      <c r="C15" s="34" t="s">
        <v>207</v>
      </c>
      <c r="G15" s="48">
        <v>4356</v>
      </c>
      <c r="I15" s="48">
        <v>3756</v>
      </c>
      <c r="J15" s="48"/>
      <c r="K15" s="48">
        <v>190</v>
      </c>
      <c r="M15" s="48">
        <v>581</v>
      </c>
      <c r="P15" s="34"/>
    </row>
    <row r="16" spans="1:18" s="38" customFormat="1" ht="17.100000000000001" customHeight="1" x14ac:dyDescent="0.2">
      <c r="C16" s="34" t="s">
        <v>185</v>
      </c>
      <c r="G16" s="48">
        <v>1031</v>
      </c>
      <c r="I16" s="48">
        <v>1172</v>
      </c>
      <c r="J16" s="48"/>
      <c r="K16" s="48">
        <v>0</v>
      </c>
      <c r="M16" s="48">
        <v>0</v>
      </c>
      <c r="P16" s="34"/>
    </row>
    <row r="17" spans="2:18" s="38" customFormat="1" ht="17.100000000000001" customHeight="1" x14ac:dyDescent="0.2">
      <c r="C17" s="34" t="s">
        <v>204</v>
      </c>
      <c r="G17" s="48">
        <v>-23987</v>
      </c>
      <c r="I17" s="48">
        <v>7592</v>
      </c>
      <c r="J17" s="48"/>
      <c r="K17" s="48">
        <v>-29702</v>
      </c>
      <c r="M17" s="48">
        <v>7526</v>
      </c>
      <c r="P17" s="34"/>
    </row>
    <row r="18" spans="2:18" s="38" customFormat="1" ht="17.100000000000001" customHeight="1" x14ac:dyDescent="0.2">
      <c r="C18" s="158" t="s">
        <v>200</v>
      </c>
      <c r="D18" s="245"/>
      <c r="G18" s="48">
        <v>0</v>
      </c>
      <c r="I18" s="48">
        <v>0</v>
      </c>
      <c r="J18" s="48"/>
      <c r="K18" s="48">
        <v>-60</v>
      </c>
      <c r="M18" s="48">
        <v>0</v>
      </c>
      <c r="P18" s="34"/>
    </row>
    <row r="19" spans="2:18" s="38" customFormat="1" ht="17.100000000000001" customHeight="1" x14ac:dyDescent="0.2">
      <c r="C19" s="252" t="s">
        <v>201</v>
      </c>
      <c r="D19" s="245"/>
      <c r="G19" s="48">
        <v>134</v>
      </c>
      <c r="I19" s="48">
        <v>0</v>
      </c>
      <c r="J19" s="48"/>
      <c r="K19" s="48">
        <v>0</v>
      </c>
      <c r="M19" s="48">
        <v>0</v>
      </c>
      <c r="P19" s="34"/>
    </row>
    <row r="20" spans="2:18" s="38" customFormat="1" ht="17.100000000000001" customHeight="1" x14ac:dyDescent="0.2">
      <c r="C20" s="34" t="s">
        <v>99</v>
      </c>
      <c r="G20" s="40">
        <v>43760</v>
      </c>
      <c r="I20" s="40">
        <v>47362</v>
      </c>
      <c r="J20" s="48"/>
      <c r="K20" s="48">
        <v>23561</v>
      </c>
      <c r="M20" s="48">
        <v>23617</v>
      </c>
      <c r="P20" s="34"/>
    </row>
    <row r="21" spans="2:18" s="38" customFormat="1" ht="17.100000000000001" customHeight="1" x14ac:dyDescent="0.2">
      <c r="C21" s="34" t="s">
        <v>179</v>
      </c>
      <c r="G21" s="48">
        <v>15</v>
      </c>
      <c r="I21" s="48">
        <v>218</v>
      </c>
      <c r="J21" s="48"/>
      <c r="K21" s="48">
        <v>-137</v>
      </c>
      <c r="M21" s="48">
        <v>277</v>
      </c>
      <c r="P21" s="34"/>
    </row>
    <row r="22" spans="2:18" s="38" customFormat="1" ht="17.100000000000001" customHeight="1" x14ac:dyDescent="0.2">
      <c r="C22" s="34" t="s">
        <v>156</v>
      </c>
      <c r="G22" s="48">
        <v>0</v>
      </c>
      <c r="I22" s="48">
        <v>48</v>
      </c>
      <c r="J22" s="48"/>
      <c r="K22" s="48">
        <v>0</v>
      </c>
      <c r="M22" s="48">
        <v>48</v>
      </c>
      <c r="P22" s="34"/>
    </row>
    <row r="23" spans="2:18" s="38" customFormat="1" ht="17.100000000000001" customHeight="1" x14ac:dyDescent="0.2">
      <c r="C23" s="34" t="s">
        <v>101</v>
      </c>
      <c r="G23" s="48">
        <v>403</v>
      </c>
      <c r="I23" s="48">
        <v>89</v>
      </c>
      <c r="J23" s="48"/>
      <c r="K23" s="48">
        <v>274</v>
      </c>
      <c r="M23" s="48">
        <v>42</v>
      </c>
      <c r="P23" s="34"/>
    </row>
    <row r="24" spans="2:18" s="38" customFormat="1" ht="17.100000000000001" customHeight="1" x14ac:dyDescent="0.2">
      <c r="C24" s="34" t="s">
        <v>208</v>
      </c>
      <c r="G24" s="48">
        <v>48832</v>
      </c>
      <c r="I24" s="48">
        <v>34395</v>
      </c>
      <c r="J24" s="48"/>
      <c r="K24" s="48">
        <v>55319</v>
      </c>
      <c r="M24" s="48">
        <v>38141</v>
      </c>
      <c r="P24" s="34"/>
    </row>
    <row r="25" spans="2:18" s="38" customFormat="1" ht="17.100000000000001" customHeight="1" x14ac:dyDescent="0.2">
      <c r="C25" s="34" t="s">
        <v>217</v>
      </c>
      <c r="G25" s="48">
        <v>748</v>
      </c>
      <c r="I25" s="48">
        <v>-6309</v>
      </c>
      <c r="J25" s="48"/>
      <c r="K25" s="48">
        <v>748</v>
      </c>
      <c r="M25" s="48">
        <v>-6309</v>
      </c>
      <c r="P25" s="34"/>
    </row>
    <row r="26" spans="2:18" s="38" customFormat="1" ht="17.100000000000001" customHeight="1" x14ac:dyDescent="0.2">
      <c r="C26" s="34" t="s">
        <v>106</v>
      </c>
      <c r="G26" s="48">
        <v>1660</v>
      </c>
      <c r="I26" s="48">
        <v>1028</v>
      </c>
      <c r="J26" s="48"/>
      <c r="K26" s="48">
        <v>1343</v>
      </c>
      <c r="M26" s="48">
        <v>781</v>
      </c>
      <c r="P26" s="34"/>
    </row>
    <row r="27" spans="2:18" s="38" customFormat="1" ht="17.100000000000001" customHeight="1" x14ac:dyDescent="0.2">
      <c r="C27" s="34" t="s">
        <v>40</v>
      </c>
      <c r="G27" s="40">
        <v>-3608</v>
      </c>
      <c r="I27" s="40">
        <v>-1857</v>
      </c>
      <c r="J27" s="48"/>
      <c r="K27" s="48">
        <v>-7828</v>
      </c>
      <c r="M27" s="48">
        <v>-9020</v>
      </c>
      <c r="P27" s="34"/>
    </row>
    <row r="28" spans="2:18" s="38" customFormat="1" ht="17.100000000000001" customHeight="1" x14ac:dyDescent="0.2">
      <c r="C28" s="34" t="s">
        <v>50</v>
      </c>
      <c r="G28" s="48">
        <v>17866</v>
      </c>
      <c r="I28" s="48">
        <v>8732</v>
      </c>
      <c r="J28" s="48"/>
      <c r="K28" s="48">
        <v>16160</v>
      </c>
      <c r="M28" s="48">
        <v>7739</v>
      </c>
      <c r="P28" s="34"/>
    </row>
    <row r="29" spans="2:18" s="38" customFormat="1" ht="17.100000000000001" customHeight="1" x14ac:dyDescent="0.2">
      <c r="C29" s="34" t="s">
        <v>205</v>
      </c>
      <c r="G29" s="92">
        <v>-3403</v>
      </c>
      <c r="I29" s="92">
        <v>4237</v>
      </c>
      <c r="J29" s="48"/>
      <c r="K29" s="92">
        <v>-983</v>
      </c>
      <c r="M29" s="92">
        <v>5414</v>
      </c>
      <c r="P29" s="34"/>
    </row>
    <row r="30" spans="2:18" s="38" customFormat="1" ht="17.100000000000001" customHeight="1" x14ac:dyDescent="0.2">
      <c r="B30" s="126" t="s">
        <v>92</v>
      </c>
      <c r="C30" s="126"/>
      <c r="D30" s="126"/>
      <c r="G30" s="48"/>
      <c r="I30" s="48"/>
      <c r="J30" s="48"/>
      <c r="K30" s="48"/>
      <c r="M30" s="48"/>
      <c r="N30" s="126"/>
      <c r="P30" s="126"/>
      <c r="Q30" s="126"/>
    </row>
    <row r="31" spans="2:18" s="38" customFormat="1" ht="17.100000000000001" customHeight="1" x14ac:dyDescent="0.2">
      <c r="B31" s="126"/>
      <c r="C31" s="126" t="s">
        <v>93</v>
      </c>
      <c r="D31" s="126"/>
      <c r="G31" s="48">
        <v>61313</v>
      </c>
      <c r="I31" s="48">
        <v>165526</v>
      </c>
      <c r="J31" s="48"/>
      <c r="K31" s="48">
        <v>54231</v>
      </c>
      <c r="M31" s="48">
        <v>89975</v>
      </c>
      <c r="O31" s="126"/>
      <c r="P31" s="126"/>
      <c r="Q31" s="126"/>
      <c r="R31" s="127"/>
    </row>
    <row r="32" spans="2:18" s="38" customFormat="1" ht="17.100000000000001" customHeight="1" x14ac:dyDescent="0.2">
      <c r="B32" s="108" t="s">
        <v>24</v>
      </c>
      <c r="J32" s="48"/>
      <c r="K32" s="107"/>
      <c r="M32" s="107"/>
      <c r="N32" s="108"/>
    </row>
    <row r="33" spans="1:18" s="38" customFormat="1" ht="17.100000000000001" customHeight="1" x14ac:dyDescent="0.2">
      <c r="C33" s="34" t="s">
        <v>129</v>
      </c>
      <c r="G33" s="40">
        <v>62234</v>
      </c>
      <c r="I33" s="40">
        <v>-154653</v>
      </c>
      <c r="J33" s="48"/>
      <c r="K33" s="48">
        <v>-30694</v>
      </c>
      <c r="M33" s="48">
        <v>-246080</v>
      </c>
      <c r="P33" s="34"/>
    </row>
    <row r="34" spans="1:18" s="38" customFormat="1" ht="17.100000000000001" customHeight="1" x14ac:dyDescent="0.2">
      <c r="C34" s="158" t="s">
        <v>180</v>
      </c>
      <c r="G34" s="40">
        <v>58153</v>
      </c>
      <c r="I34" s="40">
        <v>-48378</v>
      </c>
      <c r="J34" s="48"/>
      <c r="K34" s="48">
        <v>0</v>
      </c>
      <c r="M34" s="48">
        <v>0</v>
      </c>
      <c r="P34" s="34"/>
    </row>
    <row r="35" spans="1:18" s="38" customFormat="1" ht="17.100000000000001" customHeight="1" x14ac:dyDescent="0.2">
      <c r="C35" s="158" t="s">
        <v>170</v>
      </c>
      <c r="G35" s="40">
        <v>12282</v>
      </c>
      <c r="I35" s="40">
        <v>-90370</v>
      </c>
      <c r="J35" s="48"/>
      <c r="K35" s="48">
        <v>0</v>
      </c>
      <c r="M35" s="48">
        <v>0</v>
      </c>
      <c r="P35" s="34"/>
    </row>
    <row r="36" spans="1:18" s="38" customFormat="1" ht="17.100000000000001" customHeight="1" x14ac:dyDescent="0.2">
      <c r="C36" s="34" t="s">
        <v>23</v>
      </c>
      <c r="G36" s="40">
        <v>-247268</v>
      </c>
      <c r="I36" s="40">
        <v>-135985</v>
      </c>
      <c r="J36" s="48"/>
      <c r="K36" s="48">
        <v>-86363</v>
      </c>
      <c r="M36" s="48">
        <v>-135685</v>
      </c>
      <c r="P36" s="34"/>
    </row>
    <row r="37" spans="1:18" s="38" customFormat="1" ht="17.100000000000001" customHeight="1" x14ac:dyDescent="0.2">
      <c r="C37" s="34" t="s">
        <v>4</v>
      </c>
      <c r="G37" s="40">
        <v>-12636</v>
      </c>
      <c r="I37" s="40">
        <v>-10598</v>
      </c>
      <c r="J37" s="48"/>
      <c r="K37" s="48">
        <v>-10578</v>
      </c>
      <c r="M37" s="48">
        <v>-6099</v>
      </c>
      <c r="P37" s="34"/>
    </row>
    <row r="38" spans="1:18" s="38" customFormat="1" ht="17.100000000000001" customHeight="1" x14ac:dyDescent="0.2">
      <c r="C38" s="34" t="s">
        <v>7</v>
      </c>
      <c r="G38" s="48">
        <v>-7894</v>
      </c>
      <c r="I38" s="48">
        <v>1005</v>
      </c>
      <c r="J38" s="48"/>
      <c r="K38" s="48">
        <v>3035</v>
      </c>
      <c r="M38" s="48">
        <v>-892</v>
      </c>
      <c r="P38" s="34"/>
    </row>
    <row r="39" spans="1:18" s="38" customFormat="1" ht="17.100000000000001" customHeight="1" x14ac:dyDescent="0.2">
      <c r="B39" s="108" t="s">
        <v>25</v>
      </c>
      <c r="J39" s="48"/>
      <c r="K39" s="48"/>
      <c r="M39" s="48"/>
      <c r="N39" s="108"/>
    </row>
    <row r="40" spans="1:18" s="38" customFormat="1" ht="17.100000000000001" customHeight="1" x14ac:dyDescent="0.2">
      <c r="C40" s="34" t="s">
        <v>132</v>
      </c>
      <c r="G40" s="48">
        <v>5637</v>
      </c>
      <c r="I40" s="48">
        <v>74521</v>
      </c>
      <c r="J40" s="48"/>
      <c r="K40" s="48">
        <v>-3431</v>
      </c>
      <c r="M40" s="48">
        <v>65617</v>
      </c>
      <c r="P40" s="34"/>
    </row>
    <row r="41" spans="1:18" s="38" customFormat="1" ht="17.100000000000001" customHeight="1" x14ac:dyDescent="0.2">
      <c r="C41" s="34" t="s">
        <v>94</v>
      </c>
      <c r="G41" s="92">
        <v>-358</v>
      </c>
      <c r="I41" s="92">
        <v>-789</v>
      </c>
      <c r="J41" s="48"/>
      <c r="K41" s="92">
        <v>-168</v>
      </c>
      <c r="M41" s="92">
        <v>-215</v>
      </c>
      <c r="P41" s="34"/>
    </row>
    <row r="42" spans="1:18" s="38" customFormat="1" ht="15.95" customHeight="1" x14ac:dyDescent="0.2">
      <c r="A42" s="108"/>
      <c r="G42" s="107"/>
      <c r="I42" s="107"/>
      <c r="J42" s="107"/>
      <c r="K42" s="107"/>
      <c r="M42" s="107"/>
      <c r="N42" s="108"/>
    </row>
    <row r="43" spans="1:18" s="74" customFormat="1" ht="21" customHeight="1" x14ac:dyDescent="0.2">
      <c r="M43" s="81" t="s">
        <v>120</v>
      </c>
    </row>
    <row r="44" spans="1:18" s="74" customFormat="1" ht="21" customHeight="1" x14ac:dyDescent="0.2">
      <c r="M44" s="81" t="s">
        <v>121</v>
      </c>
    </row>
    <row r="45" spans="1:18" s="74" customFormat="1" ht="21" customHeight="1" x14ac:dyDescent="0.2">
      <c r="A45" s="261" t="s">
        <v>141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95"/>
    </row>
    <row r="46" spans="1:18" s="74" customFormat="1" ht="21" customHeight="1" x14ac:dyDescent="0.2">
      <c r="A46" s="263" t="s">
        <v>80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95"/>
    </row>
    <row r="47" spans="1:18" s="74" customFormat="1" ht="21" customHeight="1" x14ac:dyDescent="0.2">
      <c r="A47" s="263" t="s">
        <v>26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  <c r="N47" s="95"/>
    </row>
    <row r="48" spans="1:18" s="74" customFormat="1" ht="21" customHeight="1" x14ac:dyDescent="0.2">
      <c r="A48" s="263" t="s">
        <v>191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112"/>
      <c r="O48" s="112"/>
      <c r="P48" s="112"/>
      <c r="Q48" s="112"/>
      <c r="R48" s="112"/>
    </row>
    <row r="49" spans="1:18" s="74" customFormat="1" ht="6" customHeight="1" x14ac:dyDescent="0.2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23"/>
      <c r="O49" s="123"/>
      <c r="P49" s="123"/>
      <c r="Q49" s="123"/>
      <c r="R49" s="123"/>
    </row>
    <row r="50" spans="1:18" s="38" customFormat="1" ht="16.5" customHeight="1" x14ac:dyDescent="0.2">
      <c r="A50" s="123"/>
      <c r="B50" s="123"/>
      <c r="C50" s="123"/>
      <c r="D50" s="123"/>
      <c r="E50" s="123"/>
      <c r="F50" s="123"/>
      <c r="G50" s="283" t="s">
        <v>122</v>
      </c>
      <c r="H50" s="283"/>
      <c r="I50" s="283"/>
      <c r="J50" s="283"/>
      <c r="K50" s="283"/>
      <c r="L50" s="283"/>
      <c r="M50" s="283"/>
      <c r="N50" s="123"/>
      <c r="O50" s="123"/>
      <c r="P50" s="123"/>
      <c r="Q50" s="123"/>
      <c r="R50" s="123"/>
    </row>
    <row r="51" spans="1:18" s="38" customFormat="1" ht="16.5" customHeight="1" x14ac:dyDescent="0.2">
      <c r="A51" s="123"/>
      <c r="B51" s="123"/>
      <c r="C51" s="123"/>
      <c r="D51" s="123"/>
      <c r="E51" s="123"/>
      <c r="F51" s="123"/>
      <c r="G51" s="284" t="s">
        <v>63</v>
      </c>
      <c r="H51" s="284"/>
      <c r="I51" s="284"/>
      <c r="J51" s="39"/>
      <c r="K51" s="284" t="s">
        <v>64</v>
      </c>
      <c r="L51" s="284"/>
      <c r="M51" s="284"/>
      <c r="N51" s="123"/>
      <c r="O51" s="123"/>
      <c r="P51" s="123"/>
      <c r="Q51" s="123"/>
      <c r="R51" s="123"/>
    </row>
    <row r="52" spans="1:18" s="38" customFormat="1" ht="16.5" customHeight="1" x14ac:dyDescent="0.2">
      <c r="A52" s="123"/>
      <c r="B52" s="123"/>
      <c r="C52" s="123"/>
      <c r="D52" s="123"/>
      <c r="E52" s="123"/>
      <c r="F52" s="123"/>
      <c r="G52" s="124">
        <v>2565</v>
      </c>
      <c r="I52" s="124">
        <v>2564</v>
      </c>
      <c r="J52" s="125"/>
      <c r="K52" s="124">
        <v>2565</v>
      </c>
      <c r="M52" s="124">
        <v>2564</v>
      </c>
    </row>
    <row r="53" spans="1:18" s="38" customFormat="1" ht="16.5" customHeight="1" x14ac:dyDescent="0.2">
      <c r="B53" s="34" t="s">
        <v>209</v>
      </c>
      <c r="G53" s="48">
        <v>-68537</v>
      </c>
      <c r="I53" s="48">
        <v>-199721</v>
      </c>
      <c r="J53" s="48"/>
      <c r="K53" s="48">
        <v>-73968</v>
      </c>
      <c r="M53" s="48">
        <v>-233379</v>
      </c>
      <c r="N53" s="34"/>
      <c r="R53" s="127"/>
    </row>
    <row r="54" spans="1:18" s="38" customFormat="1" ht="16.5" customHeight="1" x14ac:dyDescent="0.2">
      <c r="B54" s="34"/>
      <c r="C54" s="38" t="s">
        <v>95</v>
      </c>
      <c r="G54" s="48">
        <v>183</v>
      </c>
      <c r="I54" s="48">
        <v>158</v>
      </c>
      <c r="J54" s="48"/>
      <c r="K54" s="48">
        <v>94</v>
      </c>
      <c r="M54" s="48">
        <v>148</v>
      </c>
      <c r="O54" s="34"/>
    </row>
    <row r="55" spans="1:18" s="38" customFormat="1" ht="16.5" customHeight="1" x14ac:dyDescent="0.2">
      <c r="B55" s="34"/>
      <c r="C55" s="38" t="s">
        <v>181</v>
      </c>
      <c r="G55" s="48">
        <v>100</v>
      </c>
      <c r="I55" s="48">
        <v>3163</v>
      </c>
      <c r="J55" s="48"/>
      <c r="K55" s="48">
        <v>0</v>
      </c>
      <c r="M55" s="48">
        <v>0</v>
      </c>
      <c r="O55" s="34"/>
    </row>
    <row r="56" spans="1:18" s="38" customFormat="1" ht="16.5" customHeight="1" x14ac:dyDescent="0.2">
      <c r="C56" s="34" t="s">
        <v>100</v>
      </c>
      <c r="G56" s="48">
        <v>-14494</v>
      </c>
      <c r="I56" s="48">
        <v>-8315</v>
      </c>
      <c r="J56" s="48"/>
      <c r="K56" s="48">
        <v>-9511</v>
      </c>
      <c r="M56" s="48">
        <v>-6582</v>
      </c>
      <c r="P56" s="34"/>
    </row>
    <row r="57" spans="1:18" s="38" customFormat="1" ht="16.5" customHeight="1" x14ac:dyDescent="0.2">
      <c r="A57" s="108" t="s">
        <v>210</v>
      </c>
      <c r="G57" s="253">
        <v>-82748</v>
      </c>
      <c r="I57" s="253">
        <v>-204715</v>
      </c>
      <c r="J57" s="107"/>
      <c r="K57" s="253">
        <v>-83385</v>
      </c>
      <c r="M57" s="253">
        <v>-239813</v>
      </c>
      <c r="N57" s="108"/>
      <c r="R57" s="127"/>
    </row>
    <row r="58" spans="1:18" s="38" customFormat="1" ht="16.5" customHeight="1" x14ac:dyDescent="0.2">
      <c r="A58" s="109" t="s">
        <v>107</v>
      </c>
      <c r="B58" s="41"/>
      <c r="C58" s="41"/>
      <c r="D58" s="41"/>
      <c r="E58" s="41"/>
      <c r="F58" s="41"/>
      <c r="G58" s="128"/>
      <c r="I58" s="128"/>
      <c r="J58" s="125"/>
      <c r="K58" s="128"/>
      <c r="L58" s="129"/>
      <c r="M58" s="128"/>
      <c r="N58" s="109"/>
      <c r="O58" s="41"/>
      <c r="P58" s="41"/>
      <c r="Q58" s="41"/>
      <c r="R58" s="41"/>
    </row>
    <row r="59" spans="1:18" s="38" customFormat="1" ht="16.5" customHeight="1" x14ac:dyDescent="0.2">
      <c r="B59" s="34" t="s">
        <v>95</v>
      </c>
      <c r="C59" s="41"/>
      <c r="D59" s="41"/>
      <c r="E59" s="41"/>
      <c r="F59" s="41"/>
      <c r="G59" s="40">
        <v>2</v>
      </c>
      <c r="I59" s="40">
        <v>0</v>
      </c>
      <c r="J59" s="41"/>
      <c r="K59" s="40">
        <v>7502</v>
      </c>
      <c r="M59" s="40">
        <v>8027</v>
      </c>
      <c r="P59" s="34"/>
      <c r="Q59" s="41"/>
      <c r="R59" s="41"/>
    </row>
    <row r="60" spans="1:18" s="38" customFormat="1" ht="16.5" customHeight="1" x14ac:dyDescent="0.2">
      <c r="B60" s="34" t="s">
        <v>223</v>
      </c>
      <c r="C60" s="41"/>
      <c r="D60" s="41"/>
      <c r="E60" s="41"/>
      <c r="F60" s="41"/>
      <c r="G60" s="40">
        <v>-10000</v>
      </c>
      <c r="I60" s="40">
        <v>50</v>
      </c>
      <c r="J60" s="41"/>
      <c r="K60" s="40">
        <v>-10000</v>
      </c>
      <c r="M60" s="40">
        <v>50</v>
      </c>
      <c r="P60" s="34"/>
    </row>
    <row r="61" spans="1:18" s="38" customFormat="1" ht="16.5" customHeight="1" x14ac:dyDescent="0.2">
      <c r="B61" s="34" t="s">
        <v>112</v>
      </c>
      <c r="C61" s="34"/>
      <c r="D61" s="41"/>
      <c r="E61" s="41"/>
      <c r="F61" s="41"/>
      <c r="G61" s="40">
        <v>0</v>
      </c>
      <c r="I61" s="40">
        <v>0</v>
      </c>
      <c r="J61" s="41"/>
      <c r="K61" s="40">
        <v>0</v>
      </c>
      <c r="M61" s="40">
        <v>-15000</v>
      </c>
      <c r="P61" s="34"/>
      <c r="Q61" s="41"/>
      <c r="R61" s="41"/>
    </row>
    <row r="62" spans="1:18" s="38" customFormat="1" ht="16.5" customHeight="1" x14ac:dyDescent="0.2">
      <c r="B62" s="34" t="s">
        <v>182</v>
      </c>
      <c r="C62" s="34"/>
      <c r="D62" s="41"/>
      <c r="E62" s="41"/>
      <c r="F62" s="41"/>
      <c r="G62" s="40">
        <v>0</v>
      </c>
      <c r="I62" s="40">
        <v>0</v>
      </c>
      <c r="J62" s="41"/>
      <c r="K62" s="40">
        <v>56000</v>
      </c>
      <c r="M62" s="40">
        <v>3500</v>
      </c>
      <c r="P62" s="34"/>
      <c r="Q62" s="41"/>
      <c r="R62" s="41"/>
    </row>
    <row r="63" spans="1:18" s="38" customFormat="1" ht="16.5" customHeight="1" x14ac:dyDescent="0.2">
      <c r="B63" s="34" t="s">
        <v>152</v>
      </c>
      <c r="C63" s="34"/>
      <c r="D63" s="41"/>
      <c r="E63" s="41"/>
      <c r="F63" s="41"/>
      <c r="G63" s="40">
        <v>-35409</v>
      </c>
      <c r="I63" s="40">
        <v>-26845</v>
      </c>
      <c r="J63" s="41"/>
      <c r="K63" s="40">
        <v>-27576</v>
      </c>
      <c r="M63" s="40">
        <v>-11720</v>
      </c>
    </row>
    <row r="64" spans="1:18" s="38" customFormat="1" ht="16.5" customHeight="1" x14ac:dyDescent="0.2">
      <c r="B64" s="34" t="s">
        <v>202</v>
      </c>
      <c r="C64" s="34"/>
      <c r="D64" s="41"/>
      <c r="E64" s="41"/>
      <c r="F64" s="41"/>
      <c r="G64" s="40">
        <v>-3020</v>
      </c>
      <c r="I64" s="40">
        <v>0</v>
      </c>
      <c r="J64" s="41"/>
      <c r="K64" s="40">
        <v>-3020</v>
      </c>
      <c r="M64" s="40">
        <v>0</v>
      </c>
    </row>
    <row r="65" spans="1:19" s="38" customFormat="1" ht="16.5" customHeight="1" x14ac:dyDescent="0.2">
      <c r="B65" s="34" t="s">
        <v>203</v>
      </c>
      <c r="C65" s="34"/>
      <c r="D65" s="41"/>
      <c r="E65" s="41"/>
      <c r="F65" s="41"/>
      <c r="G65" s="40">
        <v>-314</v>
      </c>
      <c r="I65" s="40">
        <v>0</v>
      </c>
      <c r="J65" s="41"/>
      <c r="K65" s="40">
        <v>-314</v>
      </c>
      <c r="M65" s="40">
        <v>0</v>
      </c>
    </row>
    <row r="66" spans="1:19" s="38" customFormat="1" ht="16.5" customHeight="1" x14ac:dyDescent="0.2">
      <c r="B66" s="34" t="s">
        <v>96</v>
      </c>
      <c r="C66" s="34"/>
      <c r="D66" s="41"/>
      <c r="E66" s="41"/>
      <c r="F66" s="41"/>
      <c r="G66" s="42">
        <v>289</v>
      </c>
      <c r="I66" s="42">
        <v>1468</v>
      </c>
      <c r="J66" s="41"/>
      <c r="K66" s="42">
        <v>138</v>
      </c>
      <c r="M66" s="40">
        <v>594</v>
      </c>
    </row>
    <row r="67" spans="1:19" s="38" customFormat="1" ht="16.5" customHeight="1" x14ac:dyDescent="0.2">
      <c r="A67" s="109" t="s">
        <v>211</v>
      </c>
      <c r="B67" s="41"/>
      <c r="C67" s="41"/>
      <c r="D67" s="41"/>
      <c r="E67" s="41"/>
      <c r="F67" s="41"/>
      <c r="G67" s="253">
        <v>-48452</v>
      </c>
      <c r="I67" s="253">
        <v>-25327</v>
      </c>
      <c r="J67" s="41"/>
      <c r="K67" s="253">
        <v>22730</v>
      </c>
      <c r="M67" s="130">
        <v>-14549</v>
      </c>
      <c r="R67" s="127"/>
    </row>
    <row r="68" spans="1:19" s="38" customFormat="1" ht="16.5" customHeight="1" x14ac:dyDescent="0.2">
      <c r="A68" s="109" t="s">
        <v>108</v>
      </c>
    </row>
    <row r="69" spans="1:19" s="38" customFormat="1" ht="16.5" customHeight="1" x14ac:dyDescent="0.2">
      <c r="B69" s="34" t="s">
        <v>97</v>
      </c>
      <c r="G69" s="48">
        <v>-17591</v>
      </c>
      <c r="I69" s="48">
        <v>-7755</v>
      </c>
      <c r="K69" s="48">
        <v>-16160</v>
      </c>
      <c r="M69" s="48">
        <v>-6601</v>
      </c>
      <c r="N69" s="109"/>
      <c r="O69" s="41"/>
      <c r="P69" s="41"/>
      <c r="Q69" s="41"/>
      <c r="R69" s="41"/>
    </row>
    <row r="70" spans="1:19" s="38" customFormat="1" ht="16.5" customHeight="1" x14ac:dyDescent="0.2">
      <c r="B70" s="34" t="s">
        <v>212</v>
      </c>
      <c r="G70" s="48">
        <v>138367</v>
      </c>
      <c r="I70" s="48">
        <v>274287</v>
      </c>
      <c r="K70" s="48">
        <v>119310</v>
      </c>
      <c r="M70" s="107">
        <v>280807</v>
      </c>
      <c r="N70" s="109"/>
    </row>
    <row r="71" spans="1:19" s="38" customFormat="1" ht="16.5" customHeight="1" x14ac:dyDescent="0.2">
      <c r="B71" s="34" t="s">
        <v>150</v>
      </c>
      <c r="G71" s="48">
        <v>-2500</v>
      </c>
      <c r="I71" s="48">
        <v>0</v>
      </c>
      <c r="K71" s="48">
        <v>0</v>
      </c>
      <c r="M71" s="48">
        <v>0</v>
      </c>
      <c r="P71" s="34"/>
    </row>
    <row r="72" spans="1:19" s="38" customFormat="1" ht="16.5" customHeight="1" x14ac:dyDescent="0.2">
      <c r="B72" s="34" t="s">
        <v>145</v>
      </c>
      <c r="G72" s="48">
        <v>-4127</v>
      </c>
      <c r="I72" s="48">
        <v>-4054</v>
      </c>
      <c r="K72" s="48">
        <v>-1885</v>
      </c>
      <c r="M72" s="48">
        <v>-2133</v>
      </c>
      <c r="Q72" s="34"/>
    </row>
    <row r="73" spans="1:19" s="38" customFormat="1" ht="16.5" customHeight="1" x14ac:dyDescent="0.2">
      <c r="B73" s="34" t="s">
        <v>206</v>
      </c>
      <c r="G73" s="48">
        <v>85997</v>
      </c>
      <c r="I73" s="48">
        <v>0</v>
      </c>
      <c r="K73" s="48">
        <v>0</v>
      </c>
      <c r="M73" s="48">
        <v>0</v>
      </c>
      <c r="Q73" s="34"/>
    </row>
    <row r="74" spans="1:19" s="38" customFormat="1" ht="16.5" customHeight="1" x14ac:dyDescent="0.2">
      <c r="B74" s="34" t="s">
        <v>110</v>
      </c>
      <c r="G74" s="48">
        <v>-16824</v>
      </c>
      <c r="I74" s="48">
        <v>-13887</v>
      </c>
      <c r="K74" s="48">
        <v>0</v>
      </c>
      <c r="M74" s="48">
        <v>0</v>
      </c>
      <c r="Q74" s="34"/>
    </row>
    <row r="75" spans="1:19" s="38" customFormat="1" ht="16.5" customHeight="1" x14ac:dyDescent="0.2">
      <c r="B75" s="34" t="s">
        <v>151</v>
      </c>
      <c r="G75" s="48">
        <v>-13925</v>
      </c>
      <c r="I75" s="48">
        <v>-6330</v>
      </c>
      <c r="K75" s="48">
        <v>-13925</v>
      </c>
      <c r="M75" s="48">
        <v>-6330</v>
      </c>
      <c r="P75" s="34"/>
    </row>
    <row r="76" spans="1:19" s="38" customFormat="1" ht="16.5" customHeight="1" x14ac:dyDescent="0.2">
      <c r="A76" s="109" t="s">
        <v>213</v>
      </c>
      <c r="G76" s="253">
        <v>169397</v>
      </c>
      <c r="I76" s="253">
        <v>242261</v>
      </c>
      <c r="K76" s="253">
        <v>87340</v>
      </c>
      <c r="M76" s="253">
        <v>265743</v>
      </c>
      <c r="P76" s="34"/>
      <c r="R76" s="127"/>
    </row>
    <row r="77" spans="1:19" s="38" customFormat="1" ht="16.5" customHeight="1" x14ac:dyDescent="0.2">
      <c r="A77" s="109" t="s">
        <v>214</v>
      </c>
      <c r="G77" s="107">
        <v>38197</v>
      </c>
      <c r="I77" s="107">
        <v>12219</v>
      </c>
      <c r="K77" s="107">
        <v>26685</v>
      </c>
      <c r="M77" s="107">
        <v>11381</v>
      </c>
      <c r="P77" s="34"/>
      <c r="R77" s="127"/>
    </row>
    <row r="78" spans="1:19" s="38" customFormat="1" ht="16.5" customHeight="1" x14ac:dyDescent="0.2">
      <c r="A78" s="109" t="s">
        <v>137</v>
      </c>
      <c r="G78" s="254">
        <v>45497</v>
      </c>
      <c r="I78" s="254">
        <v>65635</v>
      </c>
      <c r="K78" s="254">
        <v>25343</v>
      </c>
      <c r="M78" s="254">
        <v>37083</v>
      </c>
      <c r="N78" s="109"/>
    </row>
    <row r="79" spans="1:19" s="38" customFormat="1" ht="16.5" customHeight="1" thickBot="1" x14ac:dyDescent="0.25">
      <c r="A79" s="109" t="s">
        <v>138</v>
      </c>
      <c r="G79" s="255">
        <v>83694</v>
      </c>
      <c r="I79" s="255">
        <v>77854</v>
      </c>
      <c r="K79" s="255">
        <v>52028</v>
      </c>
      <c r="M79" s="255">
        <v>48464</v>
      </c>
      <c r="N79" s="109"/>
      <c r="R79" s="131"/>
      <c r="S79" s="127"/>
    </row>
    <row r="80" spans="1:19" s="38" customFormat="1" ht="9.9499999999999993" customHeight="1" thickTop="1" x14ac:dyDescent="0.2">
      <c r="A80" s="109"/>
      <c r="G80" s="107"/>
      <c r="I80" s="107"/>
      <c r="K80" s="107"/>
      <c r="M80" s="107"/>
      <c r="N80" s="109"/>
      <c r="R80" s="131"/>
      <c r="S80" s="127"/>
    </row>
    <row r="81" spans="1:18" s="38" customFormat="1" ht="16.5" customHeight="1" x14ac:dyDescent="0.2">
      <c r="A81" s="110" t="s">
        <v>84</v>
      </c>
      <c r="B81" s="34"/>
      <c r="C81" s="34"/>
      <c r="D81" s="132"/>
      <c r="E81" s="132"/>
      <c r="F81" s="132"/>
      <c r="M81" s="40"/>
      <c r="N81" s="109"/>
    </row>
    <row r="82" spans="1:18" s="38" customFormat="1" ht="16.5" customHeight="1" x14ac:dyDescent="0.2">
      <c r="A82" s="282" t="s">
        <v>109</v>
      </c>
      <c r="B82" s="282"/>
      <c r="C82" s="282"/>
      <c r="D82" s="282"/>
      <c r="E82" s="282"/>
      <c r="F82" s="282"/>
      <c r="M82" s="40"/>
      <c r="N82" s="109"/>
    </row>
    <row r="83" spans="1:18" s="38" customFormat="1" ht="16.5" customHeight="1" x14ac:dyDescent="0.2">
      <c r="B83" s="133" t="s">
        <v>8</v>
      </c>
      <c r="C83" s="34" t="s">
        <v>215</v>
      </c>
      <c r="G83" s="40">
        <v>95</v>
      </c>
      <c r="I83" s="40">
        <v>377</v>
      </c>
      <c r="K83" s="40">
        <v>0</v>
      </c>
      <c r="L83" s="48"/>
      <c r="M83" s="48">
        <v>390</v>
      </c>
      <c r="N83" s="76"/>
    </row>
    <row r="84" spans="1:18" s="38" customFormat="1" ht="16.5" customHeight="1" x14ac:dyDescent="0.2">
      <c r="B84" s="133" t="s">
        <v>8</v>
      </c>
      <c r="C84" s="34" t="s">
        <v>216</v>
      </c>
      <c r="G84" s="40">
        <v>537</v>
      </c>
      <c r="I84" s="40">
        <v>0</v>
      </c>
      <c r="K84" s="40">
        <v>0</v>
      </c>
      <c r="L84" s="48"/>
      <c r="M84" s="40">
        <v>0</v>
      </c>
      <c r="N84" s="76"/>
    </row>
    <row r="85" spans="1:18" s="34" customFormat="1" ht="16.5" customHeight="1" x14ac:dyDescent="0.2">
      <c r="B85" s="133" t="s">
        <v>8</v>
      </c>
      <c r="C85" s="34" t="s">
        <v>119</v>
      </c>
      <c r="D85" s="38"/>
      <c r="E85" s="38"/>
      <c r="F85" s="38"/>
      <c r="G85" s="40">
        <v>45</v>
      </c>
      <c r="H85" s="38"/>
      <c r="I85" s="40">
        <v>-455</v>
      </c>
      <c r="J85" s="38"/>
      <c r="K85" s="40">
        <v>-7</v>
      </c>
      <c r="L85" s="48"/>
      <c r="M85" s="40">
        <v>-51</v>
      </c>
      <c r="N85" s="38"/>
      <c r="P85" s="38"/>
      <c r="Q85" s="38"/>
      <c r="R85" s="38"/>
    </row>
    <row r="86" spans="1:18" s="34" customFormat="1" ht="16.5" customHeight="1" x14ac:dyDescent="0.2">
      <c r="B86" s="133" t="s">
        <v>8</v>
      </c>
      <c r="C86" s="34" t="s">
        <v>166</v>
      </c>
      <c r="D86" s="38"/>
      <c r="E86" s="40"/>
      <c r="F86" s="42"/>
      <c r="G86" s="42">
        <v>1552</v>
      </c>
      <c r="H86" s="38"/>
      <c r="I86" s="42">
        <v>702</v>
      </c>
      <c r="J86" s="38"/>
      <c r="K86" s="42">
        <v>1885</v>
      </c>
      <c r="L86" s="38"/>
      <c r="M86" s="42">
        <v>702</v>
      </c>
      <c r="N86" s="38"/>
      <c r="P86" s="38"/>
      <c r="Q86" s="38"/>
      <c r="R86" s="38"/>
    </row>
    <row r="87" spans="1:18" ht="18" customHeight="1" x14ac:dyDescent="0.2">
      <c r="N87" s="38"/>
      <c r="O87" s="34"/>
      <c r="P87" s="38"/>
      <c r="Q87" s="38"/>
      <c r="R87" s="38"/>
    </row>
    <row r="88" spans="1:18" ht="18" customHeight="1" x14ac:dyDescent="0.2">
      <c r="N88" s="135"/>
      <c r="O88" s="34"/>
      <c r="P88" s="34"/>
      <c r="Q88" s="42"/>
      <c r="R88" s="40"/>
    </row>
  </sheetData>
  <mergeCells count="15">
    <mergeCell ref="G9:I9"/>
    <mergeCell ref="K9:M9"/>
    <mergeCell ref="A3:M3"/>
    <mergeCell ref="A4:M4"/>
    <mergeCell ref="A5:M5"/>
    <mergeCell ref="A6:M6"/>
    <mergeCell ref="G8:M8"/>
    <mergeCell ref="A82:F82"/>
    <mergeCell ref="A45:M45"/>
    <mergeCell ref="A46:M46"/>
    <mergeCell ref="A47:M47"/>
    <mergeCell ref="A48:M48"/>
    <mergeCell ref="G50:M50"/>
    <mergeCell ref="G51:I51"/>
    <mergeCell ref="K51:M51"/>
  </mergeCells>
  <pageMargins left="0.98425196850393704" right="0.59055118110236227" top="0.51181102362204722" bottom="0.98425196850393704" header="0.51181102362204722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SE-conso</vt:lpstr>
      <vt:lpstr>BS </vt:lpstr>
      <vt:lpstr>PL_ (รวม)</vt:lpstr>
      <vt:lpstr>PL_7 (เฉพาะกิจการ)</vt:lpstr>
      <vt:lpstr>SE-Conso_8</vt:lpstr>
      <vt:lpstr>SE_9</vt:lpstr>
      <vt:lpstr>CF_10-11</vt:lpstr>
      <vt:lpstr>'BS '!Print_Area</vt:lpstr>
      <vt:lpstr>'CF_10-11'!Print_Area</vt:lpstr>
      <vt:lpstr>'PL_ (รวม)'!Print_Area</vt:lpstr>
      <vt:lpstr>'PL_7 (เฉพาะกิจการ)'!Print_Area</vt:lpstr>
      <vt:lpstr>SE_9!Print_Area</vt:lpstr>
      <vt:lpstr>'SE-Conso_8'!Print_Area</vt:lpstr>
      <vt:lpstr>SE_9!Print_Titles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2022-11-11T13:07:41Z</cp:lastPrinted>
  <dcterms:created xsi:type="dcterms:W3CDTF">2007-10-24T11:17:54Z</dcterms:created>
  <dcterms:modified xsi:type="dcterms:W3CDTF">2022-11-11T14:34:51Z</dcterms:modified>
</cp:coreProperties>
</file>