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ancheinter.sharepoint.com/sites/Account/Shared Documents/งบการเงิน/2022/Q3/TH/"/>
    </mc:Choice>
  </mc:AlternateContent>
  <xr:revisionPtr revIDLastSave="10" documentId="13_ncr:1_{75E4368E-6609-4CF6-BBD1-4A0CAE4432CD}" xr6:coauthVersionLast="47" xr6:coauthVersionMax="47" xr10:uidLastSave="{E42AA22A-96D4-4B3A-A4F8-F1DAB69DA20F}"/>
  <bookViews>
    <workbookView xWindow="31905" yWindow="3630" windowWidth="21600" windowHeight="11295" tabRatio="822" activeTab="5" xr2:uid="{2162C71E-AD0A-4B18-9E75-29E301C5402B}"/>
  </bookViews>
  <sheets>
    <sheet name="งบแสดงฐานะการเงิน" sheetId="1" r:id="rId1"/>
    <sheet name="กำไรขาดทุน1" sheetId="2" r:id="rId2"/>
    <sheet name="กำไรขาดทุน2" sheetId="10" r:id="rId3"/>
    <sheet name="งบแสดงส่วนของผู้ถือหุ้นรวม " sheetId="8" r:id="rId4"/>
    <sheet name="งบแสดงเฉพาะกิจการ " sheetId="9" r:id="rId5"/>
    <sheet name="งบกระแสเงินสด" sheetId="6" r:id="rId6"/>
  </sheets>
  <definedNames>
    <definedName name="__123Graph_D" localSheetId="4">#REF!</definedName>
    <definedName name="__123Graph_D" localSheetId="3">#REF!</definedName>
    <definedName name="__123Graph_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FA001">#REF!</definedName>
    <definedName name="_xlnm._FilterDatabase" localSheetId="5" hidden="1">งบกระแสเงินสด!$E$10:$E$12</definedName>
    <definedName name="_Key1">#REF!</definedName>
    <definedName name="_Sort">#REF!</definedName>
    <definedName name="AAA">#REF!</definedName>
    <definedName name="aaaaaa">#REF!</definedName>
    <definedName name="AAAAAAA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pl2">#REF!</definedName>
    <definedName name="cost_per_unit">#REF!</definedName>
    <definedName name="Cover">#REF!</definedName>
    <definedName name="d" localSheetId="4">#REF!</definedName>
    <definedName name="d" localSheetId="0">#REF!</definedName>
    <definedName name="d" localSheetId="3">#REF!</definedName>
    <definedName name="d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>#REF!</definedName>
    <definedName name="dkil">#REF!</definedName>
    <definedName name="e">#REF!</definedName>
    <definedName name="ed">#REF!</definedName>
    <definedName name="End_Bal">#REF!</definedName>
    <definedName name="equit1">#REF!</definedName>
    <definedName name="equit2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>#REF!</definedName>
    <definedName name="i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1">กำไรขาดทุน1!$A$1:$M$64</definedName>
    <definedName name="_xlnm.Print_Area" localSheetId="2">กำไรขาดทุน2!$A$1:$M$69</definedName>
    <definedName name="_xlnm.Print_Area" localSheetId="5">งบกระแสเงินสด!$A$1:$K$85</definedName>
    <definedName name="_xlnm.Print_Area" localSheetId="4">'งบแสดงเฉพาะกิจการ '!$A$1:$O$21</definedName>
    <definedName name="_xlnm.Print_Area" localSheetId="0">งบแสดงฐานะการเงิน!$A$1:$O$80</definedName>
    <definedName name="_xlnm.Print_Area" localSheetId="3">'งบแสดงส่วนของผู้ถือหุ้นรวม '!$A$1:$T$26</definedName>
    <definedName name="Print_Area_MI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>#REF!</definedName>
    <definedName name="Total_Interest">#REF!</definedName>
    <definedName name="Total_Pay">#REF!</definedName>
    <definedName name="tribal">#REF!</definedName>
    <definedName name="USD">#REF!</definedName>
    <definedName name="w">#REF!</definedName>
    <definedName name="we">#REF!</definedName>
    <definedName name="WH_Virgin">#REF!</definedName>
    <definedName name="WP">#REF!</definedName>
    <definedName name="WWW">#REF!</definedName>
    <definedName name="ก138">#REF!</definedName>
    <definedName name="ด">#REF!</definedName>
    <definedName name="ดก" localSheetId="4">#REF!</definedName>
    <definedName name="ดก" localSheetId="0">#REF!</definedName>
    <definedName name="ดก" localSheetId="3">#REF!</definedName>
    <definedName name="ดก">#REF!</definedName>
    <definedName name="ดพพพ" localSheetId="4">#REF!</definedName>
    <definedName name="ดพพพ" localSheetId="0">#REF!</definedName>
    <definedName name="ดพพพ" localSheetId="3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9" l="1"/>
  <c r="O16" i="9" s="1"/>
  <c r="M16" i="9"/>
  <c r="P17" i="8"/>
  <c r="T17" i="8" s="1"/>
  <c r="T20" i="8" s="1"/>
  <c r="L20" i="8"/>
  <c r="P20" i="8" l="1"/>
</calcChain>
</file>

<file path=xl/sharedStrings.xml><?xml version="1.0" encoding="utf-8"?>
<sst xmlns="http://schemas.openxmlformats.org/spreadsheetml/2006/main" count="503" uniqueCount="212">
  <si>
    <r>
      <t>“</t>
    </r>
    <r>
      <rPr>
        <b/>
        <u/>
        <sz val="15"/>
        <color rgb="FF000000"/>
        <rFont val="Angsana New"/>
        <family val="1"/>
      </rPr>
      <t>ยังไม่ได้ตรวจสอบ</t>
    </r>
    <r>
      <rPr>
        <sz val="15"/>
        <color rgb="FF000000"/>
        <rFont val="Angsana New"/>
        <family val="1"/>
      </rPr>
      <t>”</t>
    </r>
  </si>
  <si>
    <r>
      <t xml:space="preserve"> “</t>
    </r>
    <r>
      <rPr>
        <b/>
        <u/>
        <sz val="15"/>
        <color rgb="FF000000"/>
        <rFont val="Angsana New"/>
        <family val="1"/>
      </rPr>
      <t>สอบทานแล้ว</t>
    </r>
    <r>
      <rPr>
        <sz val="15"/>
        <color rgb="FF000000"/>
        <rFont val="Angsana New"/>
        <family val="1"/>
      </rPr>
      <t>”</t>
    </r>
  </si>
  <si>
    <t>- 3 -</t>
  </si>
  <si>
    <t>บริษัท โคแมนชี่ อินเตอร์เนชั่นแนล จำกัด (มหาชน) และบริษัทย่อย</t>
  </si>
  <si>
    <t>งบแสดงฐานะการเงิน</t>
  </si>
  <si>
    <t>สินทรัพย์</t>
  </si>
  <si>
    <t>หน่วย : บาท</t>
  </si>
  <si>
    <t>งบการเงินรวม</t>
  </si>
  <si>
    <t>งบการเงินเฉพาะกิจการ</t>
  </si>
  <si>
    <t>ณ วันที่ 30</t>
  </si>
  <si>
    <t>ณ วันที่ 31</t>
  </si>
  <si>
    <t xml:space="preserve">                                                             หมายเหตุ</t>
  </si>
  <si>
    <t>ธันวาคม 2564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</si>
  <si>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</si>
  <si>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</si>
  <si>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</si>
  <si>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</si>
  <si>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-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</si>
  <si>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</si>
  <si>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</si>
  <si>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</si>
  <si>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</si>
  <si>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</si>
  <si>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</si>
  <si>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</si>
  <si>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 xml:space="preserve">เงินลงทุนในบริษัทย่อย </t>
  </si>
  <si>
    <t xml:space="preserve">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</si>
  <si>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</si>
  <si>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</si>
  <si>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</si>
  <si>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</si>
  <si>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</si>
  <si>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</si>
  <si>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</si>
  <si>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- 4 -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</si>
  <si>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</si>
  <si>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</si>
  <si>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</si>
  <si>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</si>
  <si>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</si>
  <si>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</si>
  <si>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</si>
  <si>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</si>
  <si>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</si>
  <si>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</si>
  <si>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</si>
  <si>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</si>
  <si>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</si>
  <si>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</si>
  <si>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</si>
  <si>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</si>
  <si>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</si>
  <si>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134,000,000 หุ้น มูลค่าหุ้นละ 0.50 บาท </t>
  </si>
  <si>
    <t>ทุนที่ออกจำหน่ายและชำระเต็มมูลค่าแล้ว</t>
  </si>
  <si>
    <t xml:space="preserve">   </t>
  </si>
  <si>
    <t>ส่วนเกินมูลค่าหุ้นสามัญ</t>
  </si>
  <si>
    <t xml:space="preserve">กำไร (ขาดทุน) สะสม 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</si>
  <si>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</si>
  <si>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</si>
  <si>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</si>
  <si>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</si>
  <si>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</si>
  <si>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</si>
  <si>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</si>
  <si>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</si>
  <si>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</si>
  <si>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</si>
  <si>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</si>
  <si>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หมายเหตุ</t>
  </si>
  <si>
    <t>การดำเนินงานต่อเนื่อง</t>
  </si>
  <si>
    <t xml:space="preserve">รายได้จากการขายและให้บริการ </t>
  </si>
  <si>
    <t xml:space="preserve">ต้นทุนขายและให้บริการ </t>
  </si>
  <si>
    <t>กำไรขั้นต้น</t>
  </si>
  <si>
    <t xml:space="preserve">รายได้อื่น </t>
  </si>
  <si>
    <t>ดอกเบี้ยรับ</t>
  </si>
  <si>
    <t>อื่น ๆ</t>
  </si>
  <si>
    <t>รวมรายได้อื่น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</si>
  <si>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</si>
  <si>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</si>
  <si>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</si>
  <si>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</si>
  <si>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</si>
  <si>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</si>
  <si>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ก่อนรายได้ภาษีเงินได้จากการดำเนินงานต่อเนื่อง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</si>
  <si>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</si>
  <si>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t>การดำเนินงานที่ยกเลิก</t>
  </si>
  <si>
    <t>กำไรขาดทุนเบ็ดเสร็จอื่น</t>
  </si>
  <si>
    <t>รายการที่จะไม่ถูกจัดประเภทใหม่เข้าไปไว้ในกำไรหรือขาดทุน</t>
  </si>
  <si>
    <t>- สุทธิจากภาษีเงินได้</t>
  </si>
  <si>
    <t>- 6 -</t>
  </si>
  <si>
    <t>งบกำไรขาดทุนเบ็ดเสร็จ (ต่อ)</t>
  </si>
  <si>
    <t>การแบ่งปันส่วนกำไร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</si>
  <si>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</si>
  <si>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ส่วนที่เป็นของส่วนได้เสียที่ไม่มีอำนาจควบคุมของบริษัทย่อย</t>
  </si>
  <si>
    <t>การแบ่งปันส่วนกำไร (ขาดทุน) เบ็ดเสร็จรวม</t>
  </si>
  <si>
    <t>จำนวนหุ้นสามัญถัวเฉลี่ยถ่วงน้ำหนัก (หุ้น)</t>
  </si>
  <si>
    <t>- 7 -</t>
  </si>
  <si>
    <t>เงินปันผลรับ</t>
  </si>
  <si>
    <t>- 8 -</t>
  </si>
  <si>
    <r>
      <t>“</t>
    </r>
    <r>
      <rPr>
        <b/>
        <u/>
        <sz val="15"/>
        <color theme="1"/>
        <rFont val="Angsana New"/>
        <family val="1"/>
      </rPr>
      <t>ยังไม่ได้ตรวจสอบ</t>
    </r>
    <r>
      <rPr>
        <b/>
        <sz val="15"/>
        <color theme="1"/>
        <rFont val="Angsana New"/>
        <family val="1"/>
      </rPr>
      <t>”</t>
    </r>
  </si>
  <si>
    <r>
      <t xml:space="preserve">      “</t>
    </r>
    <r>
      <rPr>
        <b/>
        <u/>
        <sz val="15"/>
        <color theme="1"/>
        <rFont val="Angsana New"/>
        <family val="1"/>
      </rPr>
      <t>สอบทานแล้ว</t>
    </r>
    <r>
      <rPr>
        <b/>
        <sz val="15"/>
        <color theme="1"/>
        <rFont val="Angsana New"/>
        <family val="1"/>
      </rPr>
      <t>”</t>
    </r>
  </si>
  <si>
    <t>- 9 -</t>
  </si>
  <si>
    <t xml:space="preserve">งบแสดงการเปลี่ยนแปลงส่วนของผู้ถือหุ้น </t>
  </si>
  <si>
    <t xml:space="preserve">งบการเงินรวม </t>
  </si>
  <si>
    <t>องค์ประกอบอื่น</t>
  </si>
  <si>
    <t>จากการเปลี่ยนแปลง</t>
  </si>
  <si>
    <t>รวมส่วน</t>
  </si>
  <si>
    <t>ส่วนได้เสียที่ไม่มี</t>
  </si>
  <si>
    <t>ที่ออกและ</t>
  </si>
  <si>
    <t>ส่วนเกิน</t>
  </si>
  <si>
    <t>สัดส่วนของเงินลงทุน</t>
  </si>
  <si>
    <t>ของผู้ถือหุ้น</t>
  </si>
  <si>
    <t>อำนาจควบคุม</t>
  </si>
  <si>
    <t>ชำระแล้ว</t>
  </si>
  <si>
    <t>มูลค่าหุ้นสามัญ</t>
  </si>
  <si>
    <t xml:space="preserve">สำรองตามกฎหมาย </t>
  </si>
  <si>
    <t xml:space="preserve">   ยังไม่ได้จัดสรร </t>
  </si>
  <si>
    <t>ในบริษัทย่อย</t>
  </si>
  <si>
    <t>บริษัทใหญ่</t>
  </si>
  <si>
    <t>ของบริษัทย่อย</t>
  </si>
  <si>
    <t>ยอดยกมา ณ วันที่ 1 มกราคม 2565</t>
  </si>
  <si>
    <t>เงินปันผลส่วนที่เป็นของส่วนได้เสียที่ไม่มีอำนาจควบคุม</t>
  </si>
  <si>
    <t xml:space="preserve">กำไร (ขาดทุน) เบ็ดเสร็จรวมสำหรับงวด </t>
  </si>
  <si>
    <t>จ่ายเงินปันผล</t>
  </si>
  <si>
    <t>ยอดยกมา ณ วันที่ 1 มกราคม 2564</t>
  </si>
  <si>
    <r>
      <t>“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”</t>
    </r>
  </si>
  <si>
    <r>
      <t>“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”</t>
    </r>
  </si>
  <si>
    <t>- 10 -</t>
  </si>
  <si>
    <t>งบแสดงการเปลี่ยนแปลงส่วนของผู้ถือหุ้น (ต่อ)</t>
  </si>
  <si>
    <t xml:space="preserve">                                                                                                                                                            </t>
  </si>
  <si>
    <t xml:space="preserve">ชำระแล้ว </t>
  </si>
  <si>
    <t xml:space="preserve">ขาดทุนเบ็ดเสร็จรวมสำหรับงวด </t>
  </si>
  <si>
    <t>- 11 -</t>
  </si>
  <si>
    <t>งบกระแสเงินสด</t>
  </si>
  <si>
    <t>2565</t>
  </si>
  <si>
    <t>2564</t>
  </si>
  <si>
    <t>กระแสเงินสดจากกิจกรรมดำเนินงาน</t>
  </si>
  <si>
    <t>ผลขาดทุนด้านเครดิตที่คาดว่าจะเกิดขึ้น (กลับรายการ)</t>
  </si>
  <si>
    <t>ค่าเสื่อมราคาและค่าตัดจำหน่าย</t>
  </si>
  <si>
    <t>กำไรจากการจำหน่ายทรัพย์สิน</t>
  </si>
  <si>
    <t>กำไรจากการยกเลิกสัญญาเช่า</t>
  </si>
  <si>
    <t>ขาดทุนจากการเปลี่ยนแปลงสัญญาเช่า</t>
  </si>
  <si>
    <t>ค่าใช้จ่ายผลประโยชน์พนักงาน</t>
  </si>
  <si>
    <t>ขาดทุนจากการด้อยค่าความนิยม</t>
  </si>
  <si>
    <t>ดอกเบี้ยจ่าย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</si>
  <si>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</si>
  <si>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</si>
  <si>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 (เพิ่มขึ้น) ลดลง</t>
  </si>
  <si>
    <t xml:space="preserve">การเปลี่ยนแปลงในหนี้สินดำเนินงานเพิ่มขึ้น (ลดลง) </t>
  </si>
  <si>
    <t>- 12 -</t>
  </si>
  <si>
    <t>งบกระแสเงินสด (ต่อ)</t>
  </si>
  <si>
    <t>เงินสดรับ (จ่าย) จากกิจกรรมดำเนินงาน</t>
  </si>
  <si>
    <t>เงินสดจ่ายผลประโยชน์พนักงาน</t>
  </si>
  <si>
    <t>เงินสดจ่ายภาษีเงินได้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</si>
  <si>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</si>
  <si>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</si>
  <si>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เงินสดรับจากเงินปันผล</t>
  </si>
  <si>
    <t>เงินสดรับจากดอกเบี้ย</t>
  </si>
  <si>
    <t>เงินฝากธนาคารที่ติดภาระค้ำประกันลดลง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</si>
  <si>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</si>
  <si>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</si>
  <si>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เงินสดจ่ายซื้อสินทรัพย์ถาวรและสินทรัพย์ไม่มีตัวตนอื่น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</si>
  <si>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</si>
  <si>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</si>
  <si>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</si>
  <si>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</si>
  <si>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เงินสดจ่ายชำระดอกเบี้ย</t>
  </si>
  <si>
    <t>เงินสดจ่ายปันผลของบริษัทย่อยจ่ายให้แก่ส่วนได้เสีย</t>
  </si>
  <si>
    <t>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</si>
  <si>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</si>
  <si>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</si>
  <si>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</si>
  <si>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ส่วนได้เสียที่ไม่มีอำนาจควบคุมลดลงจากการจำหน่ายบริษัทย่อย</t>
  </si>
  <si>
    <t>เงินปันผลจ่าย</t>
  </si>
  <si>
    <t>ขาดทุนจากการจำหน่ายเงินลงทุนในบริษัทย่อย</t>
  </si>
  <si>
    <t>ขาดทุนจากการดำเนินงานที่ยกเลิก</t>
  </si>
  <si>
    <t>กำไรจากการสูญเสียอำนาจควบคุมในบริษัทย่อย</t>
  </si>
  <si>
    <t>ขาดทุนเบ็ดเสร็จรวมสำหรับงวด</t>
  </si>
  <si>
    <t>ขาดทุนก่อนรายได้ภาษีเงินได้</t>
  </si>
  <si>
    <t>จากกิจกรรมดำเนินงาน</t>
  </si>
  <si>
    <t xml:space="preserve">รายการปรับปรุงกระทบขาดทุนก่อนรายได้ภาษีเงินได้เป็นเงินสดรับ (จ่าย) </t>
  </si>
  <si>
    <t>ผลขาดทุนจากการประมาณการตามหลักคณิตศาสตร์ประกันภัย</t>
  </si>
  <si>
    <t>เงินสดรับจากการจำหน่ายเงินลงทุนในบริษัทย่อย</t>
  </si>
  <si>
    <t>ณ วันที่ 30 กันยายน 2565</t>
  </si>
  <si>
    <t>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</si>
  <si>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</si>
  <si>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</si>
  <si>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</si>
  <si>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</si>
  <si>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เงินสดรับจากเงินให้กู้ยืมระยะสั้นแก่บริษัทอื่น</t>
  </si>
  <si>
    <t>ขาดทุนจากการด้อยค่าสินทรัพย์ไม่มีตัวตนอื่น</t>
  </si>
  <si>
    <t>รายได้ภาษีเงินได้</t>
  </si>
  <si>
    <t>ขาดทุนต่อหุ้นขั้นพื้นฐาน</t>
  </si>
  <si>
    <t>ขาดทุนจากการดำเนินงานต่อเนื่อง</t>
  </si>
  <si>
    <t>ขาดทุนสำหรับงวดจากการดำเนินงานที่ยกเลิกสุทธิจากภาษีเงินได้</t>
  </si>
  <si>
    <t>ขาดทุนสำหรับงวดจากการดำเนินงานที่ยกเลิก</t>
  </si>
  <si>
    <t>ขาดทุนเบ็ดเสร็จอื่นสำหรับงวด</t>
  </si>
  <si>
    <t>ขาดทุนจากการวัดมูลค่าสินทรัพย์ทางการเงินอื่น</t>
  </si>
  <si>
    <t>ขาดทุนจากการด้อยค่าสินทรัพย์ดิจิทัล (กลับรายการ)</t>
  </si>
  <si>
    <t xml:space="preserve">เงินสดและรายการเทียบเท่าเงินสดเพิ่มขึ้น (ลดลง) - สุทธิ </t>
  </si>
  <si>
    <t>(กำไร) ขาดทุนที่ยังไม่เกิดขึ้นจากอัตราแลกเปลี่ยน</t>
  </si>
  <si>
    <t>ผลขาดทุนด้านเครดิตที่คาดว่าจะเกิดขึ้นจากเงินให้กู้ยืมระยะสั้น</t>
  </si>
  <si>
    <t>กำไรขาดทุนเบ็ดเสร็จอื่นสำหรับงวด</t>
  </si>
  <si>
    <t>ขาดทุนจากการด้อยค่าของอุปกรณ์</t>
  </si>
  <si>
    <t>ขาดทุนจากการด้อยค่าของเงินลงทุนในบริษัทย่อย</t>
  </si>
  <si>
    <t>ขาดทุนจากการด้อยค่าเงินลงทุนในบริษัทย่อย</t>
  </si>
  <si>
    <t>แก่บริษัทย่อย</t>
  </si>
  <si>
    <t>ขาดทุนจากการดำเนินงาน</t>
  </si>
  <si>
    <t>ขาดทุนก่อนรายได้ภาษีเงินได้จากการดำเนินงานต่อเนื่อง</t>
  </si>
  <si>
    <t>ขาดทุนสำหรับงวดจากการดำเนินงานต่อเนื่อง</t>
  </si>
  <si>
    <t>กำไร (ขาดทุน) ต่อหุ้นขั้นพื้นฐาน</t>
  </si>
  <si>
    <t>กำไร (ขาดทุน) จากการดำเนินงานต่อเนื่อง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</si>
</sst>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??_-;_-@"/>
    <numFmt numFmtId="167" formatCode="_(* #,##0;_(* \(#,##0\);_(* &quot;-&quot;_);_(@_)"/>
    <numFmt numFmtId="168" formatCode="_-* #,##0_-;\-* #,##0_-;_-* &quot;-&quot;??_-;_-@"/>
    <numFmt numFmtId="169" formatCode="_(* #,##0.00_);_(* \(#,##0.00\);_(* &quot;-&quot;_);_(@_)"/>
    <numFmt numFmtId="170" formatCode="_-* #,##0_-;\-* #,##0_-;_-* &quot;-&quot;??_-;_-@_-"/>
    <numFmt numFmtId="171" formatCode="_(* #,##0_);_(* \(#,##0\);_(* &quot;-&quot;??_);_(@_)"/>
    <numFmt numFmtId="172" formatCode="_-* #,##0_-;\-* #,##0_-;_-* &quot;-&quot;_-;_-@"/>
    <numFmt numFmtId="173" formatCode="_-* #,##0_-;\-* #,##0_-;_-* &quot;-&quot;?????_-;_-@"/>
    <numFmt numFmtId="174" formatCode="_(* #,##0_);_(* \(#,##0\);_(* &quot;-&quot;?????_);_(@_)"/>
    <numFmt numFmtId="175" formatCode="_(* #,##0_);_(* \(#,##0\);_(* \-??_);_(@_)"/>
    <numFmt numFmtId="176" formatCode="_-* #,##0.00000_-;\-* #,##0.00000_-;_-* &quot;-&quot;?????_-;_-@"/>
    <numFmt numFmtId="177" formatCode="_(* #,##0.000_);_(* \(#,##0.000\);_(* &quot;-&quot;_);_(@_)"/>
    <numFmt numFmtId="178" formatCode="_-* #,##0.0000_-;\-* #,##0.0000_-;_-* &quot;-&quot;??_-;_-@_-"/>
  </numFmts>
  <fonts count="41">
    <font>
      <sz val="14"/>
      <color rgb="FF000000"/>
      <name val="Cordia New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3"/>
      <color theme="1"/>
      <name val="Angsana New"/>
      <family val="1"/>
    </font>
    <font>
      <sz val="12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sz val="12"/>
      <color rgb="FFFF0000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</font>
    <font>
      <sz val="12"/>
      <name val="Angsana New"/>
      <family val="1"/>
      <charset val="222"/>
    </font>
    <font>
      <sz val="10"/>
      <name val="Arial"/>
      <family val="2"/>
    </font>
    <font>
      <b/>
      <u/>
      <sz val="15"/>
      <color theme="1"/>
      <name val="Angsana New"/>
      <family val="1"/>
    </font>
    <font>
      <b/>
      <u/>
      <sz val="15"/>
      <name val="Angsana New"/>
      <family val="1"/>
    </font>
    <font>
      <b/>
      <sz val="15"/>
      <name val="Angsana New"/>
      <family val="1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b/>
      <u/>
      <sz val="15"/>
      <color rgb="FF000000"/>
      <name val="Angsana New"/>
      <family val="1"/>
    </font>
    <font>
      <sz val="12"/>
      <color theme="1"/>
      <name val="Angsana New"/>
      <family val="1"/>
      <charset val="222"/>
    </font>
    <font>
      <sz val="12"/>
      <color rgb="FF000000"/>
      <name val="Cordia New"/>
      <family val="2"/>
      <charset val="222"/>
    </font>
    <font>
      <b/>
      <sz val="12"/>
      <color theme="1"/>
      <name val="Angsana New"/>
      <family val="1"/>
      <charset val="222"/>
    </font>
    <font>
      <sz val="12.5"/>
      <color theme="1"/>
      <name val="Angsana New"/>
      <family val="1"/>
    </font>
    <font>
      <sz val="12.5"/>
      <color rgb="FF000000"/>
      <name val="Angsana New"/>
      <family val="1"/>
    </font>
    <font>
      <b/>
      <sz val="12.5"/>
      <color theme="1"/>
      <name val="Angsana New"/>
      <family val="1"/>
    </font>
    <font>
      <sz val="15"/>
      <name val="Angsana New"/>
      <family val="1"/>
      <charset val="222"/>
    </font>
    <font>
      <b/>
      <sz val="12"/>
      <name val="Angsana New"/>
      <family val="1"/>
      <charset val="222"/>
    </font>
    <font>
      <sz val="12"/>
      <color rgb="FF000000"/>
      <name val="Angsana New"/>
      <family val="1"/>
    </font>
    <font>
      <b/>
      <sz val="12"/>
      <color theme="1"/>
      <name val="Angsana New"/>
      <family val="1"/>
    </font>
    <font>
      <i/>
      <sz val="12"/>
      <color theme="1"/>
      <name val="Angsana New"/>
      <family val="1"/>
    </font>
    <font>
      <b/>
      <u/>
      <sz val="12"/>
      <color theme="1"/>
      <name val="Angsana New"/>
      <family val="1"/>
    </font>
    <font>
      <sz val="12"/>
      <color rgb="FFFF0000"/>
      <name val="Angsana New"/>
      <family val="1"/>
      <charset val="222"/>
    </font>
    <font>
      <b/>
      <sz val="12"/>
      <color rgb="FF000000"/>
      <name val="Cordia New"/>
      <family val="2"/>
      <charset val="222"/>
    </font>
    <font>
      <sz val="12"/>
      <name val="Cordia New"/>
      <family val="2"/>
      <charset val="222"/>
    </font>
    <font>
      <sz val="14"/>
      <color rgb="FF000000"/>
      <name val="Cordia New"/>
      <family val="2"/>
      <charset val="222"/>
    </font>
    <font>
      <sz val="12"/>
      <color rgb="FF000000"/>
      <name val="Angsana New"/>
      <family val="1"/>
      <charset val="222"/>
    </font>
    <font>
      <sz val="12"/>
      <color rgb="FF000000"/>
      <name val="Cord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0" fontId="16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51">
    <xf numFmtId="0" fontId="0" fillId="0" borderId="0" xfId="0"/>
    <xf numFmtId="0" fontId="13" fillId="0" borderId="0" xfId="6" applyFont="1" applyAlignment="1">
      <alignment vertical="center"/>
    </xf>
    <xf numFmtId="170" fontId="13" fillId="0" borderId="0" xfId="7" applyNumberFormat="1" applyFont="1" applyFill="1" applyBorder="1" applyAlignment="1">
      <alignment horizontal="center" vertical="center"/>
    </xf>
    <xf numFmtId="175" fontId="13" fillId="0" borderId="0" xfId="7" applyNumberFormat="1" applyFont="1" applyFill="1" applyBorder="1" applyAlignment="1">
      <alignment horizontal="center" vertical="center"/>
    </xf>
    <xf numFmtId="175" fontId="13" fillId="0" borderId="0" xfId="6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7" fillId="0" borderId="0" xfId="6"/>
    <xf numFmtId="0" fontId="4" fillId="0" borderId="0" xfId="6" applyFont="1" applyAlignment="1">
      <alignment horizontal="right" vertical="center"/>
    </xf>
    <xf numFmtId="0" fontId="12" fillId="0" borderId="0" xfId="6" applyFont="1" applyAlignment="1">
      <alignment vertical="center"/>
    </xf>
    <xf numFmtId="0" fontId="12" fillId="0" borderId="0" xfId="6" applyFont="1" applyAlignment="1">
      <alignment horizontal="center" vertical="center" wrapText="1"/>
    </xf>
    <xf numFmtId="0" fontId="12" fillId="0" borderId="1" xfId="6" applyFont="1" applyBorder="1" applyAlignment="1">
      <alignment horizontal="center" vertical="center"/>
    </xf>
    <xf numFmtId="175" fontId="13" fillId="0" borderId="2" xfId="7" applyNumberFormat="1" applyFont="1" applyFill="1" applyBorder="1" applyAlignment="1">
      <alignment horizontal="center" vertical="center"/>
    </xf>
    <xf numFmtId="0" fontId="12" fillId="0" borderId="0" xfId="6" applyFont="1"/>
    <xf numFmtId="171" fontId="23" fillId="0" borderId="0" xfId="1" applyNumberFormat="1" applyFont="1" applyFill="1" applyBorder="1" applyAlignment="1">
      <alignment horizontal="center" vertical="center"/>
    </xf>
    <xf numFmtId="164" fontId="25" fillId="0" borderId="0" xfId="0" applyNumberFormat="1" applyFont="1" applyAlignment="1">
      <alignment horizontal="right" vertical="center"/>
    </xf>
    <xf numFmtId="171" fontId="23" fillId="0" borderId="0" xfId="2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horizontal="center" vertical="center"/>
    </xf>
    <xf numFmtId="175" fontId="12" fillId="0" borderId="0" xfId="6" applyNumberFormat="1" applyFont="1" applyAlignment="1">
      <alignment vertical="center"/>
    </xf>
    <xf numFmtId="175" fontId="12" fillId="0" borderId="1" xfId="1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43" fontId="24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168" fontId="15" fillId="0" borderId="0" xfId="0" applyNumberFormat="1" applyFont="1" applyAlignment="1">
      <alignment horizontal="center" vertical="center"/>
    </xf>
    <xf numFmtId="168" fontId="15" fillId="0" borderId="1" xfId="0" applyNumberFormat="1" applyFont="1" applyBorder="1" applyAlignment="1">
      <alignment horizontal="center" vertical="center"/>
    </xf>
    <xf numFmtId="171" fontId="15" fillId="0" borderId="1" xfId="0" applyNumberFormat="1" applyFont="1" applyBorder="1" applyAlignment="1">
      <alignment vertical="center"/>
    </xf>
    <xf numFmtId="168" fontId="15" fillId="0" borderId="0" xfId="0" applyNumberFormat="1" applyFont="1" applyAlignment="1">
      <alignment horizontal="right" vertical="center"/>
    </xf>
    <xf numFmtId="168" fontId="15" fillId="0" borderId="7" xfId="0" applyNumberFormat="1" applyFont="1" applyBorder="1" applyAlignment="1">
      <alignment horizontal="right" vertical="center"/>
    </xf>
    <xf numFmtId="171" fontId="15" fillId="0" borderId="0" xfId="1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right" vertical="center"/>
    </xf>
    <xf numFmtId="171" fontId="15" fillId="0" borderId="3" xfId="1" applyNumberFormat="1" applyFont="1" applyFill="1" applyBorder="1" applyAlignment="1">
      <alignment vertical="center"/>
    </xf>
    <xf numFmtId="171" fontId="15" fillId="0" borderId="0" xfId="1" applyNumberFormat="1" applyFont="1" applyFill="1" applyBorder="1" applyAlignment="1">
      <alignment vertical="center"/>
    </xf>
    <xf numFmtId="164" fontId="30" fillId="0" borderId="0" xfId="0" applyNumberFormat="1" applyFont="1" applyAlignment="1">
      <alignment horizontal="center" vertical="center"/>
    </xf>
    <xf numFmtId="171" fontId="15" fillId="0" borderId="2" xfId="1" applyNumberFormat="1" applyFont="1" applyFill="1" applyBorder="1" applyAlignment="1">
      <alignment vertical="center"/>
    </xf>
    <xf numFmtId="171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8" fontId="15" fillId="0" borderId="8" xfId="0" applyNumberFormat="1" applyFont="1" applyBorder="1" applyAlignment="1">
      <alignment horizontal="center" vertical="center"/>
    </xf>
    <xf numFmtId="171" fontId="15" fillId="0" borderId="0" xfId="0" applyNumberFormat="1" applyFont="1" applyAlignment="1">
      <alignment vertical="center"/>
    </xf>
    <xf numFmtId="171" fontId="23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3" fontId="25" fillId="0" borderId="0" xfId="1" applyFont="1" applyFill="1" applyAlignment="1">
      <alignment horizontal="center" vertical="center"/>
    </xf>
    <xf numFmtId="41" fontId="23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8" fontId="20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center" vertical="center"/>
    </xf>
    <xf numFmtId="167" fontId="11" fillId="0" borderId="1" xfId="0" quotePrefix="1" applyNumberFormat="1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166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16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16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168" fontId="6" fillId="0" borderId="1" xfId="0" applyNumberFormat="1" applyFont="1" applyBorder="1" applyAlignment="1">
      <alignment horizontal="right" vertical="center"/>
    </xf>
    <xf numFmtId="0" fontId="33" fillId="0" borderId="0" xfId="0" applyFont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32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34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68" fontId="6" fillId="0" borderId="3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horizontal="right" vertical="center"/>
    </xf>
    <xf numFmtId="49" fontId="32" fillId="0" borderId="0" xfId="0" applyNumberFormat="1" applyFont="1" applyAlignment="1">
      <alignment vertical="center"/>
    </xf>
    <xf numFmtId="168" fontId="31" fillId="0" borderId="0" xfId="0" applyNumberFormat="1" applyFont="1" applyAlignment="1">
      <alignment vertical="center"/>
    </xf>
    <xf numFmtId="1" fontId="6" fillId="0" borderId="0" xfId="0" quotePrefix="1" applyNumberFormat="1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168" fontId="11" fillId="0" borderId="0" xfId="0" applyNumberFormat="1" applyFont="1" applyAlignment="1">
      <alignment horizontal="center" vertical="center"/>
    </xf>
    <xf numFmtId="168" fontId="6" fillId="0" borderId="2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1" fontId="15" fillId="0" borderId="0" xfId="0" applyNumberFormat="1" applyFont="1" applyAlignment="1">
      <alignment horizontal="right" vertical="center"/>
    </xf>
    <xf numFmtId="168" fontId="24" fillId="0" borderId="0" xfId="0" applyNumberFormat="1" applyFont="1" applyAlignment="1">
      <alignment vertical="center"/>
    </xf>
    <xf numFmtId="43" fontId="24" fillId="0" borderId="0" xfId="1" applyFont="1" applyFill="1" applyAlignment="1">
      <alignment vertical="center"/>
    </xf>
    <xf numFmtId="171" fontId="24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166" fontId="26" fillId="0" borderId="0" xfId="6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164" fontId="26" fillId="0" borderId="0" xfId="0" applyNumberFormat="1" applyFont="1" applyAlignment="1">
      <alignment horizontal="right" vertical="center"/>
    </xf>
    <xf numFmtId="171" fontId="27" fillId="0" borderId="0" xfId="0" applyNumberFormat="1" applyFont="1" applyAlignment="1">
      <alignment vertical="center"/>
    </xf>
    <xf numFmtId="166" fontId="6" fillId="0" borderId="1" xfId="0" quotePrefix="1" applyNumberFormat="1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6" fontId="6" fillId="0" borderId="0" xfId="6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horizontal="center" vertical="center"/>
    </xf>
    <xf numFmtId="171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11" fillId="0" borderId="0" xfId="10" applyFont="1" applyAlignment="1">
      <alignment horizontal="left" vertical="center"/>
    </xf>
    <xf numFmtId="174" fontId="6" fillId="0" borderId="0" xfId="0" applyNumberFormat="1" applyFont="1" applyAlignment="1">
      <alignment horizontal="center" vertical="center"/>
    </xf>
    <xf numFmtId="171" fontId="6" fillId="0" borderId="0" xfId="0" applyNumberFormat="1" applyFont="1" applyAlignment="1">
      <alignment horizontal="center" vertical="center"/>
    </xf>
    <xf numFmtId="164" fontId="11" fillId="0" borderId="0" xfId="3" applyNumberFormat="1" applyFont="1" applyAlignment="1">
      <alignment horizontal="right" vertical="center"/>
    </xf>
    <xf numFmtId="173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horizontal="center" vertical="center"/>
    </xf>
    <xf numFmtId="164" fontId="11" fillId="0" borderId="0" xfId="3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6" fontId="6" fillId="0" borderId="0" xfId="6" applyNumberFormat="1" applyFont="1" applyAlignment="1">
      <alignment horizontal="right" vertical="center"/>
    </xf>
    <xf numFmtId="172" fontId="6" fillId="0" borderId="4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76" fontId="6" fillId="0" borderId="0" xfId="6" applyNumberFormat="1" applyFont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164" fontId="11" fillId="0" borderId="1" xfId="3" applyNumberFormat="1" applyFont="1" applyBorder="1" applyAlignment="1">
      <alignment horizontal="right" vertical="center"/>
    </xf>
    <xf numFmtId="41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171" fontId="23" fillId="0" borderId="3" xfId="1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171" fontId="23" fillId="0" borderId="0" xfId="12" applyNumberFormat="1" applyFont="1" applyFill="1" applyBorder="1" applyAlignment="1">
      <alignment horizontal="center" vertical="center"/>
    </xf>
    <xf numFmtId="43" fontId="15" fillId="0" borderId="0" xfId="11" applyFont="1" applyFill="1" applyBorder="1" applyAlignment="1">
      <alignment horizontal="center" vertical="center"/>
    </xf>
    <xf numFmtId="171" fontId="23" fillId="0" borderId="2" xfId="11" applyNumberFormat="1" applyFont="1" applyFill="1" applyBorder="1" applyAlignment="1">
      <alignment vertical="center"/>
    </xf>
    <xf numFmtId="171" fontId="23" fillId="0" borderId="0" xfId="0" applyNumberFormat="1" applyFont="1" applyAlignment="1">
      <alignment horizontal="right" vertical="center"/>
    </xf>
    <xf numFmtId="172" fontId="25" fillId="0" borderId="0" xfId="0" applyNumberFormat="1" applyFont="1" applyAlignment="1">
      <alignment vertical="center"/>
    </xf>
    <xf numFmtId="177" fontId="25" fillId="0" borderId="0" xfId="0" applyNumberFormat="1" applyFont="1" applyAlignment="1">
      <alignment vertical="center"/>
    </xf>
    <xf numFmtId="168" fontId="23" fillId="0" borderId="0" xfId="0" applyNumberFormat="1" applyFont="1" applyAlignment="1">
      <alignment vertical="center"/>
    </xf>
    <xf numFmtId="168" fontId="23" fillId="0" borderId="0" xfId="0" applyNumberFormat="1" applyFont="1" applyAlignment="1">
      <alignment horizontal="center" vertical="center"/>
    </xf>
    <xf numFmtId="168" fontId="23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right" vertical="top"/>
    </xf>
    <xf numFmtId="43" fontId="15" fillId="0" borderId="1" xfId="11" applyFont="1" applyFill="1" applyBorder="1" applyAlignment="1">
      <alignment horizontal="center" vertical="center"/>
    </xf>
    <xf numFmtId="37" fontId="23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23" fillId="0" borderId="1" xfId="0" applyFont="1" applyBorder="1" applyAlignment="1">
      <alignment horizontal="center" vertical="center"/>
    </xf>
    <xf numFmtId="168" fontId="23" fillId="0" borderId="4" xfId="0" applyNumberFormat="1" applyFont="1" applyBorder="1" applyAlignment="1">
      <alignment horizontal="right" vertical="center"/>
    </xf>
    <xf numFmtId="171" fontId="23" fillId="0" borderId="1" xfId="0" applyNumberFormat="1" applyFont="1" applyBorder="1" applyAlignment="1">
      <alignment vertical="center"/>
    </xf>
    <xf numFmtId="171" fontId="23" fillId="0" borderId="1" xfId="0" applyNumberFormat="1" applyFont="1" applyBorder="1" applyAlignment="1">
      <alignment horizontal="right" vertical="center"/>
    </xf>
    <xf numFmtId="171" fontId="23" fillId="0" borderId="5" xfId="0" applyNumberFormat="1" applyFont="1" applyBorder="1" applyAlignment="1">
      <alignment horizontal="right" vertical="center"/>
    </xf>
    <xf numFmtId="169" fontId="23" fillId="0" borderId="0" xfId="0" applyNumberFormat="1" applyFont="1" applyAlignment="1">
      <alignment vertical="center"/>
    </xf>
    <xf numFmtId="171" fontId="23" fillId="0" borderId="6" xfId="0" applyNumberFormat="1" applyFont="1" applyBorder="1" applyAlignment="1">
      <alignment horizontal="right" vertical="center"/>
    </xf>
    <xf numFmtId="171" fontId="23" fillId="0" borderId="2" xfId="1" applyNumberFormat="1" applyFont="1" applyFill="1" applyBorder="1" applyAlignment="1">
      <alignment vertical="center"/>
    </xf>
    <xf numFmtId="171" fontId="23" fillId="0" borderId="1" xfId="1" applyNumberFormat="1" applyFont="1" applyFill="1" applyBorder="1" applyAlignment="1">
      <alignment horizontal="center" vertical="center"/>
    </xf>
    <xf numFmtId="171" fontId="23" fillId="0" borderId="3" xfId="1" applyNumberFormat="1" applyFont="1" applyFill="1" applyBorder="1" applyAlignment="1">
      <alignment vertical="center"/>
    </xf>
    <xf numFmtId="164" fontId="25" fillId="0" borderId="0" xfId="0" applyNumberFormat="1" applyFont="1" applyAlignment="1">
      <alignment horizontal="center" vertical="center"/>
    </xf>
    <xf numFmtId="170" fontId="15" fillId="0" borderId="0" xfId="1" applyNumberFormat="1" applyFont="1" applyFill="1" applyBorder="1" applyAlignment="1">
      <alignment horizontal="center" vertical="center"/>
    </xf>
    <xf numFmtId="170" fontId="23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horizontal="right" vertical="center"/>
    </xf>
    <xf numFmtId="43" fontId="12" fillId="0" borderId="0" xfId="1" applyFont="1" applyFill="1" applyBorder="1" applyAlignment="1">
      <alignment horizontal="center" vertical="center"/>
    </xf>
    <xf numFmtId="0" fontId="23" fillId="0" borderId="0" xfId="6" applyFont="1" applyAlignment="1">
      <alignment vertical="center"/>
    </xf>
    <xf numFmtId="0" fontId="35" fillId="0" borderId="0" xfId="6" applyFont="1" applyAlignment="1">
      <alignment vertical="center"/>
    </xf>
    <xf numFmtId="0" fontId="36" fillId="0" borderId="0" xfId="6" applyFont="1"/>
    <xf numFmtId="0" fontId="23" fillId="0" borderId="1" xfId="6" applyFont="1" applyBorder="1" applyAlignment="1">
      <alignment horizontal="center" vertical="center"/>
    </xf>
    <xf numFmtId="0" fontId="24" fillId="0" borderId="0" xfId="6" applyFont="1" applyAlignment="1">
      <alignment horizontal="center"/>
    </xf>
    <xf numFmtId="0" fontId="23" fillId="0" borderId="0" xfId="6" applyFont="1" applyAlignment="1">
      <alignment horizontal="left" vertical="center"/>
    </xf>
    <xf numFmtId="171" fontId="15" fillId="0" borderId="0" xfId="4" applyNumberFormat="1" applyFont="1" applyFill="1" applyBorder="1" applyAlignment="1">
      <alignment vertical="center"/>
    </xf>
    <xf numFmtId="0" fontId="15" fillId="0" borderId="0" xfId="6" applyFont="1" applyAlignment="1">
      <alignment horizontal="center" vertical="center"/>
    </xf>
    <xf numFmtId="171" fontId="15" fillId="0" borderId="0" xfId="4" applyNumberFormat="1" applyFont="1" applyFill="1" applyBorder="1" applyAlignment="1">
      <alignment horizontal="center" vertical="center"/>
    </xf>
    <xf numFmtId="171" fontId="15" fillId="0" borderId="0" xfId="6" applyNumberFormat="1" applyFont="1" applyAlignment="1">
      <alignment horizontal="center" vertical="center"/>
    </xf>
    <xf numFmtId="166" fontId="23" fillId="0" borderId="0" xfId="0" applyNumberFormat="1" applyFont="1" applyAlignment="1">
      <alignment horizontal="center" vertical="center"/>
    </xf>
    <xf numFmtId="171" fontId="23" fillId="0" borderId="5" xfId="0" applyNumberFormat="1" applyFont="1" applyBorder="1" applyAlignment="1">
      <alignment vertical="center"/>
    </xf>
    <xf numFmtId="165" fontId="23" fillId="0" borderId="0" xfId="0" applyNumberFormat="1" applyFont="1" applyAlignment="1">
      <alignment horizontal="center" vertical="center"/>
    </xf>
    <xf numFmtId="171" fontId="15" fillId="0" borderId="2" xfId="4" applyNumberFormat="1" applyFont="1" applyFill="1" applyBorder="1" applyAlignment="1">
      <alignment vertical="center"/>
    </xf>
    <xf numFmtId="171" fontId="23" fillId="0" borderId="0" xfId="6" applyNumberFormat="1" applyFont="1" applyAlignment="1">
      <alignment horizontal="center" vertical="center"/>
    </xf>
    <xf numFmtId="43" fontId="15" fillId="0" borderId="0" xfId="1" quotePrefix="1" applyFont="1" applyFill="1" applyBorder="1" applyAlignment="1">
      <alignment horizontal="center" vertical="center"/>
    </xf>
    <xf numFmtId="43" fontId="15" fillId="0" borderId="0" xfId="1" quotePrefix="1" applyFont="1" applyFill="1" applyBorder="1" applyAlignment="1">
      <alignment horizontal="right" vertical="center"/>
    </xf>
    <xf numFmtId="0" fontId="37" fillId="0" borderId="0" xfId="6" applyFont="1"/>
    <xf numFmtId="166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75" fontId="12" fillId="0" borderId="0" xfId="1" applyNumberFormat="1" applyFont="1" applyFill="1" applyBorder="1" applyAlignment="1">
      <alignment horizontal="center" vertical="center"/>
    </xf>
    <xf numFmtId="171" fontId="24" fillId="0" borderId="0" xfId="6" applyNumberFormat="1" applyFont="1"/>
    <xf numFmtId="171" fontId="37" fillId="0" borderId="0" xfId="6" applyNumberFormat="1" applyFont="1"/>
    <xf numFmtId="168" fontId="23" fillId="0" borderId="1" xfId="0" applyNumberFormat="1" applyFont="1" applyBorder="1" applyAlignment="1">
      <alignment horizontal="center" vertical="center"/>
    </xf>
    <xf numFmtId="43" fontId="25" fillId="0" borderId="0" xfId="1" applyFont="1" applyAlignment="1">
      <alignment vertical="center"/>
    </xf>
    <xf numFmtId="0" fontId="3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6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0" fontId="23" fillId="0" borderId="0" xfId="6" applyFont="1" applyAlignment="1">
      <alignment horizontal="right" vertical="center"/>
    </xf>
    <xf numFmtId="0" fontId="24" fillId="0" borderId="0" xfId="6" applyFont="1"/>
    <xf numFmtId="0" fontId="12" fillId="0" borderId="0" xfId="6" applyFont="1" applyAlignment="1">
      <alignment horizontal="center" vertical="center"/>
    </xf>
    <xf numFmtId="0" fontId="38" fillId="0" borderId="0" xfId="6" applyFont="1"/>
    <xf numFmtId="0" fontId="7" fillId="0" borderId="0" xfId="6" applyAlignment="1">
      <alignment vertical="center"/>
    </xf>
    <xf numFmtId="0" fontId="12" fillId="0" borderId="0" xfId="6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0" fontId="6" fillId="0" borderId="0" xfId="6" applyFont="1" applyAlignment="1">
      <alignment vertical="center"/>
    </xf>
    <xf numFmtId="174" fontId="6" fillId="0" borderId="1" xfId="0" applyNumberFormat="1" applyFont="1" applyBorder="1" applyAlignment="1">
      <alignment horizontal="center" vertical="center"/>
    </xf>
    <xf numFmtId="164" fontId="26" fillId="0" borderId="0" xfId="0" applyNumberFormat="1" applyFont="1" applyAlignment="1">
      <alignment vertical="center"/>
    </xf>
    <xf numFmtId="43" fontId="26" fillId="0" borderId="0" xfId="6" applyNumberFormat="1" applyFont="1" applyAlignment="1">
      <alignment vertical="center"/>
    </xf>
    <xf numFmtId="165" fontId="26" fillId="0" borderId="0" xfId="0" applyNumberFormat="1" applyFont="1" applyAlignment="1">
      <alignment vertical="center"/>
    </xf>
    <xf numFmtId="43" fontId="6" fillId="0" borderId="0" xfId="6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6" fontId="6" fillId="0" borderId="0" xfId="6" applyNumberFormat="1" applyFont="1" applyAlignment="1">
      <alignment horizontal="center" vertical="center"/>
    </xf>
    <xf numFmtId="164" fontId="6" fillId="0" borderId="8" xfId="0" applyNumberFormat="1" applyFont="1" applyBorder="1" applyAlignment="1">
      <alignment horizontal="right" vertical="center"/>
    </xf>
    <xf numFmtId="164" fontId="27" fillId="0" borderId="0" xfId="0" applyNumberFormat="1" applyFont="1" applyAlignment="1">
      <alignment vertical="center"/>
    </xf>
    <xf numFmtId="171" fontId="11" fillId="0" borderId="0" xfId="2" applyNumberFormat="1" applyFont="1" applyFill="1" applyBorder="1" applyAlignment="1">
      <alignment horizontal="center" vertical="center"/>
    </xf>
    <xf numFmtId="0" fontId="39" fillId="0" borderId="0" xfId="0" applyFont="1" applyAlignment="1">
      <alignment vertical="center"/>
    </xf>
    <xf numFmtId="168" fontId="23" fillId="0" borderId="6" xfId="0" applyNumberFormat="1" applyFont="1" applyBorder="1" applyAlignment="1">
      <alignment horizontal="right" vertical="center"/>
    </xf>
    <xf numFmtId="168" fontId="15" fillId="0" borderId="4" xfId="0" applyNumberFormat="1" applyFont="1" applyBorder="1" applyAlignment="1">
      <alignment horizontal="right" vertical="center"/>
    </xf>
    <xf numFmtId="171" fontId="15" fillId="0" borderId="0" xfId="0" applyNumberFormat="1" applyFont="1" applyAlignment="1">
      <alignment horizontal="center" vertical="center"/>
    </xf>
    <xf numFmtId="0" fontId="23" fillId="0" borderId="0" xfId="0" quotePrefix="1" applyFont="1" applyAlignment="1">
      <alignment vertical="center"/>
    </xf>
    <xf numFmtId="171" fontId="23" fillId="0" borderId="1" xfId="0" applyNumberFormat="1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5" fillId="0" borderId="0" xfId="6" applyFont="1" applyAlignment="1">
      <alignment horizontal="left" vertical="center"/>
    </xf>
    <xf numFmtId="171" fontId="15" fillId="0" borderId="1" xfId="1" applyNumberFormat="1" applyFont="1" applyFill="1" applyBorder="1" applyAlignment="1">
      <alignment horizontal="center" vertical="center"/>
    </xf>
    <xf numFmtId="170" fontId="15" fillId="0" borderId="0" xfId="1" quotePrefix="1" applyNumberFormat="1" applyFont="1" applyFill="1" applyBorder="1" applyAlignment="1">
      <alignment horizontal="center" vertical="center"/>
    </xf>
    <xf numFmtId="171" fontId="23" fillId="0" borderId="0" xfId="0" applyNumberFormat="1" applyFont="1" applyAlignment="1">
      <alignment horizontal="center" vertical="center"/>
    </xf>
    <xf numFmtId="168" fontId="23" fillId="0" borderId="4" xfId="0" applyNumberFormat="1" applyFont="1" applyBorder="1" applyAlignment="1">
      <alignment horizontal="center" vertical="center"/>
    </xf>
    <xf numFmtId="171" fontId="6" fillId="0" borderId="1" xfId="0" applyNumberFormat="1" applyFont="1" applyBorder="1" applyAlignment="1">
      <alignment horizontal="right" vertical="center"/>
    </xf>
    <xf numFmtId="178" fontId="24" fillId="0" borderId="0" xfId="1" applyNumberFormat="1" applyFont="1" applyAlignment="1">
      <alignment vertical="center"/>
    </xf>
    <xf numFmtId="168" fontId="27" fillId="0" borderId="0" xfId="0" applyNumberFormat="1" applyFont="1" applyAlignment="1">
      <alignment vertical="center"/>
    </xf>
    <xf numFmtId="177" fontId="23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3" fillId="0" borderId="0" xfId="6" applyFont="1" applyAlignment="1">
      <alignment horizontal="right" vertical="center"/>
    </xf>
    <xf numFmtId="0" fontId="4" fillId="0" borderId="0" xfId="6" applyFont="1" applyAlignment="1">
      <alignment horizontal="center" vertical="center"/>
    </xf>
    <xf numFmtId="0" fontId="23" fillId="0" borderId="0" xfId="6" applyFont="1" applyAlignment="1">
      <alignment horizontal="center" vertical="center"/>
    </xf>
    <xf numFmtId="0" fontId="3" fillId="0" borderId="0" xfId="6" quotePrefix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7" fillId="0" borderId="0" xfId="6" applyAlignment="1">
      <alignment vertical="center"/>
    </xf>
    <xf numFmtId="0" fontId="12" fillId="0" borderId="0" xfId="6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166" fontId="6" fillId="0" borderId="0" xfId="0" applyNumberFormat="1" applyFont="1" applyAlignment="1">
      <alignment horizontal="right" vertical="center"/>
    </xf>
  </cellXfs>
  <cellStyles count="18">
    <cellStyle name="Comma" xfId="1" builtinId="3"/>
    <cellStyle name="Comma 14" xfId="2" xr:uid="{5EC264BC-7C75-40FA-A403-14328DC93543}"/>
    <cellStyle name="Comma 14 2" xfId="12" xr:uid="{2C993501-A5E0-4F53-A239-9A5A005020B0}"/>
    <cellStyle name="Comma 2" xfId="11" xr:uid="{05EE1F00-D032-4AC2-824D-6A14EE57B3FC}"/>
    <cellStyle name="Comma 2 8" xfId="17" xr:uid="{DABB2884-CF4D-4699-A2B6-37E7C5388A9A}"/>
    <cellStyle name="Comma 3 2 2" xfId="9" xr:uid="{326D33FA-22A9-46AC-B71F-648F7B8DC717}"/>
    <cellStyle name="Comma 3 2 2 2" xfId="16" xr:uid="{A394B4C4-A3C2-4863-9ADB-183828BBC395}"/>
    <cellStyle name="Comma 5" xfId="4" xr:uid="{779A250B-6BC6-4F38-B722-45C844861A72}"/>
    <cellStyle name="Comma 5 2" xfId="13" xr:uid="{653367F5-5784-4EEF-8FA7-8E9442CF0095}"/>
    <cellStyle name="Comma 6" xfId="7" xr:uid="{44948F2C-E4A4-4E0A-A2C1-257D82A3391A}"/>
    <cellStyle name="Comma 6 2" xfId="15" xr:uid="{87944718-A9D1-4199-BF85-70CA55C995FE}"/>
    <cellStyle name="Comma 8" xfId="5" xr:uid="{A6C5D08D-7B13-41EE-AB31-8C78C5FF69FD}"/>
    <cellStyle name="Comma 8 2" xfId="14" xr:uid="{BA0D43B3-141B-4132-8BAD-9D136CF6BF03}"/>
    <cellStyle name="Normal" xfId="0" builtinId="0"/>
    <cellStyle name="Normal 16" xfId="3" xr:uid="{A0BCD984-242A-4C16-9198-FF4BEA9E5459}"/>
    <cellStyle name="Normal 2" xfId="6" xr:uid="{7BAFCD0C-D708-493B-BDA5-6DA845B35C63}"/>
    <cellStyle name="Normal 3" xfId="8" xr:uid="{BF1B9FE2-4F24-4285-B99F-6C95A27DEB8D}"/>
    <cellStyle name="Normal_DOWA46Y" xfId="10" xr:uid="{562C8254-10D1-403D-ADB1-FC75448013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7928D-6942-49AD-93AD-5764E3C4F809}">
  <sheetPr>
    <tabColor rgb="FF008080"/>
  </sheetPr>
  <dimension ref="A1:Q80"/>
  <sheetViews>
    <sheetView view="pageBreakPreview" zoomScaleNormal="145" zoomScaleSheetLayoutView="100" workbookViewId="0"/>
  </sheetViews>
  <sheetFormatPr defaultColWidth="10.140625" defaultRowHeight="15" customHeight="1"/>
  <cols>
    <col min="1" max="4" width="1.28515625" style="53" customWidth="1"/>
    <col min="5" max="5" width="33.85546875" style="53" customWidth="1"/>
    <col min="6" max="6" width="3.7109375" style="53" customWidth="1"/>
    <col min="7" max="7" width="2" style="53" customWidth="1"/>
    <col min="8" max="8" width="0.7109375" style="53" customWidth="1"/>
    <col min="9" max="9" width="10.7109375" style="53" customWidth="1"/>
    <col min="10" max="10" width="0.5703125" style="53" customWidth="1"/>
    <col min="11" max="11" width="10.7109375" style="53" customWidth="1"/>
    <col min="12" max="12" width="0.5703125" style="53" customWidth="1"/>
    <col min="13" max="13" width="10.7109375" style="53" customWidth="1"/>
    <col min="14" max="14" width="0.5703125" style="53" customWidth="1"/>
    <col min="15" max="15" width="10.7109375" style="53" customWidth="1"/>
    <col min="16" max="16384" width="10.140625" style="53"/>
  </cols>
  <sheetData>
    <row r="1" spans="1:15" s="187" customFormat="1" ht="21.75">
      <c r="O1" s="44" t="s">
        <v>0</v>
      </c>
    </row>
    <row r="2" spans="1:15" s="187" customFormat="1" ht="21.75">
      <c r="O2" s="44" t="s">
        <v>1</v>
      </c>
    </row>
    <row r="3" spans="1:15" s="187" customFormat="1" ht="21.95" customHeight="1">
      <c r="A3" s="232" t="s">
        <v>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1:15" s="187" customFormat="1" ht="21.95" customHeight="1">
      <c r="A4" s="233" t="s">
        <v>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</row>
    <row r="5" spans="1:15" s="187" customFormat="1" ht="21.95" customHeight="1">
      <c r="A5" s="233" t="s">
        <v>4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</row>
    <row r="6" spans="1:15" s="187" customFormat="1" ht="21.95" customHeight="1">
      <c r="A6" s="233" t="s">
        <v>183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</row>
    <row r="7" spans="1:15" s="187" customFormat="1" ht="9.9499999999999993" customHeight="1">
      <c r="A7" s="45"/>
      <c r="B7" s="46"/>
      <c r="C7" s="46"/>
      <c r="D7" s="46"/>
      <c r="E7" s="46"/>
      <c r="F7" s="47"/>
      <c r="G7" s="47"/>
      <c r="H7" s="47"/>
      <c r="I7" s="48"/>
      <c r="J7" s="46"/>
      <c r="K7" s="48"/>
      <c r="L7" s="46"/>
      <c r="M7" s="48"/>
      <c r="N7" s="46"/>
      <c r="O7" s="48"/>
    </row>
    <row r="8" spans="1:15" s="187" customFormat="1" ht="20.100000000000001" customHeight="1">
      <c r="A8" s="234" t="s">
        <v>5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</row>
    <row r="9" spans="1:15" s="186" customFormat="1" ht="17.100000000000001" customHeight="1">
      <c r="A9" s="41"/>
      <c r="B9" s="41"/>
      <c r="C9" s="41"/>
      <c r="D9" s="41"/>
      <c r="E9" s="55"/>
      <c r="F9" s="189"/>
      <c r="G9" s="189"/>
      <c r="H9" s="189"/>
      <c r="I9" s="231" t="s">
        <v>6</v>
      </c>
      <c r="J9" s="231"/>
      <c r="K9" s="231"/>
      <c r="L9" s="231"/>
      <c r="M9" s="231"/>
      <c r="N9" s="231"/>
      <c r="O9" s="231"/>
    </row>
    <row r="10" spans="1:15" s="186" customFormat="1" ht="17.100000000000001" customHeight="1">
      <c r="A10" s="41"/>
      <c r="B10" s="41"/>
      <c r="C10" s="41"/>
      <c r="D10" s="41"/>
      <c r="E10" s="55"/>
      <c r="F10" s="189"/>
      <c r="G10" s="189"/>
      <c r="H10" s="189"/>
      <c r="I10" s="236" t="s">
        <v>7</v>
      </c>
      <c r="J10" s="236"/>
      <c r="K10" s="236"/>
      <c r="L10" s="56"/>
      <c r="M10" s="236" t="s">
        <v>8</v>
      </c>
      <c r="N10" s="236"/>
      <c r="O10" s="236"/>
    </row>
    <row r="11" spans="1:15" s="186" customFormat="1" ht="17.100000000000001" customHeight="1">
      <c r="A11" s="41"/>
      <c r="B11" s="41"/>
      <c r="C11" s="41"/>
      <c r="D11" s="41"/>
      <c r="E11" s="55"/>
      <c r="F11" s="189"/>
      <c r="G11" s="189"/>
      <c r="H11" s="189"/>
      <c r="I11" s="57" t="s">
        <v>9</v>
      </c>
      <c r="K11" s="57" t="s">
        <v>10</v>
      </c>
      <c r="L11" s="56"/>
      <c r="M11" s="57" t="s">
        <v>9</v>
      </c>
      <c r="O11" s="57" t="s">
        <v>10</v>
      </c>
    </row>
    <row r="12" spans="1:15" s="186" customFormat="1" ht="17.100000000000001" customHeight="1">
      <c r="A12" s="41"/>
      <c r="B12" s="41"/>
      <c r="C12" s="41"/>
      <c r="D12" s="41"/>
      <c r="E12" s="235" t="s">
        <v>11</v>
      </c>
      <c r="F12" s="235"/>
      <c r="G12" s="235"/>
      <c r="H12" s="189"/>
      <c r="I12" s="58" t="s">
        <v>184</v>
      </c>
      <c r="J12" s="55"/>
      <c r="K12" s="58" t="s">
        <v>12</v>
      </c>
      <c r="L12" s="55"/>
      <c r="M12" s="58" t="s">
        <v>184</v>
      </c>
      <c r="N12" s="55"/>
      <c r="O12" s="58" t="s">
        <v>12</v>
      </c>
    </row>
    <row r="13" spans="1:15" s="186" customFormat="1" ht="17.100000000000001" customHeight="1">
      <c r="A13" s="59" t="s">
        <v>13</v>
      </c>
      <c r="B13" s="59"/>
      <c r="C13" s="59"/>
      <c r="D13" s="70"/>
      <c r="E13" s="59"/>
      <c r="F13" s="63"/>
      <c r="G13" s="63"/>
      <c r="H13" s="63"/>
      <c r="I13" s="60"/>
      <c r="J13" s="61"/>
      <c r="K13" s="60"/>
      <c r="L13" s="61"/>
      <c r="M13" s="60"/>
      <c r="N13" s="61"/>
      <c r="O13" s="60"/>
    </row>
    <row r="14" spans="1:15" s="186" customFormat="1" ht="17.100000000000001" customHeight="1">
      <c r="A14" s="41"/>
      <c r="B14" s="74" t="s">
        <v>14</v>
      </c>
      <c r="C14" s="41"/>
      <c r="D14" s="65"/>
      <c r="E14" s="41"/>
      <c r="F14" s="189">
        <v>5</v>
      </c>
      <c r="G14" s="189"/>
      <c r="H14" s="189"/>
      <c r="I14" s="62">
        <v>236230753</v>
      </c>
      <c r="J14" s="67"/>
      <c r="K14" s="62">
        <v>311254934</v>
      </c>
      <c r="L14" s="67"/>
      <c r="M14" s="62">
        <v>235299622</v>
      </c>
      <c r="N14" s="67"/>
      <c r="O14" s="62">
        <v>278577545</v>
      </c>
    </row>
    <row r="15" spans="1:15" s="186" customFormat="1" ht="17.100000000000001" customHeight="1">
      <c r="A15" s="41"/>
      <c r="B15" s="74" t="s">
        <v>15</v>
      </c>
      <c r="C15" s="41"/>
      <c r="D15" s="65"/>
      <c r="E15" s="41"/>
      <c r="F15" s="41">
        <v>6</v>
      </c>
      <c r="G15" s="41"/>
      <c r="H15" s="41"/>
      <c r="I15" s="62">
        <v>6920809</v>
      </c>
      <c r="J15" s="67"/>
      <c r="K15" s="62">
        <v>12790323</v>
      </c>
      <c r="L15" s="67"/>
      <c r="M15" s="62">
        <v>7591028</v>
      </c>
      <c r="N15" s="67"/>
      <c r="O15" s="62">
        <v>5343715</v>
      </c>
    </row>
    <row r="16" spans="1:15" s="186" customFormat="1" ht="17.100000000000001" customHeight="1">
      <c r="A16" s="41"/>
      <c r="B16" s="74" t="s">
        <v>16</v>
      </c>
      <c r="C16" s="41"/>
      <c r="D16" s="65"/>
      <c r="E16" s="41"/>
      <c r="F16" s="189">
        <v>4</v>
      </c>
      <c r="G16" s="189"/>
      <c r="H16" s="189"/>
      <c r="I16" s="64" t="s">
        <v>17</v>
      </c>
      <c r="J16" s="67"/>
      <c r="K16" s="64" t="s">
        <v>17</v>
      </c>
      <c r="L16" s="67"/>
      <c r="M16" s="64" t="s">
        <v>17</v>
      </c>
      <c r="N16" s="67"/>
      <c r="O16" s="64">
        <v>1500000</v>
      </c>
    </row>
    <row r="17" spans="1:16" s="186" customFormat="1" ht="17.100000000000001" customHeight="1">
      <c r="A17" s="41"/>
      <c r="B17" s="74" t="s">
        <v>18</v>
      </c>
      <c r="C17" s="41"/>
      <c r="D17" s="65"/>
      <c r="E17" s="41"/>
      <c r="F17" s="189"/>
      <c r="G17" s="189"/>
      <c r="H17" s="189"/>
      <c r="I17" s="62">
        <v>13698017</v>
      </c>
      <c r="J17" s="67"/>
      <c r="K17" s="62">
        <v>6038102</v>
      </c>
      <c r="L17" s="67"/>
      <c r="M17" s="62">
        <v>220602</v>
      </c>
      <c r="N17" s="67"/>
      <c r="O17" s="62">
        <v>760769</v>
      </c>
    </row>
    <row r="18" spans="1:16" s="186" customFormat="1" ht="17.100000000000001" customHeight="1">
      <c r="A18" s="41"/>
      <c r="B18" s="74" t="s">
        <v>19</v>
      </c>
      <c r="C18" s="41"/>
      <c r="D18" s="65"/>
      <c r="E18" s="41"/>
      <c r="F18" s="189"/>
      <c r="G18" s="189"/>
      <c r="H18" s="189"/>
      <c r="I18" s="64">
        <v>103853034</v>
      </c>
      <c r="J18" s="67"/>
      <c r="K18" s="64">
        <v>12138813</v>
      </c>
      <c r="L18" s="67"/>
      <c r="M18" s="64">
        <v>103853034</v>
      </c>
      <c r="N18" s="67"/>
      <c r="O18" s="64" t="s">
        <v>17</v>
      </c>
    </row>
    <row r="19" spans="1:16" s="186" customFormat="1" ht="17.100000000000001" customHeight="1">
      <c r="A19" s="41"/>
      <c r="B19" s="74" t="s">
        <v>20</v>
      </c>
      <c r="C19" s="41"/>
      <c r="D19" s="65"/>
      <c r="E19" s="41"/>
      <c r="F19" s="189"/>
      <c r="G19" s="189"/>
      <c r="H19" s="189"/>
      <c r="I19" s="66">
        <v>2879686</v>
      </c>
      <c r="J19" s="67"/>
      <c r="K19" s="66">
        <v>2731965</v>
      </c>
      <c r="L19" s="67"/>
      <c r="M19" s="66">
        <v>2808807</v>
      </c>
      <c r="N19" s="67"/>
      <c r="O19" s="66">
        <v>561321</v>
      </c>
    </row>
    <row r="20" spans="1:16" s="186" customFormat="1" ht="17.100000000000001" customHeight="1">
      <c r="A20" s="41"/>
      <c r="B20" s="41"/>
      <c r="C20" s="41"/>
      <c r="D20" s="41"/>
      <c r="E20" s="41" t="s">
        <v>21</v>
      </c>
      <c r="F20" s="69"/>
      <c r="G20" s="69"/>
      <c r="H20" s="69"/>
      <c r="I20" s="66">
        <v>363582299</v>
      </c>
      <c r="J20" s="61"/>
      <c r="K20" s="66">
        <v>344954137</v>
      </c>
      <c r="L20" s="61"/>
      <c r="M20" s="66">
        <v>349773093</v>
      </c>
      <c r="N20" s="61"/>
      <c r="O20" s="66">
        <v>286743350</v>
      </c>
    </row>
    <row r="21" spans="1:16" s="186" customFormat="1" ht="17.100000000000001" customHeight="1">
      <c r="A21" s="59" t="s">
        <v>22</v>
      </c>
      <c r="B21" s="59"/>
      <c r="C21" s="59"/>
      <c r="D21" s="70"/>
      <c r="E21" s="59"/>
      <c r="F21" s="69"/>
      <c r="G21" s="69"/>
      <c r="H21" s="69"/>
      <c r="I21" s="62"/>
      <c r="J21" s="61"/>
      <c r="K21" s="62"/>
      <c r="L21" s="61"/>
      <c r="M21" s="62"/>
      <c r="N21" s="61"/>
      <c r="O21" s="62"/>
    </row>
    <row r="22" spans="1:16" s="186" customFormat="1" ht="17.100000000000001" customHeight="1">
      <c r="A22" s="59"/>
      <c r="B22" s="74" t="s">
        <v>23</v>
      </c>
      <c r="C22" s="59"/>
      <c r="D22" s="70"/>
      <c r="E22" s="59"/>
      <c r="F22" s="189"/>
      <c r="G22" s="69"/>
      <c r="H22" s="69"/>
      <c r="I22" s="64" t="s">
        <v>17</v>
      </c>
      <c r="J22" s="61"/>
      <c r="K22" s="64">
        <v>200000</v>
      </c>
      <c r="L22" s="61"/>
      <c r="M22" s="64" t="s">
        <v>17</v>
      </c>
      <c r="N22" s="61"/>
      <c r="O22" s="64" t="s">
        <v>17</v>
      </c>
    </row>
    <row r="23" spans="1:16" s="186" customFormat="1" ht="17.100000000000001" customHeight="1">
      <c r="A23" s="59"/>
      <c r="B23" s="74" t="s">
        <v>24</v>
      </c>
      <c r="C23" s="59"/>
      <c r="D23" s="70"/>
      <c r="E23" s="59"/>
      <c r="F23" s="189"/>
      <c r="G23" s="69"/>
      <c r="H23" s="69"/>
      <c r="I23" s="64" t="s">
        <v>17</v>
      </c>
      <c r="J23" s="61"/>
      <c r="K23" s="64">
        <v>2499824</v>
      </c>
      <c r="L23" s="61"/>
      <c r="M23" s="64" t="s">
        <v>17</v>
      </c>
      <c r="N23" s="61"/>
      <c r="O23" s="64" t="s">
        <v>17</v>
      </c>
    </row>
    <row r="24" spans="1:16" s="186" customFormat="1" ht="17.100000000000001" customHeight="1">
      <c r="A24" s="41"/>
      <c r="B24" s="74" t="s">
        <v>25</v>
      </c>
      <c r="C24" s="41"/>
      <c r="D24" s="65"/>
      <c r="E24" s="41"/>
      <c r="F24" s="79">
        <v>7</v>
      </c>
      <c r="G24" s="189"/>
      <c r="H24" s="189"/>
      <c r="I24" s="64" t="s">
        <v>17</v>
      </c>
      <c r="J24" s="67"/>
      <c r="K24" s="64" t="s">
        <v>17</v>
      </c>
      <c r="L24" s="67"/>
      <c r="M24" s="64">
        <v>21999700</v>
      </c>
      <c r="N24" s="67"/>
      <c r="O24" s="64">
        <v>162219400</v>
      </c>
    </row>
    <row r="25" spans="1:16" s="186" customFormat="1" ht="17.100000000000001" customHeight="1">
      <c r="A25" s="41"/>
      <c r="B25" s="74" t="s">
        <v>26</v>
      </c>
      <c r="C25" s="41"/>
      <c r="D25" s="65"/>
      <c r="E25" s="41"/>
      <c r="F25" s="189">
        <v>8</v>
      </c>
      <c r="G25" s="189"/>
      <c r="H25" s="189"/>
      <c r="I25" s="62">
        <v>21220181</v>
      </c>
      <c r="J25" s="67"/>
      <c r="K25" s="62">
        <v>59317828</v>
      </c>
      <c r="L25" s="67"/>
      <c r="M25" s="62">
        <v>90421</v>
      </c>
      <c r="N25" s="67"/>
      <c r="O25" s="62">
        <v>160893</v>
      </c>
    </row>
    <row r="26" spans="1:16" s="186" customFormat="1" ht="17.100000000000001" customHeight="1">
      <c r="A26" s="41"/>
      <c r="B26" s="74" t="s">
        <v>27</v>
      </c>
      <c r="C26" s="41"/>
      <c r="D26" s="65"/>
      <c r="E26" s="41"/>
      <c r="F26" s="189">
        <v>9</v>
      </c>
      <c r="G26" s="189"/>
      <c r="H26" s="189"/>
      <c r="I26" s="64" t="s">
        <v>17</v>
      </c>
      <c r="J26" s="67"/>
      <c r="K26" s="64">
        <v>14856316</v>
      </c>
      <c r="L26" s="67"/>
      <c r="M26" s="64" t="s">
        <v>17</v>
      </c>
      <c r="N26" s="67"/>
      <c r="O26" s="64">
        <v>6242635</v>
      </c>
    </row>
    <row r="27" spans="1:16" s="186" customFormat="1" ht="17.100000000000001" customHeight="1">
      <c r="A27" s="41"/>
      <c r="B27" s="74" t="s">
        <v>28</v>
      </c>
      <c r="C27" s="41"/>
      <c r="D27" s="65"/>
      <c r="E27" s="41"/>
      <c r="F27" s="76"/>
      <c r="G27" s="189"/>
      <c r="H27" s="189"/>
      <c r="I27" s="64" t="s">
        <v>17</v>
      </c>
      <c r="J27" s="67"/>
      <c r="K27" s="62">
        <v>46362304</v>
      </c>
      <c r="L27" s="67"/>
      <c r="M27" s="64" t="s">
        <v>17</v>
      </c>
      <c r="N27" s="67"/>
      <c r="O27" s="64" t="s">
        <v>17</v>
      </c>
    </row>
    <row r="28" spans="1:16" s="186" customFormat="1" ht="17.100000000000001" customHeight="1">
      <c r="A28" s="41"/>
      <c r="B28" s="74" t="s">
        <v>29</v>
      </c>
      <c r="C28" s="41"/>
      <c r="D28" s="65"/>
      <c r="E28" s="41"/>
      <c r="F28" s="189"/>
      <c r="G28" s="189"/>
      <c r="H28" s="189"/>
      <c r="I28" s="62">
        <v>6133912</v>
      </c>
      <c r="J28" s="67"/>
      <c r="K28" s="62">
        <v>15149441</v>
      </c>
      <c r="L28" s="67"/>
      <c r="M28" s="62">
        <v>4948418</v>
      </c>
      <c r="N28" s="67"/>
      <c r="O28" s="62">
        <v>7821042</v>
      </c>
    </row>
    <row r="29" spans="1:16" s="186" customFormat="1" ht="17.100000000000001" customHeight="1">
      <c r="A29" s="41"/>
      <c r="B29" s="80" t="s">
        <v>30</v>
      </c>
      <c r="C29" s="81"/>
      <c r="D29" s="82"/>
      <c r="E29" s="83"/>
      <c r="F29" s="84">
        <v>10</v>
      </c>
      <c r="G29" s="84"/>
      <c r="H29" s="84"/>
      <c r="I29" s="85">
        <v>1769772</v>
      </c>
      <c r="J29" s="67"/>
      <c r="K29" s="64">
        <v>4562561</v>
      </c>
      <c r="L29" s="67"/>
      <c r="M29" s="64">
        <v>1717189</v>
      </c>
      <c r="N29" s="67"/>
      <c r="O29" s="64">
        <v>636727</v>
      </c>
    </row>
    <row r="30" spans="1:16" s="186" customFormat="1" ht="17.100000000000001" customHeight="1">
      <c r="A30" s="41"/>
      <c r="B30" s="74" t="s">
        <v>31</v>
      </c>
      <c r="C30" s="41"/>
      <c r="D30" s="65"/>
      <c r="E30" s="41"/>
      <c r="F30" s="189"/>
      <c r="G30" s="189"/>
      <c r="H30" s="189"/>
      <c r="I30" s="66">
        <v>548371</v>
      </c>
      <c r="J30" s="67"/>
      <c r="K30" s="66">
        <v>1214117</v>
      </c>
      <c r="L30" s="67"/>
      <c r="M30" s="66">
        <v>291932</v>
      </c>
      <c r="N30" s="67"/>
      <c r="O30" s="66">
        <v>451650</v>
      </c>
    </row>
    <row r="31" spans="1:16" s="186" customFormat="1" ht="17.100000000000001" customHeight="1">
      <c r="A31" s="41"/>
      <c r="B31" s="41"/>
      <c r="C31" s="41"/>
      <c r="D31" s="65"/>
      <c r="E31" s="41" t="s">
        <v>32</v>
      </c>
      <c r="F31" s="63"/>
      <c r="G31" s="63"/>
      <c r="H31" s="63"/>
      <c r="I31" s="66">
        <v>29672236</v>
      </c>
      <c r="J31" s="61"/>
      <c r="K31" s="66">
        <v>144162391</v>
      </c>
      <c r="L31" s="61"/>
      <c r="M31" s="66">
        <v>29047660</v>
      </c>
      <c r="N31" s="61"/>
      <c r="O31" s="66">
        <v>177532347</v>
      </c>
    </row>
    <row r="32" spans="1:16" s="186" customFormat="1" ht="17.100000000000001" customHeight="1" thickBot="1">
      <c r="A32" s="59" t="s">
        <v>33</v>
      </c>
      <c r="B32" s="59"/>
      <c r="C32" s="59"/>
      <c r="D32" s="59"/>
      <c r="E32" s="59"/>
      <c r="F32" s="63"/>
      <c r="G32" s="63"/>
      <c r="H32" s="63"/>
      <c r="I32" s="86">
        <v>393254535</v>
      </c>
      <c r="J32" s="61"/>
      <c r="K32" s="86">
        <v>489116528</v>
      </c>
      <c r="L32" s="61"/>
      <c r="M32" s="86">
        <v>378820753</v>
      </c>
      <c r="N32" s="61"/>
      <c r="O32" s="86">
        <v>464275697</v>
      </c>
      <c r="P32" s="78"/>
    </row>
    <row r="33" spans="1:15" ht="18.95" customHeight="1" thickTop="1">
      <c r="A33" s="49"/>
      <c r="B33" s="49"/>
      <c r="C33" s="49"/>
      <c r="D33" s="49"/>
      <c r="E33" s="49"/>
      <c r="F33" s="50"/>
      <c r="G33" s="50"/>
      <c r="H33" s="50"/>
      <c r="I33" s="51"/>
      <c r="J33" s="52"/>
      <c r="K33" s="51"/>
      <c r="L33" s="52"/>
      <c r="M33" s="51"/>
      <c r="N33" s="52"/>
      <c r="O33" s="51"/>
    </row>
    <row r="34" spans="1:15" ht="18.95" customHeight="1">
      <c r="A34" s="49"/>
      <c r="B34" s="49"/>
      <c r="C34" s="49"/>
      <c r="D34" s="49"/>
      <c r="E34" s="49"/>
      <c r="F34" s="50"/>
      <c r="G34" s="50"/>
      <c r="H34" s="50"/>
      <c r="I34" s="51"/>
      <c r="J34" s="52"/>
      <c r="K34" s="51"/>
      <c r="L34" s="52"/>
      <c r="M34" s="51"/>
      <c r="N34" s="52"/>
      <c r="O34" s="51"/>
    </row>
    <row r="35" spans="1:15" ht="18.95" customHeight="1">
      <c r="A35" s="49"/>
      <c r="B35" s="49"/>
      <c r="C35" s="49"/>
      <c r="D35" s="49"/>
      <c r="E35" s="49"/>
      <c r="F35" s="50"/>
      <c r="G35" s="50"/>
      <c r="H35" s="50"/>
      <c r="I35" s="51"/>
      <c r="J35" s="52"/>
      <c r="K35" s="51"/>
      <c r="L35" s="52"/>
      <c r="M35" s="51"/>
      <c r="N35" s="52"/>
      <c r="O35" s="51"/>
    </row>
    <row r="36" spans="1:15" ht="18.95" customHeight="1">
      <c r="A36" s="49"/>
      <c r="B36" s="49"/>
      <c r="C36" s="49"/>
      <c r="D36" s="49"/>
      <c r="E36" s="49"/>
      <c r="F36" s="50"/>
      <c r="G36" s="50"/>
      <c r="H36" s="50"/>
      <c r="I36" s="51"/>
      <c r="J36" s="52"/>
      <c r="K36" s="51"/>
      <c r="L36" s="52"/>
      <c r="M36" s="51"/>
      <c r="N36" s="52"/>
      <c r="O36" s="51"/>
    </row>
    <row r="37" spans="1:15" ht="18.95" customHeight="1">
      <c r="A37" s="49"/>
      <c r="B37" s="49"/>
      <c r="C37" s="49"/>
      <c r="D37" s="49"/>
      <c r="E37" s="49"/>
      <c r="F37" s="50"/>
      <c r="G37" s="50"/>
      <c r="H37" s="50"/>
      <c r="I37" s="51"/>
      <c r="J37" s="52"/>
      <c r="K37" s="51"/>
      <c r="L37" s="52"/>
      <c r="M37" s="51"/>
      <c r="N37" s="52"/>
      <c r="O37" s="51"/>
    </row>
    <row r="38" spans="1:15" ht="18.95" customHeight="1">
      <c r="A38" s="49"/>
      <c r="B38" s="49"/>
      <c r="C38" s="49"/>
      <c r="D38" s="49"/>
      <c r="E38" s="49"/>
      <c r="F38" s="50"/>
      <c r="G38" s="50"/>
      <c r="H38" s="50"/>
      <c r="I38" s="51"/>
      <c r="J38" s="52"/>
      <c r="K38" s="51"/>
      <c r="L38" s="52"/>
      <c r="M38" s="51"/>
      <c r="N38" s="52"/>
      <c r="O38" s="51"/>
    </row>
    <row r="39" spans="1:15" s="187" customFormat="1" ht="21.75">
      <c r="O39" s="44" t="s">
        <v>0</v>
      </c>
    </row>
    <row r="40" spans="1:15" s="187" customFormat="1" ht="21.75">
      <c r="O40" s="44" t="s">
        <v>1</v>
      </c>
    </row>
    <row r="41" spans="1:15" s="187" customFormat="1" ht="21.95" customHeight="1">
      <c r="A41" s="232" t="s">
        <v>34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</row>
    <row r="42" spans="1:15" s="187" customFormat="1" ht="21.95" customHeight="1">
      <c r="A42" s="233" t="s">
        <v>3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233"/>
    </row>
    <row r="43" spans="1:15" s="187" customFormat="1" ht="21.95" customHeight="1">
      <c r="A43" s="233" t="s">
        <v>35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O43" s="233"/>
    </row>
    <row r="44" spans="1:15" s="187" customFormat="1" ht="21.95" customHeight="1">
      <c r="A44" s="233" t="s">
        <v>183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O44" s="233"/>
    </row>
    <row r="45" spans="1:15" s="187" customFormat="1" ht="9.9499999999999993" customHeight="1">
      <c r="A45" s="45"/>
      <c r="B45" s="46"/>
      <c r="C45" s="46"/>
      <c r="D45" s="46"/>
      <c r="E45" s="46"/>
      <c r="F45" s="47"/>
      <c r="G45" s="47"/>
      <c r="H45" s="47"/>
      <c r="I45" s="48"/>
      <c r="J45" s="46"/>
      <c r="K45" s="48"/>
      <c r="L45" s="46"/>
      <c r="M45" s="48"/>
      <c r="N45" s="46"/>
      <c r="O45" s="48"/>
    </row>
    <row r="46" spans="1:15" s="187" customFormat="1" ht="20.100000000000001" customHeight="1">
      <c r="A46" s="234" t="s">
        <v>36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</row>
    <row r="47" spans="1:15" s="186" customFormat="1" ht="17.100000000000001" customHeight="1">
      <c r="A47" s="41"/>
      <c r="B47" s="41"/>
      <c r="C47" s="41"/>
      <c r="D47" s="41"/>
      <c r="E47" s="55"/>
      <c r="F47" s="189"/>
      <c r="G47" s="189"/>
      <c r="H47" s="189"/>
      <c r="I47" s="231" t="s">
        <v>6</v>
      </c>
      <c r="J47" s="231"/>
      <c r="K47" s="231"/>
      <c r="L47" s="231"/>
      <c r="M47" s="231"/>
      <c r="N47" s="231"/>
      <c r="O47" s="231"/>
    </row>
    <row r="48" spans="1:15" s="186" customFormat="1" ht="17.100000000000001" customHeight="1">
      <c r="A48" s="41"/>
      <c r="B48" s="41"/>
      <c r="C48" s="41"/>
      <c r="D48" s="41"/>
      <c r="E48" s="55"/>
      <c r="F48" s="189"/>
      <c r="G48" s="189"/>
      <c r="H48" s="189"/>
      <c r="I48" s="236" t="s">
        <v>7</v>
      </c>
      <c r="J48" s="236"/>
      <c r="K48" s="236"/>
      <c r="L48" s="56"/>
      <c r="M48" s="236" t="s">
        <v>8</v>
      </c>
      <c r="N48" s="236"/>
      <c r="O48" s="236"/>
    </row>
    <row r="49" spans="1:15" s="186" customFormat="1" ht="17.100000000000001" customHeight="1">
      <c r="A49" s="41"/>
      <c r="B49" s="41"/>
      <c r="C49" s="41"/>
      <c r="D49" s="41"/>
      <c r="E49" s="55"/>
      <c r="F49" s="189"/>
      <c r="G49" s="189"/>
      <c r="H49" s="189"/>
      <c r="I49" s="57" t="s">
        <v>9</v>
      </c>
      <c r="K49" s="57" t="s">
        <v>10</v>
      </c>
      <c r="L49" s="56"/>
      <c r="M49" s="57" t="s">
        <v>9</v>
      </c>
      <c r="O49" s="57" t="s">
        <v>10</v>
      </c>
    </row>
    <row r="50" spans="1:15" s="186" customFormat="1" ht="17.100000000000001" customHeight="1">
      <c r="A50" s="41"/>
      <c r="B50" s="41"/>
      <c r="C50" s="41"/>
      <c r="D50" s="41"/>
      <c r="E50" s="235" t="s">
        <v>11</v>
      </c>
      <c r="F50" s="235"/>
      <c r="G50" s="235"/>
      <c r="H50" s="189"/>
      <c r="I50" s="58" t="s">
        <v>184</v>
      </c>
      <c r="J50" s="55"/>
      <c r="K50" s="58" t="s">
        <v>12</v>
      </c>
      <c r="L50" s="55"/>
      <c r="M50" s="58" t="s">
        <v>184</v>
      </c>
      <c r="N50" s="55"/>
      <c r="O50" s="58" t="s">
        <v>12</v>
      </c>
    </row>
    <row r="51" spans="1:15" s="186" customFormat="1" ht="17.100000000000001" customHeight="1">
      <c r="A51" s="59" t="s">
        <v>37</v>
      </c>
      <c r="B51" s="59"/>
      <c r="C51" s="59"/>
      <c r="D51" s="59"/>
      <c r="E51" s="59"/>
      <c r="F51" s="189"/>
      <c r="G51" s="189"/>
      <c r="H51" s="189"/>
      <c r="I51" s="60"/>
      <c r="J51" s="61"/>
      <c r="K51" s="60"/>
      <c r="L51" s="61"/>
      <c r="M51" s="60"/>
      <c r="N51" s="61"/>
      <c r="O51" s="60"/>
    </row>
    <row r="52" spans="1:15" s="186" customFormat="1" ht="17.100000000000001" customHeight="1">
      <c r="A52" s="41"/>
      <c r="B52" s="41" t="s">
        <v>38</v>
      </c>
      <c r="C52" s="41"/>
      <c r="D52" s="41"/>
      <c r="E52" s="41"/>
      <c r="F52" s="189">
        <v>11</v>
      </c>
      <c r="G52" s="189"/>
      <c r="H52" s="189"/>
      <c r="I52" s="62">
        <v>42026246</v>
      </c>
      <c r="J52" s="61"/>
      <c r="K52" s="62">
        <v>32844294</v>
      </c>
      <c r="L52" s="61"/>
      <c r="M52" s="62">
        <v>33063032</v>
      </c>
      <c r="N52" s="61"/>
      <c r="O52" s="62">
        <v>33339460</v>
      </c>
    </row>
    <row r="53" spans="1:15" s="186" customFormat="1" ht="17.100000000000001" customHeight="1">
      <c r="A53" s="41"/>
      <c r="B53" s="41" t="s">
        <v>39</v>
      </c>
      <c r="C53" s="41"/>
      <c r="D53" s="41"/>
      <c r="E53" s="41"/>
      <c r="F53" s="63">
        <v>12</v>
      </c>
      <c r="G53" s="63"/>
      <c r="H53" s="63"/>
      <c r="I53" s="64" t="s">
        <v>17</v>
      </c>
      <c r="J53" s="61"/>
      <c r="K53" s="62">
        <v>1536599</v>
      </c>
      <c r="L53" s="61"/>
      <c r="M53" s="64" t="s">
        <v>17</v>
      </c>
      <c r="N53" s="61"/>
      <c r="O53" s="64">
        <v>556703</v>
      </c>
    </row>
    <row r="54" spans="1:15" s="186" customFormat="1" ht="17.100000000000001" customHeight="1">
      <c r="A54" s="41"/>
      <c r="B54" s="41" t="s">
        <v>40</v>
      </c>
      <c r="C54" s="41"/>
      <c r="D54" s="41"/>
      <c r="E54" s="41"/>
      <c r="F54" s="63"/>
      <c r="G54" s="63"/>
      <c r="H54" s="63"/>
      <c r="I54" s="64">
        <v>1440</v>
      </c>
      <c r="J54" s="61"/>
      <c r="K54" s="62">
        <v>822389</v>
      </c>
      <c r="L54" s="61"/>
      <c r="M54" s="64" t="s">
        <v>17</v>
      </c>
      <c r="N54" s="61"/>
      <c r="O54" s="64" t="s">
        <v>17</v>
      </c>
    </row>
    <row r="55" spans="1:15" s="186" customFormat="1" ht="17.100000000000001" customHeight="1">
      <c r="A55" s="41"/>
      <c r="B55" s="41" t="s">
        <v>41</v>
      </c>
      <c r="C55" s="41"/>
      <c r="D55" s="41"/>
      <c r="E55" s="41"/>
      <c r="F55" s="63"/>
      <c r="G55" s="63"/>
      <c r="H55" s="63"/>
      <c r="I55" s="68">
        <v>1111725</v>
      </c>
      <c r="J55" s="61"/>
      <c r="K55" s="68">
        <v>2747792</v>
      </c>
      <c r="L55" s="61"/>
      <c r="M55" s="68">
        <v>971834</v>
      </c>
      <c r="N55" s="61"/>
      <c r="O55" s="68">
        <v>1139613</v>
      </c>
    </row>
    <row r="56" spans="1:15" s="186" customFormat="1" ht="17.100000000000001" customHeight="1">
      <c r="A56" s="41"/>
      <c r="B56" s="41"/>
      <c r="C56" s="41"/>
      <c r="D56" s="41" t="s">
        <v>42</v>
      </c>
      <c r="E56" s="41"/>
      <c r="F56" s="69"/>
      <c r="G56" s="69"/>
      <c r="H56" s="69"/>
      <c r="I56" s="66">
        <v>43139411</v>
      </c>
      <c r="J56" s="61"/>
      <c r="K56" s="66">
        <v>37951074</v>
      </c>
      <c r="L56" s="61"/>
      <c r="M56" s="66">
        <v>34034866</v>
      </c>
      <c r="N56" s="61"/>
      <c r="O56" s="66">
        <v>35035776</v>
      </c>
    </row>
    <row r="57" spans="1:15" s="186" customFormat="1" ht="17.100000000000001" customHeight="1">
      <c r="A57" s="59" t="s">
        <v>43</v>
      </c>
      <c r="B57" s="59"/>
      <c r="C57" s="59"/>
      <c r="D57" s="70"/>
      <c r="E57" s="59"/>
      <c r="F57" s="69"/>
      <c r="G57" s="69"/>
      <c r="H57" s="69"/>
      <c r="I57" s="62"/>
      <c r="J57" s="61"/>
      <c r="K57" s="62"/>
      <c r="L57" s="61"/>
      <c r="M57" s="62"/>
      <c r="N57" s="61"/>
      <c r="O57" s="62"/>
    </row>
    <row r="58" spans="1:15" s="186" customFormat="1" ht="17.100000000000001" customHeight="1">
      <c r="A58" s="41"/>
      <c r="B58" s="41" t="s">
        <v>44</v>
      </c>
      <c r="C58" s="41"/>
      <c r="D58" s="65"/>
      <c r="E58" s="41"/>
      <c r="F58" s="63">
        <v>12</v>
      </c>
      <c r="G58" s="63"/>
      <c r="H58" s="63"/>
      <c r="I58" s="64" t="s">
        <v>17</v>
      </c>
      <c r="J58" s="61"/>
      <c r="K58" s="64">
        <v>13729512</v>
      </c>
      <c r="L58" s="61"/>
      <c r="M58" s="64" t="s">
        <v>17</v>
      </c>
      <c r="N58" s="61"/>
      <c r="O58" s="64">
        <v>5893417</v>
      </c>
    </row>
    <row r="59" spans="1:15" s="186" customFormat="1" ht="17.100000000000001" customHeight="1">
      <c r="A59" s="41"/>
      <c r="B59" s="41" t="s">
        <v>45</v>
      </c>
      <c r="C59" s="41"/>
      <c r="D59" s="65"/>
      <c r="E59" s="41"/>
      <c r="F59" s="189">
        <v>13</v>
      </c>
      <c r="G59" s="189"/>
      <c r="H59" s="189"/>
      <c r="I59" s="62">
        <v>103377</v>
      </c>
      <c r="J59" s="61"/>
      <c r="K59" s="62">
        <v>17235650</v>
      </c>
      <c r="L59" s="61"/>
      <c r="M59" s="62">
        <v>103377</v>
      </c>
      <c r="N59" s="61"/>
      <c r="O59" s="62">
        <v>3505110</v>
      </c>
    </row>
    <row r="60" spans="1:15" s="186" customFormat="1" ht="17.100000000000001" customHeight="1">
      <c r="A60" s="41"/>
      <c r="B60" s="41" t="s">
        <v>46</v>
      </c>
      <c r="C60" s="41"/>
      <c r="D60" s="65"/>
      <c r="E60" s="41"/>
      <c r="F60" s="189"/>
      <c r="G60" s="189"/>
      <c r="H60" s="189"/>
      <c r="I60" s="68" t="s">
        <v>17</v>
      </c>
      <c r="J60" s="61"/>
      <c r="K60" s="68">
        <v>575902</v>
      </c>
      <c r="L60" s="61"/>
      <c r="M60" s="68" t="s">
        <v>17</v>
      </c>
      <c r="N60" s="61"/>
      <c r="O60" s="68">
        <v>320897</v>
      </c>
    </row>
    <row r="61" spans="1:15" s="186" customFormat="1" ht="17.100000000000001" customHeight="1">
      <c r="A61" s="41"/>
      <c r="B61" s="41"/>
      <c r="C61" s="41"/>
      <c r="D61" s="41" t="s">
        <v>47</v>
      </c>
      <c r="E61" s="41"/>
      <c r="F61" s="71"/>
      <c r="G61" s="71"/>
      <c r="H61" s="71"/>
      <c r="I61" s="66">
        <v>103377</v>
      </c>
      <c r="J61" s="61"/>
      <c r="K61" s="66">
        <v>31541064</v>
      </c>
      <c r="L61" s="61"/>
      <c r="M61" s="66">
        <v>103377</v>
      </c>
      <c r="N61" s="61"/>
      <c r="O61" s="66">
        <v>9719424</v>
      </c>
    </row>
    <row r="62" spans="1:15" s="186" customFormat="1" ht="17.100000000000001" customHeight="1">
      <c r="A62" s="59" t="s">
        <v>48</v>
      </c>
      <c r="B62" s="59"/>
      <c r="C62" s="59"/>
      <c r="D62" s="70"/>
      <c r="E62" s="59"/>
      <c r="F62" s="189"/>
      <c r="G62" s="189"/>
      <c r="H62" s="189"/>
      <c r="I62" s="66">
        <v>43242788</v>
      </c>
      <c r="J62" s="61"/>
      <c r="K62" s="66">
        <v>69492138</v>
      </c>
      <c r="L62" s="61"/>
      <c r="M62" s="66">
        <v>34138243</v>
      </c>
      <c r="N62" s="61"/>
      <c r="O62" s="66">
        <v>44755200</v>
      </c>
    </row>
    <row r="63" spans="1:15" s="186" customFormat="1" ht="17.100000000000001" customHeight="1">
      <c r="A63" s="72" t="s">
        <v>49</v>
      </c>
      <c r="B63" s="59"/>
      <c r="C63" s="59"/>
      <c r="D63" s="73"/>
      <c r="E63" s="59"/>
      <c r="F63" s="189"/>
      <c r="G63" s="189"/>
      <c r="H63" s="189"/>
      <c r="I63" s="60"/>
      <c r="J63" s="41" t="e">
        <v>#REF!</v>
      </c>
      <c r="K63" s="60"/>
      <c r="L63" s="41" t="e">
        <v>#REF!</v>
      </c>
      <c r="M63" s="60"/>
      <c r="N63" s="41"/>
      <c r="O63" s="60"/>
    </row>
    <row r="64" spans="1:15" s="186" customFormat="1" ht="17.100000000000001" customHeight="1">
      <c r="A64" s="74"/>
      <c r="B64" s="41" t="s">
        <v>50</v>
      </c>
      <c r="C64" s="41"/>
      <c r="D64" s="65"/>
      <c r="E64" s="41"/>
      <c r="F64" s="189"/>
      <c r="G64" s="189"/>
      <c r="H64" s="189"/>
      <c r="I64" s="60"/>
      <c r="J64" s="41"/>
      <c r="K64" s="60"/>
      <c r="L64" s="41"/>
      <c r="M64" s="60"/>
      <c r="N64" s="41"/>
      <c r="O64" s="60"/>
    </row>
    <row r="65" spans="1:17" s="186" customFormat="1" ht="17.100000000000001" customHeight="1">
      <c r="A65" s="41"/>
      <c r="B65" s="41"/>
      <c r="C65" s="41" t="s">
        <v>51</v>
      </c>
      <c r="D65" s="65"/>
      <c r="E65" s="41"/>
      <c r="F65" s="189"/>
      <c r="G65" s="189"/>
      <c r="H65" s="189"/>
      <c r="I65" s="60"/>
      <c r="J65" s="41"/>
      <c r="K65" s="60"/>
      <c r="L65" s="41"/>
      <c r="M65" s="60"/>
      <c r="N65" s="41"/>
      <c r="O65" s="60"/>
    </row>
    <row r="66" spans="1:17" s="186" customFormat="1" ht="17.100000000000001" customHeight="1" thickBot="1">
      <c r="A66" s="41"/>
      <c r="B66" s="41"/>
      <c r="C66" s="41"/>
      <c r="D66" s="41" t="s">
        <v>52</v>
      </c>
      <c r="E66" s="41"/>
      <c r="F66" s="189"/>
      <c r="G66" s="189"/>
      <c r="H66" s="189"/>
      <c r="I66" s="75">
        <v>67000000</v>
      </c>
      <c r="J66" s="41"/>
      <c r="K66" s="75">
        <v>67000000</v>
      </c>
      <c r="L66" s="41"/>
      <c r="M66" s="75">
        <v>67000000</v>
      </c>
      <c r="N66" s="41"/>
      <c r="O66" s="75">
        <v>67000000</v>
      </c>
    </row>
    <row r="67" spans="1:17" s="186" customFormat="1" ht="17.100000000000001" customHeight="1" thickTop="1">
      <c r="A67" s="41"/>
      <c r="B67" s="41"/>
      <c r="C67" s="41" t="s">
        <v>53</v>
      </c>
      <c r="D67" s="65"/>
      <c r="E67" s="41"/>
      <c r="F67" s="63"/>
      <c r="G67" s="63"/>
      <c r="H67" s="63"/>
      <c r="I67" s="62"/>
      <c r="J67" s="41"/>
      <c r="K67" s="62"/>
      <c r="L67" s="41"/>
      <c r="M67" s="62"/>
      <c r="N67" s="41"/>
      <c r="O67" s="62"/>
    </row>
    <row r="68" spans="1:17" s="186" customFormat="1" ht="17.100000000000001" customHeight="1">
      <c r="A68" s="41"/>
      <c r="B68" s="41"/>
      <c r="C68" s="41"/>
      <c r="D68" s="41" t="s">
        <v>52</v>
      </c>
      <c r="E68" s="41"/>
      <c r="F68" s="63"/>
      <c r="G68" s="63"/>
      <c r="H68" s="63"/>
      <c r="I68" s="62">
        <v>67000000</v>
      </c>
      <c r="J68" s="41"/>
      <c r="K68" s="62">
        <v>67000000</v>
      </c>
      <c r="L68" s="41"/>
      <c r="M68" s="62">
        <v>67000000</v>
      </c>
      <c r="N68" s="41"/>
      <c r="O68" s="62">
        <v>67000000</v>
      </c>
    </row>
    <row r="69" spans="1:17" s="186" customFormat="1" ht="17.100000000000001" customHeight="1">
      <c r="A69" s="74" t="s">
        <v>54</v>
      </c>
      <c r="B69" s="74" t="s">
        <v>55</v>
      </c>
      <c r="C69" s="41"/>
      <c r="D69" s="65"/>
      <c r="E69" s="41"/>
      <c r="F69" s="63">
        <v>15</v>
      </c>
      <c r="G69" s="63"/>
      <c r="H69" s="63"/>
      <c r="I69" s="62">
        <v>323397514</v>
      </c>
      <c r="J69" s="41"/>
      <c r="K69" s="62">
        <v>323397514</v>
      </c>
      <c r="L69" s="41"/>
      <c r="M69" s="62">
        <v>323397514</v>
      </c>
      <c r="N69" s="41"/>
      <c r="O69" s="62">
        <v>323397514</v>
      </c>
    </row>
    <row r="70" spans="1:17" s="186" customFormat="1" ht="17.100000000000001" customHeight="1">
      <c r="A70" s="74"/>
      <c r="B70" s="74" t="s">
        <v>56</v>
      </c>
      <c r="C70" s="41"/>
      <c r="D70" s="65"/>
      <c r="E70" s="41"/>
      <c r="F70" s="189"/>
      <c r="G70" s="189"/>
      <c r="H70" s="189"/>
      <c r="I70" s="62"/>
      <c r="J70" s="41"/>
      <c r="K70" s="62"/>
      <c r="L70" s="41"/>
      <c r="M70" s="62"/>
      <c r="N70" s="41"/>
      <c r="O70" s="62"/>
    </row>
    <row r="71" spans="1:17" s="186" customFormat="1" ht="17.100000000000001" customHeight="1">
      <c r="A71" s="74" t="s">
        <v>54</v>
      </c>
      <c r="B71" s="74"/>
      <c r="C71" s="40" t="s">
        <v>57</v>
      </c>
      <c r="D71" s="65"/>
      <c r="E71" s="41"/>
      <c r="F71" s="189"/>
      <c r="G71" s="189"/>
      <c r="H71" s="189"/>
      <c r="I71" s="62"/>
      <c r="J71" s="41"/>
      <c r="K71" s="62"/>
      <c r="L71" s="41"/>
      <c r="M71" s="62"/>
      <c r="N71" s="41"/>
      <c r="O71" s="62"/>
    </row>
    <row r="72" spans="1:17" s="186" customFormat="1" ht="17.100000000000001" customHeight="1">
      <c r="A72" s="74" t="s">
        <v>58</v>
      </c>
      <c r="B72" s="74"/>
      <c r="C72" s="41"/>
      <c r="D72" s="40" t="s">
        <v>59</v>
      </c>
      <c r="E72" s="41"/>
      <c r="F72" s="189"/>
      <c r="G72" s="189"/>
      <c r="H72" s="189"/>
      <c r="I72" s="62">
        <v>6467955</v>
      </c>
      <c r="J72" s="41"/>
      <c r="K72" s="62">
        <v>6467955</v>
      </c>
      <c r="L72" s="41"/>
      <c r="M72" s="62">
        <v>6467955</v>
      </c>
      <c r="N72" s="41"/>
      <c r="O72" s="62">
        <v>6467955</v>
      </c>
    </row>
    <row r="73" spans="1:17" s="186" customFormat="1" ht="17.100000000000001" customHeight="1">
      <c r="A73" s="74"/>
      <c r="B73" s="74"/>
      <c r="C73" s="41" t="s">
        <v>60</v>
      </c>
      <c r="D73" s="40"/>
      <c r="E73" s="41"/>
      <c r="F73" s="189"/>
      <c r="G73" s="189"/>
      <c r="H73" s="189"/>
      <c r="I73" s="213">
        <v>-47028048</v>
      </c>
      <c r="J73" s="41"/>
      <c r="K73" s="62">
        <v>12349</v>
      </c>
      <c r="L73" s="41"/>
      <c r="M73" s="213">
        <v>-52182959</v>
      </c>
      <c r="N73" s="41"/>
      <c r="O73" s="62">
        <v>22655028</v>
      </c>
    </row>
    <row r="74" spans="1:17" s="186" customFormat="1" ht="17.100000000000001" customHeight="1">
      <c r="A74" s="74" t="s">
        <v>54</v>
      </c>
      <c r="B74" s="74" t="s">
        <v>61</v>
      </c>
      <c r="C74" s="41"/>
      <c r="D74" s="65"/>
      <c r="E74" s="41"/>
      <c r="F74" s="189"/>
      <c r="G74" s="189"/>
      <c r="H74" s="189"/>
      <c r="I74" s="66">
        <v>303565</v>
      </c>
      <c r="J74" s="41"/>
      <c r="K74" s="66">
        <v>303565</v>
      </c>
      <c r="L74" s="41"/>
      <c r="M74" s="68" t="s">
        <v>17</v>
      </c>
      <c r="N74" s="55"/>
      <c r="O74" s="68" t="s">
        <v>17</v>
      </c>
    </row>
    <row r="75" spans="1:17" s="186" customFormat="1" ht="17.100000000000001" customHeight="1">
      <c r="A75" s="74"/>
      <c r="B75" s="41" t="s">
        <v>62</v>
      </c>
      <c r="C75" s="41"/>
      <c r="D75" s="41"/>
      <c r="E75" s="41"/>
      <c r="F75" s="71"/>
      <c r="G75" s="71"/>
      <c r="H75" s="71"/>
      <c r="I75" s="64">
        <v>350140986</v>
      </c>
      <c r="J75" s="61"/>
      <c r="K75" s="62">
        <v>397181383</v>
      </c>
      <c r="L75" s="61"/>
      <c r="M75" s="64">
        <v>344682510</v>
      </c>
      <c r="N75" s="61"/>
      <c r="O75" s="64">
        <v>419520497</v>
      </c>
    </row>
    <row r="76" spans="1:17" s="186" customFormat="1" ht="17.100000000000001" customHeight="1">
      <c r="A76" s="74"/>
      <c r="B76" s="74" t="s">
        <v>63</v>
      </c>
      <c r="C76" s="41"/>
      <c r="D76" s="41"/>
      <c r="E76" s="41"/>
      <c r="F76" s="76"/>
      <c r="G76" s="189"/>
      <c r="H76" s="189"/>
      <c r="I76" s="227">
        <v>-129239</v>
      </c>
      <c r="J76" s="61"/>
      <c r="K76" s="66">
        <v>22443007</v>
      </c>
      <c r="L76" s="61"/>
      <c r="M76" s="68" t="s">
        <v>17</v>
      </c>
      <c r="N76" s="61"/>
      <c r="O76" s="68" t="s">
        <v>17</v>
      </c>
    </row>
    <row r="77" spans="1:17" s="186" customFormat="1" ht="17.100000000000001" customHeight="1">
      <c r="A77" s="41"/>
      <c r="B77" s="41"/>
      <c r="C77" s="41"/>
      <c r="D77" s="41" t="s">
        <v>64</v>
      </c>
      <c r="E77" s="41"/>
      <c r="F77" s="189"/>
      <c r="G77" s="189"/>
      <c r="H77" s="189"/>
      <c r="I77" s="66">
        <v>350011747</v>
      </c>
      <c r="J77" s="61"/>
      <c r="K77" s="66">
        <v>419624390</v>
      </c>
      <c r="L77" s="61"/>
      <c r="M77" s="66">
        <v>344682510</v>
      </c>
      <c r="N77" s="61"/>
      <c r="O77" s="66">
        <v>419520497</v>
      </c>
      <c r="Q77" s="78"/>
    </row>
    <row r="78" spans="1:17" s="186" customFormat="1" ht="17.100000000000001" customHeight="1" thickBot="1">
      <c r="A78" s="59" t="s">
        <v>65</v>
      </c>
      <c r="B78" s="77"/>
      <c r="C78" s="59"/>
      <c r="D78" s="59"/>
      <c r="E78" s="59"/>
      <c r="F78" s="63"/>
      <c r="G78" s="63"/>
      <c r="H78" s="63"/>
      <c r="I78" s="75">
        <v>393254535</v>
      </c>
      <c r="J78" s="61"/>
      <c r="K78" s="75">
        <v>489116528</v>
      </c>
      <c r="L78" s="61"/>
      <c r="M78" s="75">
        <v>378820753</v>
      </c>
      <c r="N78" s="61"/>
      <c r="O78" s="75">
        <v>464275697</v>
      </c>
    </row>
    <row r="79" spans="1:17" ht="16.5" customHeight="1" thickTop="1">
      <c r="I79" s="54"/>
      <c r="M79" s="54"/>
    </row>
    <row r="80" spans="1:17" ht="16.5" customHeight="1">
      <c r="I80" s="54"/>
      <c r="M80" s="54"/>
    </row>
  </sheetData>
  <mergeCells count="18">
    <mergeCell ref="E50:G50"/>
    <mergeCell ref="I10:K10"/>
    <mergeCell ref="M10:O10"/>
    <mergeCell ref="E12:G12"/>
    <mergeCell ref="A41:O41"/>
    <mergeCell ref="A42:O42"/>
    <mergeCell ref="A43:O43"/>
    <mergeCell ref="A44:O44"/>
    <mergeCell ref="A46:O46"/>
    <mergeCell ref="I47:O47"/>
    <mergeCell ref="I48:K48"/>
    <mergeCell ref="M48:O48"/>
    <mergeCell ref="I9:O9"/>
    <mergeCell ref="A3:O3"/>
    <mergeCell ref="A4:O4"/>
    <mergeCell ref="A5:O5"/>
    <mergeCell ref="A6:O6"/>
    <mergeCell ref="A8:O8"/>
  </mergeCells>
  <pageMargins left="0.98425196850393704" right="0.78740157480314965" top="0.59055118110236227" bottom="0.98425196850393704" header="0.59055118110236227" footer="0.98425196850393704"/>
  <pageSetup paperSize="9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4E222-EC54-4CD2-B88D-F70572D2F58F}">
  <sheetPr>
    <tabColor rgb="FF008080"/>
  </sheetPr>
  <dimension ref="A1:Q64"/>
  <sheetViews>
    <sheetView view="pageBreakPreview" topLeftCell="A18" zoomScale="145" zoomScaleNormal="130" zoomScaleSheetLayoutView="145" workbookViewId="0">
      <selection activeCell="K26" sqref="K26"/>
    </sheetView>
  </sheetViews>
  <sheetFormatPr defaultColWidth="10.140625" defaultRowHeight="15" customHeight="1"/>
  <cols>
    <col min="1" max="3" width="1.42578125" style="145" customWidth="1"/>
    <col min="4" max="4" width="34.28515625" style="145" customWidth="1"/>
    <col min="5" max="5" width="3.7109375" style="145" customWidth="1"/>
    <col min="6" max="6" width="2.28515625" style="145" customWidth="1"/>
    <col min="7" max="7" width="10.7109375" style="145" customWidth="1"/>
    <col min="8" max="8" width="0.85546875" style="145" customWidth="1"/>
    <col min="9" max="9" width="10.7109375" style="145" customWidth="1"/>
    <col min="10" max="10" width="0.85546875" style="145" customWidth="1"/>
    <col min="11" max="11" width="10.7109375" style="36" customWidth="1"/>
    <col min="12" max="12" width="0.85546875" style="145" customWidth="1"/>
    <col min="13" max="13" width="10.7109375" style="145" customWidth="1"/>
    <col min="14" max="15" width="10.140625" style="145"/>
    <col min="16" max="16" width="12.5703125" style="145" bestFit="1" customWidth="1"/>
    <col min="17" max="16384" width="10.140625" style="145"/>
  </cols>
  <sheetData>
    <row r="1" spans="1:17" s="187" customFormat="1" ht="21.75">
      <c r="K1" s="21"/>
      <c r="M1" s="142" t="s">
        <v>0</v>
      </c>
    </row>
    <row r="2" spans="1:17" s="187" customFormat="1" ht="21.75">
      <c r="K2" s="21"/>
      <c r="M2" s="142" t="s">
        <v>1</v>
      </c>
    </row>
    <row r="3" spans="1:17" s="187" customFormat="1" ht="21" customHeight="1">
      <c r="A3" s="232" t="s">
        <v>66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7" s="187" customFormat="1" ht="21.75">
      <c r="A4" s="233" t="s">
        <v>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7" s="187" customFormat="1" ht="21.75">
      <c r="A5" s="233" t="s">
        <v>67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</row>
    <row r="6" spans="1:17" s="187" customFormat="1" ht="21.75">
      <c r="A6" s="233" t="s">
        <v>185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</row>
    <row r="7" spans="1:17" s="187" customFormat="1" ht="9.9499999999999993" customHeight="1">
      <c r="A7" s="188"/>
    </row>
    <row r="8" spans="1:17" s="191" customFormat="1" ht="17.100000000000001" customHeight="1">
      <c r="A8" s="129"/>
      <c r="B8" s="192"/>
      <c r="C8" s="192"/>
      <c r="D8" s="192"/>
      <c r="E8" s="192"/>
      <c r="F8" s="192"/>
      <c r="G8" s="237" t="s">
        <v>6</v>
      </c>
      <c r="H8" s="237"/>
      <c r="I8" s="237"/>
      <c r="J8" s="237"/>
      <c r="K8" s="237"/>
      <c r="L8" s="237"/>
      <c r="M8" s="237"/>
    </row>
    <row r="9" spans="1:17" s="191" customFormat="1" ht="17.100000000000001" customHeight="1">
      <c r="A9" s="129"/>
      <c r="B9" s="129"/>
      <c r="C9" s="129"/>
      <c r="D9" s="129"/>
      <c r="E9" s="129"/>
      <c r="F9" s="129"/>
      <c r="G9" s="238" t="s">
        <v>7</v>
      </c>
      <c r="H9" s="238"/>
      <c r="I9" s="238"/>
      <c r="J9" s="129"/>
      <c r="K9" s="238" t="s">
        <v>8</v>
      </c>
      <c r="L9" s="238"/>
      <c r="M9" s="238"/>
    </row>
    <row r="10" spans="1:17" s="191" customFormat="1" ht="17.100000000000001" customHeight="1">
      <c r="A10" s="129"/>
      <c r="B10" s="129"/>
      <c r="C10" s="129"/>
      <c r="D10" s="237" t="s">
        <v>68</v>
      </c>
      <c r="E10" s="237"/>
      <c r="F10" s="237"/>
      <c r="G10" s="146">
        <v>2565</v>
      </c>
      <c r="H10" s="192"/>
      <c r="I10" s="146">
        <v>2564</v>
      </c>
      <c r="J10" s="192"/>
      <c r="K10" s="22">
        <v>2565</v>
      </c>
      <c r="L10" s="192"/>
      <c r="M10" s="146">
        <v>2564</v>
      </c>
    </row>
    <row r="11" spans="1:17" s="191" customFormat="1" ht="17.100000000000001" customHeight="1">
      <c r="A11" s="19" t="s">
        <v>69</v>
      </c>
      <c r="B11" s="129"/>
      <c r="C11" s="129"/>
      <c r="D11" s="190"/>
      <c r="G11" s="192"/>
      <c r="H11" s="192"/>
      <c r="I11" s="192"/>
      <c r="J11" s="192"/>
      <c r="K11" s="87"/>
      <c r="L11" s="192"/>
      <c r="M11" s="192"/>
    </row>
    <row r="12" spans="1:17" s="191" customFormat="1" ht="17.100000000000001" customHeight="1">
      <c r="A12" s="129" t="s">
        <v>70</v>
      </c>
      <c r="B12" s="129"/>
      <c r="C12" s="129"/>
      <c r="D12" s="129"/>
      <c r="E12" s="190">
        <v>19</v>
      </c>
      <c r="F12" s="192"/>
      <c r="G12" s="141">
        <v>22918640</v>
      </c>
      <c r="H12" s="192"/>
      <c r="I12" s="141">
        <v>9916860</v>
      </c>
      <c r="J12" s="192"/>
      <c r="K12" s="23">
        <v>18290943</v>
      </c>
      <c r="L12" s="192"/>
      <c r="M12" s="141">
        <v>9620859</v>
      </c>
      <c r="O12" s="20"/>
    </row>
    <row r="13" spans="1:17" s="191" customFormat="1" ht="17.100000000000001" customHeight="1">
      <c r="A13" s="128" t="s">
        <v>71</v>
      </c>
      <c r="B13" s="129"/>
      <c r="C13" s="129"/>
      <c r="D13" s="129"/>
      <c r="E13" s="129">
        <v>4</v>
      </c>
      <c r="F13" s="192"/>
      <c r="G13" s="147">
        <v>21399292</v>
      </c>
      <c r="H13" s="192"/>
      <c r="I13" s="147">
        <v>1121528</v>
      </c>
      <c r="J13" s="192"/>
      <c r="K13" s="24">
        <v>16916374</v>
      </c>
      <c r="L13" s="192"/>
      <c r="M13" s="147">
        <v>8529382</v>
      </c>
      <c r="Q13" s="89"/>
    </row>
    <row r="14" spans="1:17" s="191" customFormat="1" ht="17.100000000000001" customHeight="1">
      <c r="A14" s="128" t="s">
        <v>72</v>
      </c>
      <c r="B14" s="129"/>
      <c r="C14" s="129"/>
      <c r="D14" s="129"/>
      <c r="E14" s="190">
        <v>19</v>
      </c>
      <c r="F14" s="192"/>
      <c r="G14" s="25">
        <v>1519348</v>
      </c>
      <c r="H14" s="192"/>
      <c r="I14" s="25">
        <v>8795332</v>
      </c>
      <c r="J14" s="192"/>
      <c r="K14" s="25">
        <v>1374569</v>
      </c>
      <c r="L14" s="192"/>
      <c r="M14" s="152">
        <v>1091477</v>
      </c>
    </row>
    <row r="15" spans="1:17" s="191" customFormat="1" ht="17.100000000000001" customHeight="1">
      <c r="A15" s="128" t="s">
        <v>73</v>
      </c>
      <c r="B15" s="129"/>
      <c r="C15" s="129"/>
      <c r="D15" s="129"/>
      <c r="E15" s="190"/>
      <c r="F15" s="192"/>
      <c r="G15" s="141"/>
      <c r="H15" s="192"/>
      <c r="I15" s="141"/>
      <c r="J15" s="192"/>
      <c r="K15" s="23"/>
      <c r="L15" s="192"/>
      <c r="M15" s="141"/>
    </row>
    <row r="16" spans="1:17" s="191" customFormat="1" ht="17.100000000000001" customHeight="1">
      <c r="A16" s="128"/>
      <c r="B16" s="128" t="s">
        <v>74</v>
      </c>
      <c r="C16" s="129"/>
      <c r="D16" s="129"/>
      <c r="E16" s="88">
        <v>4</v>
      </c>
      <c r="F16" s="192"/>
      <c r="G16" s="23">
        <v>367207</v>
      </c>
      <c r="H16" s="192"/>
      <c r="I16" s="23">
        <v>449797</v>
      </c>
      <c r="J16" s="192"/>
      <c r="K16" s="26">
        <v>376582</v>
      </c>
      <c r="L16" s="192"/>
      <c r="M16" s="141">
        <v>459171</v>
      </c>
    </row>
    <row r="17" spans="1:16" s="191" customFormat="1" ht="17.100000000000001" customHeight="1">
      <c r="A17" s="129"/>
      <c r="B17" s="128" t="s">
        <v>75</v>
      </c>
      <c r="C17" s="128"/>
      <c r="D17" s="128"/>
      <c r="E17" s="190"/>
      <c r="F17" s="192"/>
      <c r="G17" s="147">
        <v>166594</v>
      </c>
      <c r="H17" s="192"/>
      <c r="I17" s="147">
        <v>824387</v>
      </c>
      <c r="J17" s="192"/>
      <c r="K17" s="226">
        <v>226593</v>
      </c>
      <c r="L17" s="192"/>
      <c r="M17" s="147">
        <v>3786754</v>
      </c>
    </row>
    <row r="18" spans="1:16" s="191" customFormat="1" ht="17.100000000000001" customHeight="1">
      <c r="A18" s="129"/>
      <c r="B18" s="128" t="s">
        <v>76</v>
      </c>
      <c r="C18" s="128"/>
      <c r="D18" s="128"/>
      <c r="E18" s="190"/>
      <c r="F18" s="192"/>
      <c r="G18" s="26">
        <v>533801</v>
      </c>
      <c r="H18" s="192"/>
      <c r="I18" s="26">
        <v>1274184</v>
      </c>
      <c r="J18" s="192"/>
      <c r="K18" s="26">
        <v>603175</v>
      </c>
      <c r="L18" s="192"/>
      <c r="M18" s="26">
        <v>4245925</v>
      </c>
    </row>
    <row r="19" spans="1:16" s="191" customFormat="1" ht="17.100000000000001" customHeight="1">
      <c r="A19" s="129" t="s">
        <v>77</v>
      </c>
      <c r="D19" s="128"/>
      <c r="E19" s="190"/>
      <c r="F19" s="192"/>
      <c r="G19" s="27">
        <v>2053149</v>
      </c>
      <c r="H19" s="192"/>
      <c r="I19" s="27">
        <v>10069516</v>
      </c>
      <c r="J19" s="192"/>
      <c r="K19" s="27">
        <v>1977744</v>
      </c>
      <c r="L19" s="192"/>
      <c r="M19" s="27">
        <v>5337402</v>
      </c>
    </row>
    <row r="20" spans="1:16" s="191" customFormat="1" ht="17.100000000000001" customHeight="1">
      <c r="A20" s="129" t="s">
        <v>78</v>
      </c>
      <c r="B20" s="129"/>
      <c r="C20" s="129"/>
      <c r="D20" s="129"/>
      <c r="E20" s="190"/>
      <c r="F20" s="192"/>
      <c r="G20" s="26">
        <v>9150</v>
      </c>
      <c r="H20" s="192"/>
      <c r="I20" s="26">
        <v>207620</v>
      </c>
      <c r="J20" s="192"/>
      <c r="K20" s="26">
        <v>9150</v>
      </c>
      <c r="L20" s="192"/>
      <c r="M20" s="141">
        <v>25328</v>
      </c>
    </row>
    <row r="21" spans="1:16" s="191" customFormat="1" ht="17.100000000000001" customHeight="1">
      <c r="A21" s="129" t="s">
        <v>79</v>
      </c>
      <c r="B21" s="129"/>
      <c r="C21" s="129"/>
      <c r="D21" s="129"/>
      <c r="E21" s="190"/>
      <c r="F21" s="192"/>
      <c r="G21" s="141">
        <v>4452445</v>
      </c>
      <c r="H21" s="192"/>
      <c r="I21" s="141">
        <v>8072829</v>
      </c>
      <c r="J21" s="192"/>
      <c r="K21" s="23">
        <v>3708626</v>
      </c>
      <c r="L21" s="192"/>
      <c r="M21" s="141">
        <v>8255052</v>
      </c>
    </row>
    <row r="22" spans="1:16" s="191" customFormat="1" ht="17.100000000000001" customHeight="1">
      <c r="A22" s="129" t="s">
        <v>201</v>
      </c>
      <c r="B22" s="129"/>
      <c r="C22" s="129"/>
      <c r="D22" s="129"/>
    </row>
    <row r="23" spans="1:16" s="191" customFormat="1" ht="17.100000000000001" customHeight="1">
      <c r="A23" s="129"/>
      <c r="B23" s="129" t="s">
        <v>206</v>
      </c>
      <c r="C23" s="129"/>
      <c r="D23" s="129"/>
      <c r="E23" s="190"/>
      <c r="F23" s="192"/>
      <c r="G23" s="140" t="s">
        <v>17</v>
      </c>
      <c r="H23" s="192"/>
      <c r="I23" s="140" t="s">
        <v>17</v>
      </c>
      <c r="J23" s="192"/>
      <c r="K23" s="28">
        <v>1500000</v>
      </c>
      <c r="L23" s="192"/>
      <c r="M23" s="127" t="s">
        <v>17</v>
      </c>
    </row>
    <row r="24" spans="1:16" s="191" customFormat="1" ht="17.100000000000001" customHeight="1">
      <c r="A24" s="129" t="s">
        <v>204</v>
      </c>
      <c r="B24" s="129"/>
      <c r="C24" s="129"/>
      <c r="D24" s="129"/>
      <c r="E24" s="190">
        <v>7</v>
      </c>
      <c r="F24" s="192"/>
      <c r="G24" s="140" t="s">
        <v>17</v>
      </c>
      <c r="H24" s="192"/>
      <c r="I24" s="140" t="s">
        <v>17</v>
      </c>
      <c r="J24" s="192"/>
      <c r="K24" s="23">
        <v>38000000</v>
      </c>
      <c r="L24" s="192"/>
      <c r="M24" s="140" t="s">
        <v>17</v>
      </c>
    </row>
    <row r="25" spans="1:16" s="191" customFormat="1" ht="17.100000000000001" customHeight="1">
      <c r="A25" s="129" t="s">
        <v>203</v>
      </c>
      <c r="B25" s="129"/>
      <c r="C25" s="129"/>
      <c r="D25" s="129"/>
      <c r="E25" s="190">
        <v>8</v>
      </c>
      <c r="F25" s="192"/>
      <c r="G25" s="140">
        <v>22000000</v>
      </c>
      <c r="H25" s="192"/>
      <c r="I25" s="140" t="s">
        <v>17</v>
      </c>
      <c r="J25" s="192"/>
      <c r="K25" s="140" t="s">
        <v>17</v>
      </c>
      <c r="L25" s="192"/>
      <c r="M25" s="140" t="s">
        <v>17</v>
      </c>
    </row>
    <row r="26" spans="1:16" s="191" customFormat="1" ht="17.100000000000001" customHeight="1">
      <c r="A26" s="129" t="s">
        <v>190</v>
      </c>
      <c r="B26" s="129"/>
      <c r="C26" s="129"/>
      <c r="D26" s="129"/>
      <c r="E26" s="190"/>
      <c r="F26" s="192"/>
      <c r="G26" s="184">
        <v>1709708</v>
      </c>
      <c r="H26" s="192"/>
      <c r="I26" s="140" t="s">
        <v>17</v>
      </c>
      <c r="J26" s="192"/>
      <c r="K26" s="184">
        <v>2013645</v>
      </c>
      <c r="L26" s="192"/>
      <c r="M26" s="127" t="s">
        <v>17</v>
      </c>
    </row>
    <row r="27" spans="1:16" s="191" customFormat="1" ht="17.100000000000001" customHeight="1">
      <c r="A27" s="129" t="s">
        <v>80</v>
      </c>
      <c r="B27" s="129"/>
      <c r="C27" s="129"/>
      <c r="D27" s="129"/>
      <c r="E27" s="190"/>
      <c r="F27" s="192"/>
      <c r="G27" s="25">
        <v>28171303</v>
      </c>
      <c r="H27" s="192"/>
      <c r="I27" s="37">
        <v>8280449</v>
      </c>
      <c r="J27" s="192"/>
      <c r="K27" s="25">
        <v>45231421</v>
      </c>
      <c r="L27" s="192"/>
      <c r="M27" s="37">
        <v>8280380</v>
      </c>
    </row>
    <row r="28" spans="1:16" s="191" customFormat="1" ht="17.100000000000001" customHeight="1">
      <c r="A28" s="129" t="s">
        <v>81</v>
      </c>
      <c r="B28" s="129"/>
      <c r="C28" s="129"/>
      <c r="D28" s="129"/>
      <c r="E28" s="190"/>
      <c r="F28" s="192"/>
      <c r="G28" s="28">
        <v>-26118154</v>
      </c>
      <c r="H28" s="192"/>
      <c r="I28" s="28">
        <v>1789067</v>
      </c>
      <c r="J28" s="192"/>
      <c r="K28" s="28">
        <v>-43253677</v>
      </c>
      <c r="L28" s="192"/>
      <c r="M28" s="136">
        <v>-2942978</v>
      </c>
    </row>
    <row r="29" spans="1:16" s="191" customFormat="1" ht="17.100000000000001" customHeight="1">
      <c r="A29" s="128" t="s">
        <v>82</v>
      </c>
      <c r="B29" s="129"/>
      <c r="C29" s="129"/>
      <c r="D29" s="129"/>
      <c r="E29" s="190"/>
      <c r="F29" s="192"/>
      <c r="G29" s="24" t="s">
        <v>17</v>
      </c>
      <c r="H29" s="192"/>
      <c r="I29" s="25">
        <v>-42852</v>
      </c>
      <c r="J29" s="38"/>
      <c r="K29" s="24" t="s">
        <v>17</v>
      </c>
      <c r="L29" s="38"/>
      <c r="M29" s="25">
        <v>-42852</v>
      </c>
    </row>
    <row r="30" spans="1:16" s="191" customFormat="1" ht="17.100000000000001" customHeight="1">
      <c r="A30" s="128" t="s">
        <v>83</v>
      </c>
      <c r="B30" s="129"/>
      <c r="C30" s="129"/>
      <c r="D30" s="129"/>
      <c r="E30" s="190"/>
      <c r="F30" s="192"/>
      <c r="G30" s="28">
        <v>-26118154</v>
      </c>
      <c r="H30" s="192"/>
      <c r="I30" s="28">
        <v>1746215</v>
      </c>
      <c r="J30" s="192"/>
      <c r="K30" s="28">
        <v>-43253677</v>
      </c>
      <c r="L30" s="192"/>
      <c r="M30" s="13">
        <v>-2985830</v>
      </c>
    </row>
    <row r="31" spans="1:16" s="191" customFormat="1" ht="17.100000000000001" customHeight="1">
      <c r="A31" s="128" t="s">
        <v>191</v>
      </c>
      <c r="B31" s="129"/>
      <c r="C31" s="129"/>
      <c r="D31" s="129"/>
      <c r="E31" s="190">
        <v>14</v>
      </c>
      <c r="F31" s="192"/>
      <c r="G31" s="149">
        <v>-476264</v>
      </c>
      <c r="H31" s="192"/>
      <c r="I31" s="149">
        <v>-1251</v>
      </c>
      <c r="J31" s="192"/>
      <c r="K31" s="29">
        <v>-174952</v>
      </c>
      <c r="L31" s="192"/>
      <c r="M31" s="149">
        <v>-7372</v>
      </c>
      <c r="O31" s="91"/>
    </row>
    <row r="32" spans="1:16" s="191" customFormat="1" ht="17.100000000000001" customHeight="1">
      <c r="A32" s="19" t="s">
        <v>84</v>
      </c>
      <c r="B32" s="131"/>
      <c r="C32" s="131"/>
      <c r="D32" s="131"/>
      <c r="E32" s="190"/>
      <c r="F32" s="132"/>
      <c r="G32" s="25">
        <v>-26594418</v>
      </c>
      <c r="H32" s="132"/>
      <c r="I32" s="25">
        <v>1744964</v>
      </c>
      <c r="J32" s="132"/>
      <c r="K32" s="25">
        <v>-43428629</v>
      </c>
      <c r="L32" s="132"/>
      <c r="M32" s="148">
        <v>-2993202</v>
      </c>
      <c r="P32" s="20"/>
    </row>
    <row r="33" spans="1:17" s="191" customFormat="1" ht="17.100000000000001" customHeight="1">
      <c r="A33" s="19" t="s">
        <v>85</v>
      </c>
      <c r="B33" s="131"/>
      <c r="C33" s="131"/>
      <c r="D33" s="131"/>
      <c r="E33" s="190"/>
      <c r="F33" s="132"/>
      <c r="G33" s="38"/>
      <c r="H33" s="132"/>
      <c r="I33" s="38"/>
      <c r="J33" s="132"/>
      <c r="K33" s="38"/>
      <c r="L33" s="132"/>
      <c r="M33" s="39"/>
    </row>
    <row r="34" spans="1:17" s="191" customFormat="1" ht="17.100000000000001" customHeight="1">
      <c r="A34" s="129" t="s">
        <v>194</v>
      </c>
      <c r="B34" s="129"/>
      <c r="D34" s="131"/>
      <c r="E34" s="190"/>
      <c r="F34" s="132"/>
      <c r="G34" s="43" t="s">
        <v>17</v>
      </c>
      <c r="H34" s="132"/>
      <c r="I34" s="149">
        <v>-7506222</v>
      </c>
      <c r="J34" s="132"/>
      <c r="K34" s="43" t="s">
        <v>17</v>
      </c>
      <c r="L34" s="42"/>
      <c r="M34" s="43" t="s">
        <v>17</v>
      </c>
      <c r="P34" s="90"/>
      <c r="Q34" s="20"/>
    </row>
    <row r="35" spans="1:17" s="191" customFormat="1" ht="17.100000000000001" customHeight="1">
      <c r="A35" s="129" t="s">
        <v>195</v>
      </c>
      <c r="B35" s="129"/>
      <c r="C35" s="131"/>
      <c r="D35" s="131"/>
      <c r="E35" s="190"/>
      <c r="F35" s="132"/>
      <c r="G35" s="43" t="s">
        <v>17</v>
      </c>
      <c r="H35" s="132"/>
      <c r="I35" s="25">
        <v>-7506222</v>
      </c>
      <c r="J35" s="132"/>
      <c r="K35" s="43" t="s">
        <v>17</v>
      </c>
      <c r="L35" s="42"/>
      <c r="M35" s="43" t="s">
        <v>17</v>
      </c>
    </row>
    <row r="36" spans="1:17" s="191" customFormat="1" ht="17.100000000000001" customHeight="1">
      <c r="A36" s="129" t="s">
        <v>202</v>
      </c>
      <c r="B36" s="129"/>
      <c r="C36" s="129"/>
      <c r="D36" s="129"/>
      <c r="E36" s="190"/>
      <c r="F36" s="192"/>
      <c r="G36" s="143" t="s">
        <v>17</v>
      </c>
      <c r="H36" s="192"/>
      <c r="I36" s="143" t="s">
        <v>17</v>
      </c>
      <c r="J36" s="192"/>
      <c r="K36" s="143" t="s">
        <v>17</v>
      </c>
      <c r="L36" s="192"/>
      <c r="M36" s="143" t="s">
        <v>17</v>
      </c>
    </row>
    <row r="37" spans="1:17" s="191" customFormat="1" ht="17.100000000000001" customHeight="1" thickBot="1">
      <c r="A37" s="131" t="s">
        <v>177</v>
      </c>
      <c r="B37" s="129"/>
      <c r="C37" s="129"/>
      <c r="D37" s="129"/>
      <c r="E37" s="129"/>
      <c r="F37" s="129"/>
      <c r="G37" s="30">
        <v>-26594418</v>
      </c>
      <c r="H37" s="192"/>
      <c r="I37" s="30">
        <v>-5761258</v>
      </c>
      <c r="J37" s="192"/>
      <c r="K37" s="30">
        <v>-43428629</v>
      </c>
      <c r="L37" s="192"/>
      <c r="M37" s="130">
        <v>-2993202</v>
      </c>
    </row>
    <row r="38" spans="1:17" s="191" customFormat="1" ht="17.100000000000001" customHeight="1" thickTop="1">
      <c r="A38" s="131"/>
      <c r="B38" s="129"/>
      <c r="C38" s="129"/>
      <c r="D38" s="129"/>
      <c r="E38" s="129"/>
      <c r="F38" s="129"/>
      <c r="G38" s="39"/>
      <c r="H38" s="192"/>
      <c r="I38" s="39"/>
      <c r="J38" s="192"/>
      <c r="K38" s="31"/>
      <c r="L38" s="192"/>
      <c r="M38" s="39"/>
      <c r="P38" s="91"/>
    </row>
    <row r="39" spans="1:17" s="191" customFormat="1" ht="17.100000000000001" customHeight="1">
      <c r="A39" s="131"/>
      <c r="B39" s="129"/>
      <c r="C39" s="129"/>
      <c r="D39" s="129"/>
      <c r="E39" s="129"/>
      <c r="F39" s="129"/>
      <c r="G39" s="39"/>
      <c r="H39" s="192"/>
      <c r="I39" s="39"/>
      <c r="J39" s="192"/>
      <c r="K39" s="31"/>
      <c r="L39" s="192"/>
      <c r="M39" s="39"/>
    </row>
    <row r="40" spans="1:17" s="191" customFormat="1" ht="17.100000000000001" customHeight="1">
      <c r="A40" s="131"/>
      <c r="B40" s="129"/>
      <c r="C40" s="129"/>
      <c r="D40" s="129"/>
      <c r="E40" s="129"/>
      <c r="F40" s="129"/>
      <c r="G40" s="39"/>
      <c r="H40" s="192"/>
      <c r="I40" s="39"/>
      <c r="J40" s="192"/>
      <c r="K40" s="31"/>
      <c r="L40" s="192"/>
      <c r="M40" s="39"/>
    </row>
    <row r="41" spans="1:17" s="187" customFormat="1" ht="21.75">
      <c r="K41" s="21"/>
      <c r="M41" s="142" t="s">
        <v>0</v>
      </c>
    </row>
    <row r="42" spans="1:17" s="187" customFormat="1" ht="21.75">
      <c r="K42" s="21"/>
      <c r="M42" s="142" t="s">
        <v>1</v>
      </c>
    </row>
    <row r="43" spans="1:17" s="187" customFormat="1" ht="21" customHeight="1">
      <c r="A43" s="232" t="s">
        <v>89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</row>
    <row r="44" spans="1:17" s="187" customFormat="1" ht="21.75">
      <c r="A44" s="233" t="s">
        <v>3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</row>
    <row r="45" spans="1:17" s="187" customFormat="1" ht="21.75">
      <c r="A45" s="233" t="s">
        <v>90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</row>
    <row r="46" spans="1:17" s="187" customFormat="1" ht="21.75">
      <c r="A46" s="233" t="s">
        <v>185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</row>
    <row r="47" spans="1:17" s="187" customFormat="1" ht="9.9499999999999993" customHeight="1">
      <c r="A47" s="188"/>
    </row>
    <row r="48" spans="1:17" s="191" customFormat="1" ht="17.100000000000001" customHeight="1">
      <c r="A48" s="129"/>
      <c r="B48" s="192"/>
      <c r="C48" s="192"/>
      <c r="D48" s="192"/>
      <c r="E48" s="192"/>
      <c r="F48" s="192"/>
      <c r="G48" s="237" t="s">
        <v>6</v>
      </c>
      <c r="H48" s="237"/>
      <c r="I48" s="237"/>
      <c r="J48" s="237"/>
      <c r="K48" s="237"/>
      <c r="L48" s="237"/>
      <c r="M48" s="237"/>
    </row>
    <row r="49" spans="1:16" s="191" customFormat="1" ht="17.100000000000001" customHeight="1">
      <c r="A49" s="129"/>
      <c r="B49" s="129"/>
      <c r="C49" s="129"/>
      <c r="D49" s="129"/>
      <c r="E49" s="129"/>
      <c r="F49" s="129"/>
      <c r="G49" s="238" t="s">
        <v>7</v>
      </c>
      <c r="H49" s="238"/>
      <c r="I49" s="238"/>
      <c r="J49" s="129"/>
      <c r="K49" s="238" t="s">
        <v>8</v>
      </c>
      <c r="L49" s="238"/>
      <c r="M49" s="238"/>
    </row>
    <row r="50" spans="1:16" s="191" customFormat="1" ht="17.100000000000001" customHeight="1">
      <c r="A50" s="129"/>
      <c r="B50" s="129"/>
      <c r="C50" s="129"/>
      <c r="D50" s="237" t="s">
        <v>68</v>
      </c>
      <c r="E50" s="237"/>
      <c r="F50" s="237"/>
      <c r="G50" s="146">
        <v>2565</v>
      </c>
      <c r="H50" s="192"/>
      <c r="I50" s="146">
        <v>2564</v>
      </c>
      <c r="J50" s="192"/>
      <c r="K50" s="22">
        <v>2565</v>
      </c>
      <c r="L50" s="192"/>
      <c r="M50" s="146">
        <v>2564</v>
      </c>
    </row>
    <row r="51" spans="1:16" s="191" customFormat="1" ht="17.100000000000001" customHeight="1">
      <c r="A51" s="131" t="s">
        <v>91</v>
      </c>
      <c r="B51" s="131"/>
      <c r="C51" s="129"/>
      <c r="D51" s="131"/>
      <c r="E51" s="132"/>
      <c r="F51" s="132"/>
      <c r="G51" s="144"/>
      <c r="H51" s="132"/>
      <c r="I51" s="144"/>
      <c r="J51" s="132"/>
      <c r="K51" s="32"/>
      <c r="L51" s="132"/>
      <c r="M51" s="144"/>
    </row>
    <row r="52" spans="1:16" s="191" customFormat="1" ht="17.100000000000001" customHeight="1">
      <c r="A52" s="129"/>
      <c r="B52" s="129" t="s">
        <v>92</v>
      </c>
      <c r="C52" s="129"/>
      <c r="D52" s="129"/>
      <c r="E52" s="132"/>
      <c r="F52" s="132"/>
      <c r="G52" s="15">
        <v>-26440356</v>
      </c>
      <c r="H52" s="132"/>
      <c r="I52" s="15">
        <v>-6064913</v>
      </c>
      <c r="J52" s="132"/>
      <c r="K52" s="225">
        <v>-43428629</v>
      </c>
      <c r="L52" s="132"/>
      <c r="M52" s="136">
        <v>-2993202</v>
      </c>
      <c r="P52" s="91"/>
    </row>
    <row r="53" spans="1:16" s="191" customFormat="1" ht="17.100000000000001" customHeight="1">
      <c r="A53" s="129"/>
      <c r="B53" s="129" t="s">
        <v>93</v>
      </c>
      <c r="C53" s="129"/>
      <c r="D53" s="129"/>
      <c r="E53" s="132"/>
      <c r="F53" s="132"/>
      <c r="G53" s="136">
        <v>-154062</v>
      </c>
      <c r="H53" s="132"/>
      <c r="I53" s="136">
        <v>303655</v>
      </c>
      <c r="J53" s="132"/>
      <c r="K53" s="43" t="s">
        <v>17</v>
      </c>
      <c r="L53" s="132"/>
      <c r="M53" s="43" t="s">
        <v>17</v>
      </c>
    </row>
    <row r="54" spans="1:16" s="191" customFormat="1" ht="17.100000000000001" customHeight="1" thickBot="1">
      <c r="A54" s="129"/>
      <c r="B54" s="131"/>
      <c r="C54" s="129"/>
      <c r="D54" s="131"/>
      <c r="E54" s="132"/>
      <c r="F54" s="132"/>
      <c r="G54" s="33">
        <v>-26594418</v>
      </c>
      <c r="H54" s="132"/>
      <c r="I54" s="33">
        <v>-5761258</v>
      </c>
      <c r="J54" s="132"/>
      <c r="K54" s="33">
        <v>-43428629</v>
      </c>
      <c r="L54" s="132"/>
      <c r="M54" s="150">
        <v>-2993202</v>
      </c>
    </row>
    <row r="55" spans="1:16" s="191" customFormat="1" ht="17.100000000000001" customHeight="1" thickTop="1">
      <c r="A55" s="131" t="s">
        <v>94</v>
      </c>
      <c r="B55" s="131"/>
      <c r="C55" s="131"/>
      <c r="D55" s="129"/>
      <c r="E55" s="132"/>
      <c r="F55" s="132"/>
      <c r="G55" s="144"/>
      <c r="H55" s="132"/>
      <c r="I55" s="144"/>
      <c r="J55" s="132"/>
      <c r="K55" s="32"/>
      <c r="L55" s="132"/>
      <c r="M55" s="144"/>
    </row>
    <row r="56" spans="1:16" s="191" customFormat="1" ht="17.100000000000001" customHeight="1">
      <c r="A56" s="129"/>
      <c r="B56" s="129" t="s">
        <v>92</v>
      </c>
      <c r="C56" s="128"/>
      <c r="D56" s="129"/>
      <c r="E56" s="132"/>
      <c r="F56" s="132"/>
      <c r="G56" s="15">
        <v>-26440356</v>
      </c>
      <c r="H56" s="132"/>
      <c r="I56" s="15">
        <v>-6064913</v>
      </c>
      <c r="J56" s="132"/>
      <c r="K56" s="15">
        <v>-43428629</v>
      </c>
      <c r="L56" s="132"/>
      <c r="M56" s="133">
        <v>-2993202</v>
      </c>
    </row>
    <row r="57" spans="1:16" s="191" customFormat="1" ht="17.100000000000001" customHeight="1">
      <c r="A57" s="129"/>
      <c r="B57" s="129" t="s">
        <v>93</v>
      </c>
      <c r="C57" s="128"/>
      <c r="D57" s="129"/>
      <c r="E57" s="132"/>
      <c r="F57" s="132"/>
      <c r="G57" s="136">
        <v>-154062</v>
      </c>
      <c r="H57" s="132"/>
      <c r="I57" s="136">
        <v>303655</v>
      </c>
      <c r="J57" s="132"/>
      <c r="K57" s="43" t="s">
        <v>17</v>
      </c>
      <c r="L57" s="132"/>
      <c r="M57" s="134" t="s">
        <v>17</v>
      </c>
    </row>
    <row r="58" spans="1:16" s="191" customFormat="1" ht="17.100000000000001" customHeight="1" thickBot="1">
      <c r="A58" s="129"/>
      <c r="B58" s="131"/>
      <c r="C58" s="131"/>
      <c r="D58" s="131"/>
      <c r="E58" s="132"/>
      <c r="F58" s="132"/>
      <c r="G58" s="33">
        <v>-26594418</v>
      </c>
      <c r="H58" s="132"/>
      <c r="I58" s="33">
        <v>-5761258</v>
      </c>
      <c r="J58" s="132"/>
      <c r="K58" s="33">
        <v>-43428629</v>
      </c>
      <c r="L58" s="132"/>
      <c r="M58" s="135">
        <v>-2993202</v>
      </c>
    </row>
    <row r="59" spans="1:16" s="191" customFormat="1" ht="17.100000000000001" customHeight="1" thickTop="1">
      <c r="A59" s="129"/>
      <c r="B59" s="131"/>
      <c r="C59" s="131"/>
      <c r="D59" s="131"/>
      <c r="E59" s="132"/>
      <c r="F59" s="132"/>
      <c r="G59" s="136"/>
      <c r="H59" s="14"/>
      <c r="I59" s="136"/>
      <c r="J59" s="14"/>
      <c r="K59" s="34"/>
      <c r="L59" s="14"/>
      <c r="M59" s="136"/>
    </row>
    <row r="60" spans="1:16" s="191" customFormat="1" ht="17.100000000000001" customHeight="1">
      <c r="A60" s="131" t="s">
        <v>210</v>
      </c>
      <c r="B60" s="129"/>
      <c r="C60" s="131"/>
      <c r="D60" s="131"/>
      <c r="E60" s="214">
        <v>16</v>
      </c>
      <c r="F60" s="192"/>
      <c r="G60" s="151"/>
      <c r="H60" s="137"/>
      <c r="I60" s="151"/>
      <c r="J60" s="129"/>
      <c r="K60" s="35"/>
      <c r="L60" s="129"/>
      <c r="M60" s="129"/>
    </row>
    <row r="61" spans="1:16" s="191" customFormat="1" ht="17.100000000000001" customHeight="1">
      <c r="A61" s="129"/>
      <c r="B61" s="129" t="s">
        <v>211</v>
      </c>
      <c r="C61" s="131"/>
      <c r="D61" s="131"/>
      <c r="E61" s="190"/>
      <c r="F61" s="192"/>
      <c r="G61" s="230">
        <v>-0.1973</v>
      </c>
      <c r="H61" s="138"/>
      <c r="I61" s="230">
        <v>1.2E-2</v>
      </c>
      <c r="J61" s="138"/>
      <c r="K61" s="230">
        <v>-0.32400000000000001</v>
      </c>
      <c r="L61" s="138"/>
      <c r="M61" s="230">
        <v>-2.1999999999999999E-2</v>
      </c>
      <c r="O61" s="228"/>
    </row>
    <row r="62" spans="1:16" s="191" customFormat="1" ht="17.100000000000001" customHeight="1">
      <c r="A62" s="129"/>
      <c r="B62" s="129" t="s">
        <v>175</v>
      </c>
      <c r="C62" s="131"/>
      <c r="D62" s="131"/>
      <c r="E62" s="190"/>
      <c r="F62" s="192"/>
      <c r="G62" s="16" t="s">
        <v>17</v>
      </c>
      <c r="H62" s="138"/>
      <c r="I62" s="230">
        <v>-5.7000000000000002E-2</v>
      </c>
      <c r="J62" s="138"/>
      <c r="K62" s="16" t="s">
        <v>17</v>
      </c>
      <c r="L62" s="185"/>
      <c r="M62" s="16" t="s">
        <v>17</v>
      </c>
    </row>
    <row r="63" spans="1:16" s="191" customFormat="1" ht="17.100000000000001" customHeight="1">
      <c r="A63" s="129"/>
      <c r="B63" s="129" t="s">
        <v>95</v>
      </c>
      <c r="C63" s="129"/>
      <c r="D63" s="129"/>
      <c r="E63" s="192"/>
      <c r="F63" s="192"/>
      <c r="G63" s="139">
        <v>134000000</v>
      </c>
      <c r="H63" s="129"/>
      <c r="I63" s="139">
        <v>134000000</v>
      </c>
      <c r="J63" s="129"/>
      <c r="K63" s="139">
        <v>134000000</v>
      </c>
      <c r="L63" s="129"/>
      <c r="M63" s="139">
        <v>134000000</v>
      </c>
    </row>
    <row r="64" spans="1:16" ht="17.100000000000001" customHeight="1"/>
  </sheetData>
  <mergeCells count="16">
    <mergeCell ref="G49:I49"/>
    <mergeCell ref="K49:M49"/>
    <mergeCell ref="D50:F50"/>
    <mergeCell ref="A43:M43"/>
    <mergeCell ref="A44:M44"/>
    <mergeCell ref="A45:M45"/>
    <mergeCell ref="A46:M46"/>
    <mergeCell ref="G48:M48"/>
    <mergeCell ref="D10:F10"/>
    <mergeCell ref="A3:M3"/>
    <mergeCell ref="A6:M6"/>
    <mergeCell ref="G8:M8"/>
    <mergeCell ref="G9:I9"/>
    <mergeCell ref="K9:M9"/>
    <mergeCell ref="A4:M4"/>
    <mergeCell ref="A5:M5"/>
  </mergeCells>
  <pageMargins left="0.98425196850393704" right="0.78740157480314965" top="0.59055118110236227" bottom="0.98425196850393704" header="0.59055118110236227" footer="0.98425196850393704"/>
  <pageSetup paperSize="9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07D33-F1AD-4AC4-BB24-A839EBDA77BD}">
  <sheetPr>
    <tabColor rgb="FF008080"/>
  </sheetPr>
  <dimension ref="A1:M69"/>
  <sheetViews>
    <sheetView view="pageBreakPreview" topLeftCell="A34" zoomScale="175" zoomScaleNormal="130" zoomScaleSheetLayoutView="175" workbookViewId="0">
      <selection activeCell="G44" sqref="G44"/>
    </sheetView>
  </sheetViews>
  <sheetFormatPr defaultColWidth="10.140625" defaultRowHeight="15" customHeight="1"/>
  <cols>
    <col min="1" max="3" width="1.42578125" style="145" customWidth="1"/>
    <col min="4" max="4" width="34.28515625" style="145" customWidth="1"/>
    <col min="5" max="5" width="3.7109375" style="145" customWidth="1"/>
    <col min="6" max="6" width="2.28515625" style="145" customWidth="1"/>
    <col min="7" max="7" width="10.7109375" style="145" customWidth="1"/>
    <col min="8" max="8" width="0.85546875" style="145" customWidth="1"/>
    <col min="9" max="9" width="10.7109375" style="145" customWidth="1"/>
    <col min="10" max="10" width="0.85546875" style="145" customWidth="1"/>
    <col min="11" max="11" width="10.7109375" style="36" customWidth="1"/>
    <col min="12" max="12" width="0.85546875" style="145" customWidth="1"/>
    <col min="13" max="13" width="10.7109375" style="145" customWidth="1"/>
    <col min="14" max="16384" width="10.140625" style="145"/>
  </cols>
  <sheetData>
    <row r="1" spans="1:13" s="187" customFormat="1" ht="21.75">
      <c r="K1" s="21"/>
      <c r="M1" s="142" t="s">
        <v>0</v>
      </c>
    </row>
    <row r="2" spans="1:13" s="187" customFormat="1" ht="21.75">
      <c r="K2" s="21"/>
      <c r="M2" s="142" t="s">
        <v>1</v>
      </c>
    </row>
    <row r="3" spans="1:13" s="187" customFormat="1" ht="21" customHeight="1">
      <c r="A3" s="232" t="s">
        <v>96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3" s="187" customFormat="1" ht="21.75">
      <c r="A4" s="233" t="s">
        <v>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s="187" customFormat="1" ht="21.75">
      <c r="A5" s="233" t="s">
        <v>67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</row>
    <row r="6" spans="1:13" s="187" customFormat="1" ht="21.75">
      <c r="A6" s="233" t="s">
        <v>186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</row>
    <row r="7" spans="1:13" s="187" customFormat="1" ht="9.9499999999999993" customHeight="1">
      <c r="A7" s="188"/>
    </row>
    <row r="8" spans="1:13" s="191" customFormat="1" ht="16.5" customHeight="1">
      <c r="A8" s="129"/>
      <c r="B8" s="192"/>
      <c r="C8" s="192"/>
      <c r="D8" s="192"/>
      <c r="E8" s="192"/>
      <c r="F8" s="192"/>
      <c r="G8" s="237" t="s">
        <v>6</v>
      </c>
      <c r="H8" s="237"/>
      <c r="I8" s="237"/>
      <c r="J8" s="237"/>
      <c r="K8" s="237"/>
      <c r="L8" s="237"/>
      <c r="M8" s="237"/>
    </row>
    <row r="9" spans="1:13" s="191" customFormat="1" ht="16.5" customHeight="1">
      <c r="A9" s="129"/>
      <c r="B9" s="129"/>
      <c r="C9" s="129"/>
      <c r="D9" s="129"/>
      <c r="E9" s="129"/>
      <c r="F9" s="129"/>
      <c r="G9" s="238" t="s">
        <v>7</v>
      </c>
      <c r="H9" s="238"/>
      <c r="I9" s="238"/>
      <c r="J9" s="129"/>
      <c r="K9" s="238" t="s">
        <v>8</v>
      </c>
      <c r="L9" s="238"/>
      <c r="M9" s="238"/>
    </row>
    <row r="10" spans="1:13" s="191" customFormat="1" ht="16.5" customHeight="1">
      <c r="A10" s="129"/>
      <c r="B10" s="129"/>
      <c r="C10" s="129"/>
      <c r="D10" s="237" t="s">
        <v>68</v>
      </c>
      <c r="E10" s="237"/>
      <c r="F10" s="237"/>
      <c r="G10" s="146">
        <v>2565</v>
      </c>
      <c r="H10" s="192"/>
      <c r="I10" s="146">
        <v>2564</v>
      </c>
      <c r="J10" s="192"/>
      <c r="K10" s="22">
        <v>2565</v>
      </c>
      <c r="L10" s="192"/>
      <c r="M10" s="146">
        <v>2564</v>
      </c>
    </row>
    <row r="11" spans="1:13" s="191" customFormat="1" ht="16.5" customHeight="1">
      <c r="A11" s="19" t="s">
        <v>69</v>
      </c>
      <c r="B11" s="129"/>
      <c r="C11" s="129"/>
      <c r="D11" s="190"/>
      <c r="G11" s="192"/>
      <c r="H11" s="192"/>
      <c r="I11" s="192"/>
      <c r="J11" s="192"/>
      <c r="K11" s="87"/>
      <c r="L11" s="192"/>
      <c r="M11" s="192"/>
    </row>
    <row r="12" spans="1:13" s="191" customFormat="1" ht="16.5" customHeight="1">
      <c r="A12" s="129" t="s">
        <v>70</v>
      </c>
      <c r="B12" s="129"/>
      <c r="C12" s="129"/>
      <c r="D12" s="129"/>
      <c r="E12" s="190">
        <v>19</v>
      </c>
      <c r="F12" s="192"/>
      <c r="G12" s="141">
        <v>62011072</v>
      </c>
      <c r="H12" s="192"/>
      <c r="I12" s="141">
        <v>28877505</v>
      </c>
      <c r="J12" s="192"/>
      <c r="K12" s="23">
        <v>41624665</v>
      </c>
      <c r="L12" s="192"/>
      <c r="M12" s="141">
        <v>27997355</v>
      </c>
    </row>
    <row r="13" spans="1:13" s="191" customFormat="1" ht="16.5" customHeight="1">
      <c r="A13" s="128" t="s">
        <v>71</v>
      </c>
      <c r="B13" s="129"/>
      <c r="C13" s="129"/>
      <c r="D13" s="129"/>
      <c r="E13" s="129">
        <v>4</v>
      </c>
      <c r="F13" s="192"/>
      <c r="G13" s="147">
        <v>48508540</v>
      </c>
      <c r="H13" s="192"/>
      <c r="I13" s="147">
        <v>14804221</v>
      </c>
      <c r="J13" s="192"/>
      <c r="K13" s="24">
        <v>38636048</v>
      </c>
      <c r="L13" s="192"/>
      <c r="M13" s="147">
        <v>21736976</v>
      </c>
    </row>
    <row r="14" spans="1:13" s="191" customFormat="1" ht="16.5" customHeight="1">
      <c r="A14" s="128" t="s">
        <v>72</v>
      </c>
      <c r="B14" s="129"/>
      <c r="C14" s="129"/>
      <c r="D14" s="129"/>
      <c r="E14" s="190">
        <v>19</v>
      </c>
      <c r="F14" s="192"/>
      <c r="G14" s="25">
        <v>13502532</v>
      </c>
      <c r="H14" s="192"/>
      <c r="I14" s="25">
        <v>14073284</v>
      </c>
      <c r="J14" s="192"/>
      <c r="K14" s="25">
        <v>2988617</v>
      </c>
      <c r="L14" s="192"/>
      <c r="M14" s="215">
        <v>6260379</v>
      </c>
    </row>
    <row r="15" spans="1:13" s="191" customFormat="1" ht="16.5" customHeight="1">
      <c r="A15" s="128" t="s">
        <v>73</v>
      </c>
      <c r="B15" s="129"/>
      <c r="C15" s="129"/>
      <c r="D15" s="129"/>
      <c r="E15" s="190"/>
      <c r="F15" s="192"/>
      <c r="G15" s="141"/>
      <c r="H15" s="192"/>
      <c r="I15" s="141"/>
      <c r="J15" s="192"/>
      <c r="K15" s="23"/>
      <c r="L15" s="192"/>
      <c r="M15" s="141"/>
    </row>
    <row r="16" spans="1:13" s="191" customFormat="1" ht="16.5" customHeight="1">
      <c r="A16" s="128"/>
      <c r="B16" s="129" t="s">
        <v>97</v>
      </c>
      <c r="C16" s="129"/>
      <c r="D16" s="129"/>
      <c r="E16" s="88">
        <v>4</v>
      </c>
      <c r="F16" s="192"/>
      <c r="G16" s="140" t="s">
        <v>17</v>
      </c>
      <c r="H16" s="192"/>
      <c r="I16" s="140" t="s">
        <v>17</v>
      </c>
      <c r="J16" s="192"/>
      <c r="K16" s="23">
        <v>13005000</v>
      </c>
      <c r="L16" s="192"/>
      <c r="M16" s="141">
        <v>5610000</v>
      </c>
    </row>
    <row r="17" spans="1:13" s="191" customFormat="1" ht="16.5" customHeight="1">
      <c r="A17" s="128"/>
      <c r="B17" s="128" t="s">
        <v>74</v>
      </c>
      <c r="C17" s="129"/>
      <c r="D17" s="129"/>
      <c r="E17" s="88">
        <v>4</v>
      </c>
      <c r="F17" s="192"/>
      <c r="G17" s="141">
        <v>1014766</v>
      </c>
      <c r="H17" s="192"/>
      <c r="I17" s="141">
        <v>1416052</v>
      </c>
      <c r="J17" s="192"/>
      <c r="K17" s="26">
        <v>1042620</v>
      </c>
      <c r="L17" s="192"/>
      <c r="M17" s="141">
        <v>1444165</v>
      </c>
    </row>
    <row r="18" spans="1:13" s="191" customFormat="1" ht="16.5" customHeight="1">
      <c r="A18" s="128"/>
      <c r="B18" s="128" t="s">
        <v>176</v>
      </c>
      <c r="C18" s="129"/>
      <c r="D18" s="129"/>
      <c r="E18" s="88">
        <v>7</v>
      </c>
      <c r="F18" s="192"/>
      <c r="G18" s="141">
        <v>8030443</v>
      </c>
      <c r="H18" s="192"/>
      <c r="I18" s="140" t="s">
        <v>17</v>
      </c>
      <c r="J18" s="192"/>
      <c r="K18" s="140" t="s">
        <v>17</v>
      </c>
      <c r="L18" s="192"/>
      <c r="M18" s="140" t="s">
        <v>17</v>
      </c>
    </row>
    <row r="19" spans="1:13" s="191" customFormat="1" ht="16.5" customHeight="1">
      <c r="A19" s="129"/>
      <c r="B19" s="128" t="s">
        <v>75</v>
      </c>
      <c r="C19" s="128"/>
      <c r="D19" s="128"/>
      <c r="E19" s="190"/>
      <c r="F19" s="192"/>
      <c r="G19" s="147">
        <v>212996</v>
      </c>
      <c r="H19" s="192"/>
      <c r="I19" s="147">
        <v>1012976</v>
      </c>
      <c r="J19" s="192"/>
      <c r="K19" s="216">
        <v>4238319</v>
      </c>
      <c r="L19" s="192"/>
      <c r="M19" s="147">
        <v>4335490</v>
      </c>
    </row>
    <row r="20" spans="1:13" s="191" customFormat="1" ht="16.5" customHeight="1">
      <c r="A20" s="129"/>
      <c r="B20" s="128" t="s">
        <v>76</v>
      </c>
      <c r="C20" s="128"/>
      <c r="D20" s="128"/>
      <c r="E20" s="190"/>
      <c r="F20" s="192"/>
      <c r="G20" s="26">
        <v>9258205</v>
      </c>
      <c r="H20" s="192"/>
      <c r="I20" s="26">
        <v>2429028</v>
      </c>
      <c r="J20" s="192"/>
      <c r="K20" s="26">
        <v>18285939</v>
      </c>
      <c r="L20" s="192"/>
      <c r="M20" s="26">
        <v>11389655</v>
      </c>
    </row>
    <row r="21" spans="1:13" s="191" customFormat="1" ht="16.5" customHeight="1">
      <c r="A21" s="129" t="s">
        <v>77</v>
      </c>
      <c r="D21" s="128"/>
      <c r="E21" s="190"/>
      <c r="F21" s="192"/>
      <c r="G21" s="27">
        <v>22760737</v>
      </c>
      <c r="H21" s="192"/>
      <c r="I21" s="27">
        <v>16502312</v>
      </c>
      <c r="J21" s="192"/>
      <c r="K21" s="27">
        <v>21274556</v>
      </c>
      <c r="L21" s="192"/>
      <c r="M21" s="27">
        <v>17650034</v>
      </c>
    </row>
    <row r="22" spans="1:13" s="191" customFormat="1" ht="16.5" customHeight="1">
      <c r="A22" s="129" t="s">
        <v>78</v>
      </c>
      <c r="B22" s="129"/>
      <c r="C22" s="129"/>
      <c r="D22" s="129"/>
      <c r="E22" s="190"/>
      <c r="F22" s="192"/>
      <c r="G22" s="26">
        <v>17150</v>
      </c>
      <c r="H22" s="192"/>
      <c r="I22" s="26">
        <v>320211</v>
      </c>
      <c r="J22" s="192"/>
      <c r="K22" s="26">
        <v>17150</v>
      </c>
      <c r="L22" s="192"/>
      <c r="M22" s="141">
        <v>348919</v>
      </c>
    </row>
    <row r="23" spans="1:13" s="191" customFormat="1" ht="16.5" customHeight="1">
      <c r="A23" s="129" t="s">
        <v>79</v>
      </c>
      <c r="B23" s="129"/>
      <c r="C23" s="129"/>
      <c r="D23" s="129"/>
      <c r="E23" s="190"/>
      <c r="F23" s="192"/>
      <c r="G23" s="141">
        <v>13313883</v>
      </c>
      <c r="H23" s="192"/>
      <c r="I23" s="141">
        <v>24143610</v>
      </c>
      <c r="J23" s="192"/>
      <c r="K23" s="23">
        <v>11767599</v>
      </c>
      <c r="L23" s="192"/>
      <c r="M23" s="141">
        <v>24273863</v>
      </c>
    </row>
    <row r="24" spans="1:13" s="191" customFormat="1" ht="16.5" customHeight="1">
      <c r="A24" s="129" t="s">
        <v>201</v>
      </c>
      <c r="B24" s="129"/>
      <c r="C24" s="129"/>
      <c r="D24" s="129"/>
      <c r="E24" s="190"/>
      <c r="F24" s="192"/>
    </row>
    <row r="25" spans="1:13" s="191" customFormat="1" ht="16.5" customHeight="1">
      <c r="A25" s="129"/>
      <c r="B25" s="129" t="s">
        <v>206</v>
      </c>
      <c r="C25" s="129"/>
      <c r="D25" s="129"/>
      <c r="E25" s="190"/>
      <c r="F25" s="192"/>
      <c r="G25" s="140" t="s">
        <v>17</v>
      </c>
      <c r="H25" s="192"/>
      <c r="I25" s="140" t="s">
        <v>17</v>
      </c>
      <c r="J25" s="192"/>
      <c r="K25" s="140">
        <v>1500000</v>
      </c>
      <c r="L25" s="192"/>
      <c r="M25" s="140" t="s">
        <v>17</v>
      </c>
    </row>
    <row r="26" spans="1:13" s="191" customFormat="1" ht="16.5" customHeight="1">
      <c r="A26" s="129" t="s">
        <v>174</v>
      </c>
      <c r="B26" s="129"/>
      <c r="C26" s="129"/>
      <c r="D26" s="129"/>
      <c r="E26" s="190">
        <v>7</v>
      </c>
      <c r="F26" s="192"/>
      <c r="G26" s="140" t="s">
        <v>17</v>
      </c>
      <c r="H26" s="192"/>
      <c r="I26" s="140" t="s">
        <v>17</v>
      </c>
      <c r="J26" s="192"/>
      <c r="K26" s="140">
        <v>32121736</v>
      </c>
      <c r="L26" s="192"/>
      <c r="M26" s="140" t="s">
        <v>17</v>
      </c>
    </row>
    <row r="27" spans="1:13" s="191" customFormat="1" ht="16.5" customHeight="1">
      <c r="A27" s="129" t="s">
        <v>204</v>
      </c>
      <c r="B27" s="129"/>
      <c r="C27" s="129"/>
      <c r="D27" s="129"/>
      <c r="E27" s="190">
        <v>7</v>
      </c>
      <c r="F27" s="192"/>
      <c r="G27" s="140" t="s">
        <v>17</v>
      </c>
      <c r="H27" s="192"/>
      <c r="I27" s="140" t="s">
        <v>17</v>
      </c>
      <c r="J27" s="192"/>
      <c r="K27" s="140">
        <v>38000000</v>
      </c>
      <c r="L27" s="192"/>
      <c r="M27" s="140" t="s">
        <v>17</v>
      </c>
    </row>
    <row r="28" spans="1:13" s="191" customFormat="1" ht="16.5" customHeight="1">
      <c r="A28" s="129" t="s">
        <v>203</v>
      </c>
      <c r="B28" s="129"/>
      <c r="C28" s="129"/>
      <c r="D28" s="129"/>
      <c r="E28" s="190">
        <v>8</v>
      </c>
      <c r="F28" s="192"/>
      <c r="G28" s="140">
        <v>22000000</v>
      </c>
      <c r="H28" s="192"/>
      <c r="I28" s="140" t="s">
        <v>17</v>
      </c>
      <c r="J28" s="192"/>
      <c r="K28" s="140" t="s">
        <v>17</v>
      </c>
      <c r="L28" s="192"/>
      <c r="M28" s="140" t="s">
        <v>17</v>
      </c>
    </row>
    <row r="29" spans="1:13" s="191" customFormat="1" ht="16.5" customHeight="1">
      <c r="A29" s="129" t="s">
        <v>190</v>
      </c>
      <c r="B29" s="129"/>
      <c r="C29" s="129"/>
      <c r="D29" s="129"/>
      <c r="E29" s="190"/>
      <c r="F29" s="192"/>
      <c r="G29" s="140">
        <v>1709708</v>
      </c>
      <c r="H29" s="192"/>
      <c r="I29" s="140" t="s">
        <v>17</v>
      </c>
      <c r="J29" s="192"/>
      <c r="K29" s="140">
        <v>2013645</v>
      </c>
      <c r="L29" s="192"/>
      <c r="M29" s="140" t="s">
        <v>17</v>
      </c>
    </row>
    <row r="30" spans="1:13" s="191" customFormat="1" ht="16.5" customHeight="1">
      <c r="A30" s="129" t="s">
        <v>80</v>
      </c>
      <c r="B30" s="129"/>
      <c r="C30" s="129"/>
      <c r="D30" s="129"/>
      <c r="E30" s="190"/>
      <c r="F30" s="192"/>
      <c r="G30" s="37">
        <v>37040741</v>
      </c>
      <c r="H30" s="192"/>
      <c r="I30" s="37">
        <v>24463821</v>
      </c>
      <c r="J30" s="192"/>
      <c r="K30" s="37">
        <v>85420130</v>
      </c>
      <c r="L30" s="192"/>
      <c r="M30" s="37">
        <v>24622782</v>
      </c>
    </row>
    <row r="31" spans="1:13" s="191" customFormat="1" ht="16.5" customHeight="1">
      <c r="A31" s="129" t="s">
        <v>207</v>
      </c>
      <c r="B31" s="129"/>
      <c r="C31" s="129"/>
      <c r="D31" s="129"/>
      <c r="E31" s="190"/>
      <c r="F31" s="192"/>
      <c r="G31" s="28">
        <v>-14280004</v>
      </c>
      <c r="H31" s="192"/>
      <c r="I31" s="13">
        <v>-7961509</v>
      </c>
      <c r="J31" s="192"/>
      <c r="K31" s="28">
        <v>-64145574</v>
      </c>
      <c r="L31" s="192"/>
      <c r="M31" s="13">
        <v>-6972748</v>
      </c>
    </row>
    <row r="32" spans="1:13" s="191" customFormat="1" ht="16.5" customHeight="1">
      <c r="A32" s="128" t="s">
        <v>82</v>
      </c>
      <c r="B32" s="129"/>
      <c r="C32" s="129"/>
      <c r="D32" s="129"/>
      <c r="E32" s="190"/>
      <c r="F32" s="192"/>
      <c r="G32" s="25">
        <v>-41158</v>
      </c>
      <c r="H32" s="192"/>
      <c r="I32" s="25">
        <v>-130874</v>
      </c>
      <c r="J32" s="38"/>
      <c r="K32" s="25">
        <v>-41158</v>
      </c>
      <c r="L32" s="38"/>
      <c r="M32" s="25">
        <v>-130874</v>
      </c>
    </row>
    <row r="33" spans="1:13" s="191" customFormat="1" ht="16.5" customHeight="1">
      <c r="A33" s="128" t="s">
        <v>208</v>
      </c>
      <c r="B33" s="129"/>
      <c r="C33" s="129"/>
      <c r="D33" s="129"/>
      <c r="E33" s="190"/>
      <c r="F33" s="192"/>
      <c r="G33" s="28">
        <v>-14321162</v>
      </c>
      <c r="H33" s="192"/>
      <c r="I33" s="13">
        <v>-8092383</v>
      </c>
      <c r="J33" s="192"/>
      <c r="K33" s="28">
        <v>-64186732</v>
      </c>
      <c r="L33" s="192"/>
      <c r="M33" s="13">
        <v>-7103622</v>
      </c>
    </row>
    <row r="34" spans="1:13" s="191" customFormat="1" ht="16.5" customHeight="1">
      <c r="A34" s="128" t="s">
        <v>191</v>
      </c>
      <c r="B34" s="129"/>
      <c r="C34" s="129"/>
      <c r="D34" s="129"/>
      <c r="E34" s="190">
        <v>14</v>
      </c>
      <c r="F34" s="192"/>
      <c r="G34" s="149">
        <v>788319</v>
      </c>
      <c r="H34" s="192"/>
      <c r="I34" s="154">
        <v>13668</v>
      </c>
      <c r="J34" s="192"/>
      <c r="K34" s="29">
        <v>1080462</v>
      </c>
      <c r="L34" s="192"/>
      <c r="M34" s="154">
        <v>376</v>
      </c>
    </row>
    <row r="35" spans="1:13" s="191" customFormat="1" ht="16.5" customHeight="1">
      <c r="A35" s="19" t="s">
        <v>209</v>
      </c>
      <c r="B35" s="131"/>
      <c r="C35" s="131"/>
      <c r="D35" s="131"/>
      <c r="E35" s="190"/>
      <c r="F35" s="132"/>
      <c r="G35" s="25">
        <v>-13532843</v>
      </c>
      <c r="H35" s="132"/>
      <c r="I35" s="148">
        <v>-8078715</v>
      </c>
      <c r="J35" s="132"/>
      <c r="K35" s="25">
        <v>-63106270</v>
      </c>
      <c r="L35" s="132"/>
      <c r="M35" s="148">
        <v>-7103246</v>
      </c>
    </row>
    <row r="36" spans="1:13" s="191" customFormat="1" ht="16.5" customHeight="1">
      <c r="A36" s="19" t="s">
        <v>85</v>
      </c>
      <c r="B36" s="131"/>
      <c r="C36" s="131"/>
      <c r="D36" s="131"/>
      <c r="E36" s="190"/>
      <c r="F36" s="132"/>
      <c r="G36" s="38"/>
      <c r="H36" s="132"/>
      <c r="I36" s="38"/>
      <c r="J36" s="132"/>
      <c r="K36" s="38"/>
      <c r="L36" s="132"/>
      <c r="M36" s="39"/>
    </row>
    <row r="37" spans="1:13" s="191" customFormat="1" ht="16.5" customHeight="1">
      <c r="A37" s="129" t="s">
        <v>194</v>
      </c>
      <c r="B37" s="129"/>
      <c r="D37" s="131"/>
      <c r="E37" s="190"/>
      <c r="F37" s="132"/>
      <c r="G37" s="25">
        <v>-17668884</v>
      </c>
      <c r="H37" s="132"/>
      <c r="I37" s="25">
        <v>-5948804</v>
      </c>
      <c r="J37" s="132"/>
      <c r="K37" s="43" t="s">
        <v>17</v>
      </c>
      <c r="L37" s="42"/>
      <c r="M37" s="43" t="s">
        <v>17</v>
      </c>
    </row>
    <row r="38" spans="1:13" s="191" customFormat="1" ht="16.5" customHeight="1">
      <c r="A38" s="129" t="s">
        <v>195</v>
      </c>
      <c r="B38" s="129"/>
      <c r="C38" s="131"/>
      <c r="D38" s="131"/>
      <c r="E38" s="190"/>
      <c r="F38" s="132"/>
      <c r="G38" s="25">
        <v>-17668884</v>
      </c>
      <c r="H38" s="132"/>
      <c r="I38" s="25">
        <v>-5948804</v>
      </c>
      <c r="J38" s="132"/>
      <c r="K38" s="43" t="s">
        <v>17</v>
      </c>
      <c r="L38" s="42"/>
      <c r="M38" s="43" t="s">
        <v>17</v>
      </c>
    </row>
    <row r="39" spans="1:13" s="191" customFormat="1" ht="16.5" customHeight="1">
      <c r="A39" s="129" t="s">
        <v>86</v>
      </c>
      <c r="C39" s="131"/>
      <c r="D39" s="131"/>
      <c r="E39" s="190"/>
      <c r="F39" s="132"/>
      <c r="G39" s="140"/>
      <c r="H39" s="192"/>
      <c r="I39" s="140"/>
      <c r="J39" s="192"/>
      <c r="K39" s="217"/>
      <c r="L39" s="192"/>
      <c r="M39" s="140"/>
    </row>
    <row r="40" spans="1:13" s="191" customFormat="1" ht="16.5" customHeight="1">
      <c r="A40" s="129" t="s">
        <v>87</v>
      </c>
      <c r="B40" s="129"/>
      <c r="C40" s="129"/>
      <c r="E40" s="190"/>
      <c r="F40" s="132"/>
      <c r="G40" s="140"/>
      <c r="H40" s="192"/>
      <c r="I40" s="140"/>
      <c r="J40" s="192"/>
      <c r="K40" s="217"/>
      <c r="L40" s="192"/>
      <c r="M40" s="140"/>
    </row>
    <row r="41" spans="1:13" s="191" customFormat="1" ht="16.5" customHeight="1">
      <c r="A41" s="129"/>
      <c r="B41" s="129" t="s">
        <v>181</v>
      </c>
      <c r="C41" s="129"/>
      <c r="E41" s="190"/>
      <c r="F41" s="132"/>
      <c r="G41" s="140"/>
      <c r="H41" s="192"/>
      <c r="I41" s="140"/>
      <c r="J41" s="192"/>
      <c r="K41" s="217"/>
      <c r="L41" s="192"/>
      <c r="M41" s="140"/>
    </row>
    <row r="42" spans="1:13" s="191" customFormat="1" ht="16.5" customHeight="1">
      <c r="A42" s="131"/>
      <c r="C42" s="218" t="s">
        <v>88</v>
      </c>
      <c r="E42" s="190"/>
      <c r="F42" s="132"/>
      <c r="G42" s="43" t="s">
        <v>17</v>
      </c>
      <c r="H42" s="192"/>
      <c r="I42" s="219">
        <v>-472045</v>
      </c>
      <c r="J42" s="192"/>
      <c r="K42" s="43" t="s">
        <v>17</v>
      </c>
      <c r="L42" s="192"/>
      <c r="M42" s="219">
        <v>-90247</v>
      </c>
    </row>
    <row r="43" spans="1:13" s="191" customFormat="1" ht="16.5" customHeight="1">
      <c r="A43" s="128" t="s">
        <v>196</v>
      </c>
      <c r="B43" s="129"/>
      <c r="C43" s="129"/>
      <c r="D43" s="129"/>
      <c r="E43" s="190"/>
      <c r="F43" s="192"/>
      <c r="G43" s="43" t="s">
        <v>17</v>
      </c>
      <c r="H43" s="192"/>
      <c r="I43" s="154">
        <v>-472045</v>
      </c>
      <c r="J43" s="192"/>
      <c r="K43" s="43" t="s">
        <v>17</v>
      </c>
      <c r="L43" s="192"/>
      <c r="M43" s="154">
        <v>-90247</v>
      </c>
    </row>
    <row r="44" spans="1:13" s="191" customFormat="1" ht="16.5" customHeight="1" thickBot="1">
      <c r="A44" s="131" t="s">
        <v>177</v>
      </c>
      <c r="B44" s="129"/>
      <c r="C44" s="129"/>
      <c r="D44" s="129"/>
      <c r="E44" s="129"/>
      <c r="F44" s="129"/>
      <c r="G44" s="30">
        <v>-31201727</v>
      </c>
      <c r="H44" s="192"/>
      <c r="I44" s="30">
        <v>-14499564</v>
      </c>
      <c r="J44" s="192"/>
      <c r="K44" s="30">
        <v>-63106270</v>
      </c>
      <c r="L44" s="192"/>
      <c r="M44" s="155">
        <v>-7193493</v>
      </c>
    </row>
    <row r="45" spans="1:13" s="191" customFormat="1" ht="17.100000000000001" customHeight="1" thickTop="1">
      <c r="A45" s="131"/>
      <c r="B45" s="129"/>
      <c r="C45" s="129"/>
      <c r="D45" s="129"/>
      <c r="E45" s="129"/>
      <c r="F45" s="129"/>
      <c r="G45" s="39"/>
      <c r="H45" s="192"/>
      <c r="I45" s="39"/>
      <c r="J45" s="192"/>
      <c r="K45" s="31"/>
      <c r="L45" s="192"/>
      <c r="M45" s="39"/>
    </row>
    <row r="46" spans="1:13" s="187" customFormat="1" ht="21.75">
      <c r="K46" s="21"/>
      <c r="M46" s="142" t="s">
        <v>0</v>
      </c>
    </row>
    <row r="47" spans="1:13" s="187" customFormat="1" ht="21.75">
      <c r="K47" s="21"/>
      <c r="M47" s="142" t="s">
        <v>1</v>
      </c>
    </row>
    <row r="48" spans="1:13" s="187" customFormat="1" ht="21" customHeight="1">
      <c r="A48" s="232" t="s">
        <v>98</v>
      </c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</row>
    <row r="49" spans="1:13" s="187" customFormat="1" ht="21.75">
      <c r="A49" s="233" t="s">
        <v>3</v>
      </c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</row>
    <row r="50" spans="1:13" s="187" customFormat="1" ht="21.75">
      <c r="A50" s="233" t="s">
        <v>90</v>
      </c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M50" s="233"/>
    </row>
    <row r="51" spans="1:13" s="187" customFormat="1" ht="21.75">
      <c r="A51" s="233" t="s">
        <v>186</v>
      </c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</row>
    <row r="52" spans="1:13" s="187" customFormat="1" ht="9.9499999999999993" customHeight="1">
      <c r="A52" s="188"/>
    </row>
    <row r="53" spans="1:13" s="191" customFormat="1" ht="17.100000000000001" customHeight="1">
      <c r="A53" s="129"/>
      <c r="B53" s="192"/>
      <c r="C53" s="192"/>
      <c r="D53" s="192"/>
      <c r="E53" s="192"/>
      <c r="F53" s="192"/>
      <c r="G53" s="237" t="s">
        <v>6</v>
      </c>
      <c r="H53" s="237"/>
      <c r="I53" s="237"/>
      <c r="J53" s="237"/>
      <c r="K53" s="237"/>
      <c r="L53" s="237"/>
      <c r="M53" s="237"/>
    </row>
    <row r="54" spans="1:13" s="191" customFormat="1" ht="17.100000000000001" customHeight="1">
      <c r="A54" s="129"/>
      <c r="B54" s="129"/>
      <c r="C54" s="129"/>
      <c r="D54" s="129"/>
      <c r="E54" s="129"/>
      <c r="F54" s="129"/>
      <c r="G54" s="238" t="s">
        <v>7</v>
      </c>
      <c r="H54" s="238"/>
      <c r="I54" s="238"/>
      <c r="J54" s="129"/>
      <c r="K54" s="238" t="s">
        <v>8</v>
      </c>
      <c r="L54" s="238"/>
      <c r="M54" s="238"/>
    </row>
    <row r="55" spans="1:13" s="191" customFormat="1" ht="17.100000000000001" customHeight="1">
      <c r="A55" s="129"/>
      <c r="B55" s="129"/>
      <c r="C55" s="129"/>
      <c r="D55" s="237" t="s">
        <v>68</v>
      </c>
      <c r="E55" s="237"/>
      <c r="F55" s="237"/>
      <c r="G55" s="146">
        <v>2565</v>
      </c>
      <c r="H55" s="192"/>
      <c r="I55" s="146">
        <v>2564</v>
      </c>
      <c r="J55" s="192"/>
      <c r="K55" s="22">
        <v>2565</v>
      </c>
      <c r="L55" s="192"/>
      <c r="M55" s="146">
        <v>2564</v>
      </c>
    </row>
    <row r="56" spans="1:13" s="191" customFormat="1" ht="17.100000000000001" customHeight="1">
      <c r="A56" s="131" t="s">
        <v>91</v>
      </c>
      <c r="B56" s="131"/>
      <c r="C56" s="129"/>
      <c r="D56" s="131"/>
      <c r="E56" s="132"/>
      <c r="F56" s="132"/>
      <c r="G56" s="144"/>
      <c r="H56" s="132"/>
      <c r="I56" s="144"/>
      <c r="J56" s="132"/>
      <c r="K56" s="32"/>
      <c r="L56" s="132"/>
      <c r="M56" s="144"/>
    </row>
    <row r="57" spans="1:13" s="191" customFormat="1" ht="17.100000000000001" customHeight="1">
      <c r="A57" s="129"/>
      <c r="B57" s="129" t="s">
        <v>92</v>
      </c>
      <c r="C57" s="129"/>
      <c r="D57" s="129"/>
      <c r="E57" s="132"/>
      <c r="F57" s="132"/>
      <c r="G57" s="15">
        <v>-35308680</v>
      </c>
      <c r="H57" s="132"/>
      <c r="I57" s="136">
        <v>-17026047</v>
      </c>
      <c r="J57" s="132"/>
      <c r="K57" s="15">
        <v>-63106270</v>
      </c>
      <c r="L57" s="132"/>
      <c r="M57" s="15">
        <v>-7103246</v>
      </c>
    </row>
    <row r="58" spans="1:13" s="191" customFormat="1" ht="17.100000000000001" customHeight="1">
      <c r="A58" s="129"/>
      <c r="B58" s="129" t="s">
        <v>93</v>
      </c>
      <c r="C58" s="129"/>
      <c r="D58" s="129"/>
      <c r="E58" s="132"/>
      <c r="F58" s="132"/>
      <c r="G58" s="136">
        <v>4106953</v>
      </c>
      <c r="H58" s="132"/>
      <c r="I58" s="158">
        <v>2998528</v>
      </c>
      <c r="J58" s="132"/>
      <c r="K58" s="16" t="s">
        <v>17</v>
      </c>
      <c r="L58" s="132"/>
      <c r="M58" s="16" t="s">
        <v>17</v>
      </c>
    </row>
    <row r="59" spans="1:13" s="191" customFormat="1" ht="17.100000000000001" customHeight="1" thickBot="1">
      <c r="A59" s="129"/>
      <c r="B59" s="131"/>
      <c r="C59" s="129"/>
      <c r="D59" s="131"/>
      <c r="E59" s="132"/>
      <c r="F59" s="132"/>
      <c r="G59" s="33">
        <v>-31201727</v>
      </c>
      <c r="H59" s="132"/>
      <c r="I59" s="153">
        <v>-14027519</v>
      </c>
      <c r="J59" s="132"/>
      <c r="K59" s="33">
        <v>-63106270</v>
      </c>
      <c r="L59" s="132"/>
      <c r="M59" s="153">
        <v>-7103246</v>
      </c>
    </row>
    <row r="60" spans="1:13" s="191" customFormat="1" ht="17.100000000000001" customHeight="1" thickTop="1">
      <c r="A60" s="131" t="s">
        <v>94</v>
      </c>
      <c r="B60" s="131"/>
      <c r="C60" s="131"/>
      <c r="D60" s="129"/>
      <c r="E60" s="132"/>
      <c r="F60" s="132"/>
      <c r="G60" s="144"/>
      <c r="H60" s="132"/>
      <c r="I60" s="159"/>
      <c r="J60" s="132"/>
      <c r="K60" s="32"/>
      <c r="L60" s="132"/>
      <c r="M60" s="156"/>
    </row>
    <row r="61" spans="1:13" s="191" customFormat="1" ht="17.100000000000001" customHeight="1">
      <c r="A61" s="129"/>
      <c r="B61" s="129" t="s">
        <v>92</v>
      </c>
      <c r="C61" s="128"/>
      <c r="D61" s="129"/>
      <c r="E61" s="132"/>
      <c r="F61" s="132"/>
      <c r="G61" s="15">
        <v>-35308680</v>
      </c>
      <c r="H61" s="132"/>
      <c r="I61" s="15">
        <v>-17311011</v>
      </c>
      <c r="J61" s="132"/>
      <c r="K61" s="15">
        <v>-63106270</v>
      </c>
      <c r="L61" s="132"/>
      <c r="M61" s="15">
        <v>-7103246</v>
      </c>
    </row>
    <row r="62" spans="1:13" s="191" customFormat="1" ht="17.100000000000001" customHeight="1">
      <c r="A62" s="129"/>
      <c r="B62" s="129" t="s">
        <v>93</v>
      </c>
      <c r="C62" s="128"/>
      <c r="D62" s="129"/>
      <c r="E62" s="132"/>
      <c r="F62" s="132"/>
      <c r="G62" s="136">
        <v>4106953</v>
      </c>
      <c r="H62" s="132"/>
      <c r="I62" s="157">
        <v>2811447</v>
      </c>
      <c r="J62" s="132"/>
      <c r="K62" s="16" t="s">
        <v>17</v>
      </c>
      <c r="L62" s="132"/>
      <c r="M62" s="16" t="s">
        <v>17</v>
      </c>
    </row>
    <row r="63" spans="1:13" s="191" customFormat="1" ht="17.100000000000001" customHeight="1" thickBot="1">
      <c r="A63" s="129"/>
      <c r="B63" s="131"/>
      <c r="C63" s="131"/>
      <c r="D63" s="131"/>
      <c r="E63" s="132"/>
      <c r="F63" s="132"/>
      <c r="G63" s="33">
        <v>-31201727</v>
      </c>
      <c r="H63" s="132"/>
      <c r="I63" s="153">
        <v>-14499564</v>
      </c>
      <c r="J63" s="132"/>
      <c r="K63" s="33">
        <v>-63106270</v>
      </c>
      <c r="L63" s="132"/>
      <c r="M63" s="153">
        <v>-7103246</v>
      </c>
    </row>
    <row r="64" spans="1:13" s="191" customFormat="1" ht="17.100000000000001" customHeight="1" thickTop="1">
      <c r="A64" s="129"/>
      <c r="B64" s="131"/>
      <c r="C64" s="131"/>
      <c r="D64" s="131"/>
      <c r="E64" s="132"/>
      <c r="F64" s="132"/>
      <c r="G64" s="136"/>
      <c r="H64" s="14"/>
      <c r="I64" s="136"/>
      <c r="J64" s="14"/>
      <c r="K64" s="34"/>
      <c r="L64" s="14"/>
      <c r="M64" s="136"/>
    </row>
    <row r="65" spans="1:13" s="191" customFormat="1" ht="17.100000000000001" customHeight="1">
      <c r="A65" s="131" t="s">
        <v>192</v>
      </c>
      <c r="B65" s="129"/>
      <c r="C65" s="131"/>
      <c r="D65" s="131"/>
      <c r="E65" s="214">
        <v>16</v>
      </c>
      <c r="F65" s="192"/>
      <c r="G65" s="151"/>
      <c r="H65" s="137"/>
      <c r="I65" s="151"/>
      <c r="J65" s="129"/>
      <c r="K65" s="35"/>
      <c r="L65" s="129"/>
      <c r="M65" s="129"/>
    </row>
    <row r="66" spans="1:13" s="191" customFormat="1" ht="17.100000000000001" customHeight="1">
      <c r="A66" s="129"/>
      <c r="B66" s="129" t="s">
        <v>193</v>
      </c>
      <c r="C66" s="131"/>
      <c r="D66" s="131"/>
      <c r="E66" s="190"/>
      <c r="F66" s="192"/>
      <c r="G66" s="230">
        <v>-0.1</v>
      </c>
      <c r="H66" s="138"/>
      <c r="I66" s="230">
        <v>-6.0999999999999999E-2</v>
      </c>
      <c r="J66" s="138"/>
      <c r="K66" s="230">
        <v>-0.47099999999999997</v>
      </c>
      <c r="L66" s="138"/>
      <c r="M66" s="230">
        <v>-5.2999999999999999E-2</v>
      </c>
    </row>
    <row r="67" spans="1:13" s="191" customFormat="1" ht="17.100000000000001" customHeight="1">
      <c r="A67" s="129"/>
      <c r="B67" s="129" t="s">
        <v>175</v>
      </c>
      <c r="C67" s="131"/>
      <c r="D67" s="131"/>
      <c r="E67" s="190"/>
      <c r="F67" s="192"/>
      <c r="G67" s="230">
        <v>-0.16400000000000001</v>
      </c>
      <c r="H67" s="138"/>
      <c r="I67" s="230">
        <v>-6.6000000000000003E-2</v>
      </c>
      <c r="J67" s="138"/>
      <c r="K67" s="140" t="s">
        <v>17</v>
      </c>
      <c r="L67" s="132"/>
      <c r="M67" s="140" t="s">
        <v>17</v>
      </c>
    </row>
    <row r="68" spans="1:13" s="191" customFormat="1" ht="17.100000000000001" customHeight="1">
      <c r="A68" s="129"/>
      <c r="B68" s="129" t="s">
        <v>95</v>
      </c>
      <c r="C68" s="129"/>
      <c r="D68" s="129"/>
      <c r="E68" s="192"/>
      <c r="F68" s="192"/>
      <c r="G68" s="139">
        <v>134000000</v>
      </c>
      <c r="H68" s="129"/>
      <c r="I68" s="139">
        <v>134000000</v>
      </c>
      <c r="J68" s="129"/>
      <c r="K68" s="139">
        <v>134000000</v>
      </c>
      <c r="L68" s="129"/>
      <c r="M68" s="139">
        <v>134000000</v>
      </c>
    </row>
    <row r="69" spans="1:13" s="220" customFormat="1" ht="17.100000000000001" customHeight="1">
      <c r="K69" s="221"/>
    </row>
  </sheetData>
  <mergeCells count="16">
    <mergeCell ref="G54:I54"/>
    <mergeCell ref="K54:M54"/>
    <mergeCell ref="D55:F55"/>
    <mergeCell ref="D10:F10"/>
    <mergeCell ref="A48:M48"/>
    <mergeCell ref="A49:M49"/>
    <mergeCell ref="A50:M50"/>
    <mergeCell ref="A51:M51"/>
    <mergeCell ref="G53:M53"/>
    <mergeCell ref="G9:I9"/>
    <mergeCell ref="K9:M9"/>
    <mergeCell ref="A3:M3"/>
    <mergeCell ref="A4:M4"/>
    <mergeCell ref="A5:M5"/>
    <mergeCell ref="A6:M6"/>
    <mergeCell ref="G8:M8"/>
  </mergeCells>
  <pageMargins left="0.98425196850393704" right="0.78740157480314965" top="0.59055118110236227" bottom="0.98425196850393704" header="0.59055118110236227" footer="0.98425196850393704"/>
  <pageSetup paperSize="9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DB790-5843-4F63-9706-5757A5C2C3DD}">
  <sheetPr>
    <tabColor theme="8" tint="-0.249977111117893"/>
  </sheetPr>
  <dimension ref="A1:W26"/>
  <sheetViews>
    <sheetView view="pageBreakPreview" zoomScaleNormal="160" zoomScaleSheetLayoutView="100" workbookViewId="0"/>
  </sheetViews>
  <sheetFormatPr defaultColWidth="10.140625" defaultRowHeight="15" customHeight="1"/>
  <cols>
    <col min="1" max="1" width="1.7109375" style="6" customWidth="1"/>
    <col min="2" max="2" width="35.7109375" style="6" customWidth="1"/>
    <col min="3" max="3" width="4" style="6" customWidth="1"/>
    <col min="4" max="4" width="2.28515625" style="6" customWidth="1"/>
    <col min="5" max="5" width="1.140625" style="6" customWidth="1"/>
    <col min="6" max="6" width="9.5703125" style="6" customWidth="1"/>
    <col min="7" max="7" width="0.5703125" style="6" customWidth="1"/>
    <col min="8" max="8" width="10.85546875" style="6" bestFit="1" customWidth="1"/>
    <col min="9" max="9" width="0.5703125" style="6" customWidth="1"/>
    <col min="10" max="10" width="11.7109375" style="6" customWidth="1"/>
    <col min="11" max="11" width="0.5703125" style="6" customWidth="1"/>
    <col min="12" max="12" width="10.42578125" style="6" customWidth="1"/>
    <col min="13" max="13" width="0.5703125" style="6" customWidth="1"/>
    <col min="14" max="14" width="13.42578125" style="6" customWidth="1"/>
    <col min="15" max="15" width="0.5703125" style="6" customWidth="1"/>
    <col min="16" max="16" width="10.5703125" style="6" customWidth="1"/>
    <col min="17" max="17" width="0.5703125" style="6" customWidth="1"/>
    <col min="18" max="18" width="11.7109375" style="6" bestFit="1" customWidth="1"/>
    <col min="19" max="19" width="0.5703125" style="6" customWidth="1"/>
    <col min="20" max="20" width="10.7109375" style="6" customWidth="1"/>
    <col min="21" max="21" width="10.42578125" style="6" bestFit="1" customWidth="1"/>
    <col min="22" max="22" width="10.140625" style="6"/>
    <col min="23" max="23" width="10.42578125" style="6" bestFit="1" customWidth="1"/>
    <col min="24" max="16384" width="10.140625" style="6"/>
  </cols>
  <sheetData>
    <row r="1" spans="1:20" s="199" customFormat="1" ht="21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O1" s="5"/>
      <c r="P1" s="240" t="s">
        <v>99</v>
      </c>
      <c r="Q1" s="240"/>
      <c r="R1" s="240"/>
    </row>
    <row r="2" spans="1:20" s="199" customFormat="1" ht="21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O2" s="5"/>
      <c r="P2" s="240" t="s">
        <v>100</v>
      </c>
      <c r="Q2" s="240"/>
      <c r="R2" s="240"/>
    </row>
    <row r="3" spans="1:20" s="199" customFormat="1" ht="21" customHeight="1">
      <c r="A3" s="242" t="s">
        <v>101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</row>
    <row r="4" spans="1:20" s="199" customFormat="1" ht="21" customHeight="1">
      <c r="A4" s="240" t="s">
        <v>3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</row>
    <row r="5" spans="1:20" s="199" customFormat="1" ht="21" customHeight="1">
      <c r="A5" s="240" t="s">
        <v>102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</row>
    <row r="6" spans="1:20" s="199" customFormat="1" ht="21" customHeight="1">
      <c r="A6" s="240" t="s">
        <v>186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</row>
    <row r="7" spans="1:20" s="199" customFormat="1" ht="9.9499999999999993" customHeight="1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</row>
    <row r="8" spans="1:20" s="196" customFormat="1" ht="17.100000000000001" customHeight="1">
      <c r="A8" s="193"/>
      <c r="B8" s="193"/>
      <c r="C8" s="193"/>
      <c r="D8" s="193"/>
      <c r="E8" s="193"/>
      <c r="F8" s="239" t="s">
        <v>6</v>
      </c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</row>
    <row r="9" spans="1:20" s="196" customFormat="1" ht="17.100000000000001" customHeight="1">
      <c r="A9" s="161"/>
      <c r="B9" s="161"/>
      <c r="C9" s="161"/>
      <c r="D9" s="161"/>
      <c r="E9" s="161"/>
      <c r="F9" s="241" t="s">
        <v>103</v>
      </c>
      <c r="G9" s="241"/>
      <c r="H9" s="241"/>
      <c r="I9" s="241"/>
      <c r="J9" s="241"/>
      <c r="K9" s="241"/>
      <c r="L9" s="241"/>
      <c r="M9" s="241"/>
      <c r="N9" s="241"/>
      <c r="O9" s="241"/>
      <c r="P9" s="241"/>
    </row>
    <row r="10" spans="1:20" s="196" customFormat="1" ht="17.100000000000001" customHeight="1">
      <c r="A10" s="161"/>
      <c r="B10" s="161"/>
      <c r="C10" s="161"/>
      <c r="D10" s="161"/>
      <c r="E10" s="161"/>
      <c r="F10" s="193"/>
      <c r="G10" s="193"/>
      <c r="H10" s="193"/>
      <c r="I10" s="193"/>
      <c r="J10" s="193"/>
      <c r="K10" s="193"/>
      <c r="L10" s="193"/>
      <c r="M10" s="193"/>
      <c r="N10" s="193" t="s">
        <v>104</v>
      </c>
      <c r="O10" s="193"/>
      <c r="P10" s="193"/>
    </row>
    <row r="11" spans="1:20" s="196" customFormat="1" ht="17.100000000000001" customHeight="1">
      <c r="A11" s="161"/>
      <c r="B11" s="161"/>
      <c r="C11" s="161"/>
      <c r="D11" s="161"/>
      <c r="E11" s="161"/>
      <c r="F11" s="193"/>
      <c r="G11" s="193"/>
      <c r="H11" s="193"/>
      <c r="I11" s="193"/>
      <c r="J11" s="193"/>
      <c r="K11" s="193"/>
      <c r="L11" s="193"/>
      <c r="M11" s="193"/>
      <c r="N11" s="193" t="s">
        <v>49</v>
      </c>
      <c r="O11" s="193"/>
      <c r="P11" s="193"/>
    </row>
    <row r="12" spans="1:20" s="196" customFormat="1" ht="17.100000000000001" customHeight="1">
      <c r="A12" s="162"/>
      <c r="B12" s="162"/>
      <c r="C12" s="162"/>
      <c r="D12" s="161"/>
      <c r="E12" s="161"/>
      <c r="F12" s="193" t="s">
        <v>50</v>
      </c>
      <c r="G12" s="193"/>
      <c r="I12" s="193"/>
      <c r="J12" s="241" t="s">
        <v>56</v>
      </c>
      <c r="K12" s="241"/>
      <c r="L12" s="241"/>
      <c r="M12" s="193"/>
      <c r="N12" s="193" t="s">
        <v>105</v>
      </c>
      <c r="O12" s="193"/>
      <c r="P12" s="193" t="s">
        <v>106</v>
      </c>
      <c r="Q12" s="163"/>
      <c r="R12" s="193" t="s">
        <v>107</v>
      </c>
      <c r="S12" s="193"/>
    </row>
    <row r="13" spans="1:20" s="196" customFormat="1" ht="17.100000000000001" customHeight="1">
      <c r="A13" s="161"/>
      <c r="B13" s="161"/>
      <c r="C13" s="161"/>
      <c r="D13" s="161"/>
      <c r="E13" s="161"/>
      <c r="F13" s="193" t="s">
        <v>108</v>
      </c>
      <c r="G13" s="193"/>
      <c r="H13" s="193" t="s">
        <v>109</v>
      </c>
      <c r="I13" s="193"/>
      <c r="J13" s="193" t="s">
        <v>57</v>
      </c>
      <c r="K13" s="193"/>
      <c r="M13" s="193"/>
      <c r="N13" s="193" t="s">
        <v>110</v>
      </c>
      <c r="O13" s="193"/>
      <c r="P13" s="193" t="s">
        <v>111</v>
      </c>
      <c r="R13" s="193" t="s">
        <v>112</v>
      </c>
      <c r="S13" s="193"/>
      <c r="T13" s="193" t="s">
        <v>106</v>
      </c>
    </row>
    <row r="14" spans="1:20" s="196" customFormat="1" ht="17.100000000000001" customHeight="1">
      <c r="A14" s="161"/>
      <c r="B14" s="239" t="s">
        <v>68</v>
      </c>
      <c r="C14" s="239"/>
      <c r="D14" s="239"/>
      <c r="E14" s="193"/>
      <c r="F14" s="164" t="s">
        <v>113</v>
      </c>
      <c r="G14" s="165"/>
      <c r="H14" s="164" t="s">
        <v>114</v>
      </c>
      <c r="I14" s="165"/>
      <c r="J14" s="164" t="s">
        <v>115</v>
      </c>
      <c r="K14" s="165"/>
      <c r="L14" s="164" t="s">
        <v>116</v>
      </c>
      <c r="M14" s="165"/>
      <c r="N14" s="164" t="s">
        <v>117</v>
      </c>
      <c r="O14" s="165"/>
      <c r="P14" s="164" t="s">
        <v>118</v>
      </c>
      <c r="Q14" s="165"/>
      <c r="R14" s="164" t="s">
        <v>119</v>
      </c>
      <c r="S14" s="165"/>
      <c r="T14" s="164" t="s">
        <v>111</v>
      </c>
    </row>
    <row r="15" spans="1:20" s="196" customFormat="1" ht="17.100000000000001" customHeight="1">
      <c r="A15" s="166" t="s">
        <v>120</v>
      </c>
      <c r="B15" s="166"/>
      <c r="C15" s="193"/>
      <c r="D15" s="161"/>
      <c r="E15" s="161"/>
      <c r="F15" s="167">
        <v>67000000</v>
      </c>
      <c r="G15" s="168"/>
      <c r="H15" s="169">
        <v>323397514</v>
      </c>
      <c r="I15" s="168"/>
      <c r="J15" s="169">
        <v>6467955</v>
      </c>
      <c r="K15" s="168"/>
      <c r="L15" s="169">
        <v>12349</v>
      </c>
      <c r="M15" s="170"/>
      <c r="N15" s="169">
        <v>303565</v>
      </c>
      <c r="O15" s="170"/>
      <c r="P15" s="169">
        <v>397181383</v>
      </c>
      <c r="Q15" s="170"/>
      <c r="R15" s="169">
        <v>22443007</v>
      </c>
      <c r="S15" s="170"/>
      <c r="T15" s="169">
        <v>419624390</v>
      </c>
    </row>
    <row r="16" spans="1:20" s="196" customFormat="1" ht="17.100000000000001" customHeight="1">
      <c r="A16" s="166" t="s">
        <v>121</v>
      </c>
      <c r="B16" s="166"/>
      <c r="C16" s="193"/>
      <c r="D16" s="161"/>
      <c r="E16" s="161"/>
      <c r="F16" s="140" t="s">
        <v>17</v>
      </c>
      <c r="G16" s="141"/>
      <c r="H16" s="140" t="s">
        <v>17</v>
      </c>
      <c r="I16" s="171"/>
      <c r="J16" s="140" t="s">
        <v>17</v>
      </c>
      <c r="K16" s="171"/>
      <c r="L16" s="140" t="s">
        <v>17</v>
      </c>
      <c r="M16" s="140"/>
      <c r="N16" s="140" t="s">
        <v>17</v>
      </c>
      <c r="O16" s="140"/>
      <c r="P16" s="140" t="s">
        <v>17</v>
      </c>
      <c r="Q16" s="170"/>
      <c r="R16" s="28">
        <v>-12495000</v>
      </c>
      <c r="S16" s="170"/>
      <c r="T16" s="28">
        <v>-12495000</v>
      </c>
    </row>
    <row r="17" spans="1:23" s="196" customFormat="1" ht="17.100000000000001" customHeight="1">
      <c r="A17" s="166" t="s">
        <v>122</v>
      </c>
      <c r="B17" s="161"/>
      <c r="C17" s="193"/>
      <c r="D17" s="161"/>
      <c r="E17" s="161"/>
      <c r="F17" s="140" t="s">
        <v>17</v>
      </c>
      <c r="G17" s="141"/>
      <c r="H17" s="140" t="s">
        <v>17</v>
      </c>
      <c r="I17" s="171"/>
      <c r="J17" s="140" t="s">
        <v>17</v>
      </c>
      <c r="K17" s="168"/>
      <c r="L17" s="28">
        <v>-35308680</v>
      </c>
      <c r="M17" s="170"/>
      <c r="N17" s="140" t="s">
        <v>17</v>
      </c>
      <c r="O17" s="170"/>
      <c r="P17" s="28">
        <f>SUM(L17:O17)</f>
        <v>-35308680</v>
      </c>
      <c r="Q17" s="170"/>
      <c r="R17" s="28">
        <v>4106953</v>
      </c>
      <c r="S17" s="170"/>
      <c r="T17" s="28">
        <f>SUM(P17:S17)</f>
        <v>-31201727</v>
      </c>
    </row>
    <row r="18" spans="1:23" s="196" customFormat="1" ht="17.100000000000001" customHeight="1">
      <c r="A18" s="166" t="s">
        <v>172</v>
      </c>
      <c r="B18" s="161"/>
      <c r="C18" s="193"/>
      <c r="D18" s="161"/>
      <c r="E18" s="161"/>
      <c r="F18" s="140" t="s">
        <v>17</v>
      </c>
      <c r="G18" s="141"/>
      <c r="H18" s="140" t="s">
        <v>17</v>
      </c>
      <c r="I18" s="171"/>
      <c r="J18" s="140" t="s">
        <v>17</v>
      </c>
      <c r="K18" s="168"/>
      <c r="L18" s="140" t="s">
        <v>17</v>
      </c>
      <c r="M18" s="170"/>
      <c r="N18" s="140" t="s">
        <v>17</v>
      </c>
      <c r="O18" s="170"/>
      <c r="P18" s="28"/>
      <c r="Q18" s="170"/>
      <c r="R18" s="28">
        <v>-14184199</v>
      </c>
      <c r="S18" s="170"/>
      <c r="T18" s="28">
        <v>-14184199</v>
      </c>
      <c r="V18" s="182"/>
      <c r="W18" s="182"/>
    </row>
    <row r="19" spans="1:23" s="196" customFormat="1" ht="17.100000000000001" customHeight="1">
      <c r="A19" s="166" t="s">
        <v>123</v>
      </c>
      <c r="B19" s="161"/>
      <c r="C19" s="195">
        <v>17</v>
      </c>
      <c r="D19" s="161"/>
      <c r="E19" s="161"/>
      <c r="F19" s="140" t="s">
        <v>17</v>
      </c>
      <c r="G19" s="141"/>
      <c r="H19" s="140" t="s">
        <v>17</v>
      </c>
      <c r="I19" s="171"/>
      <c r="J19" s="140" t="s">
        <v>17</v>
      </c>
      <c r="K19" s="168"/>
      <c r="L19" s="28">
        <v>-11731717</v>
      </c>
      <c r="M19" s="170"/>
      <c r="N19" s="140" t="s">
        <v>17</v>
      </c>
      <c r="O19" s="170"/>
      <c r="P19" s="28">
        <v>-11731717</v>
      </c>
      <c r="Q19" s="170"/>
      <c r="R19" s="140" t="s">
        <v>17</v>
      </c>
      <c r="S19" s="170"/>
      <c r="T19" s="28">
        <v>-11731717</v>
      </c>
    </row>
    <row r="20" spans="1:23" s="196" customFormat="1" ht="17.100000000000001" customHeight="1" thickBot="1">
      <c r="A20" s="222" t="s">
        <v>188</v>
      </c>
      <c r="B20" s="166"/>
      <c r="C20" s="193"/>
      <c r="D20" s="161"/>
      <c r="E20" s="161"/>
      <c r="F20" s="172">
        <v>67000000</v>
      </c>
      <c r="G20" s="173"/>
      <c r="H20" s="174">
        <v>323397514</v>
      </c>
      <c r="I20" s="193"/>
      <c r="J20" s="174">
        <v>6467955</v>
      </c>
      <c r="K20" s="168"/>
      <c r="L20" s="174">
        <f>SUM(L15:L19)</f>
        <v>-47028048</v>
      </c>
      <c r="M20" s="170"/>
      <c r="N20" s="174">
        <v>303565</v>
      </c>
      <c r="O20" s="170"/>
      <c r="P20" s="174">
        <f>SUM(P15:P19)</f>
        <v>350140986</v>
      </c>
      <c r="Q20" s="170"/>
      <c r="R20" s="174">
        <v>-129239</v>
      </c>
      <c r="S20" s="170"/>
      <c r="T20" s="174">
        <f>SUM(T15:T19)</f>
        <v>350011747</v>
      </c>
      <c r="U20" s="182"/>
      <c r="V20" s="182">
        <v>0</v>
      </c>
    </row>
    <row r="21" spans="1:23" s="196" customFormat="1" ht="17.100000000000001" customHeight="1" thickTop="1">
      <c r="U21" s="182"/>
    </row>
    <row r="22" spans="1:23" s="196" customFormat="1" ht="17.100000000000001" customHeight="1">
      <c r="A22" s="128" t="s">
        <v>124</v>
      </c>
      <c r="B22" s="128"/>
      <c r="C22" s="192"/>
      <c r="D22" s="129"/>
      <c r="E22" s="129"/>
      <c r="F22" s="39">
        <v>67000000</v>
      </c>
      <c r="G22" s="173"/>
      <c r="H22" s="169">
        <v>323397514</v>
      </c>
      <c r="I22" s="193"/>
      <c r="J22" s="169">
        <v>6467955</v>
      </c>
      <c r="K22" s="193"/>
      <c r="L22" s="169">
        <v>22756147</v>
      </c>
      <c r="M22" s="175"/>
      <c r="N22" s="169">
        <v>303565</v>
      </c>
      <c r="O22" s="175"/>
      <c r="P22" s="169">
        <v>419925181</v>
      </c>
      <c r="Q22" s="175"/>
      <c r="R22" s="169">
        <v>23821970</v>
      </c>
      <c r="S22" s="175"/>
      <c r="T22" s="169">
        <v>443747151</v>
      </c>
      <c r="W22" s="182"/>
    </row>
    <row r="23" spans="1:23" s="178" customFormat="1" ht="17.100000000000001" customHeight="1">
      <c r="A23" s="128" t="s">
        <v>121</v>
      </c>
      <c r="B23" s="128"/>
      <c r="C23" s="192"/>
      <c r="D23" s="129"/>
      <c r="E23" s="129"/>
      <c r="F23" s="140" t="s">
        <v>17</v>
      </c>
      <c r="G23" s="141"/>
      <c r="H23" s="176" t="s">
        <v>17</v>
      </c>
      <c r="I23" s="177"/>
      <c r="J23" s="176" t="s">
        <v>17</v>
      </c>
      <c r="K23" s="177"/>
      <c r="L23" s="176" t="s">
        <v>17</v>
      </c>
      <c r="M23" s="175"/>
      <c r="N23" s="176" t="s">
        <v>17</v>
      </c>
      <c r="O23" s="175"/>
      <c r="P23" s="176" t="s">
        <v>17</v>
      </c>
      <c r="Q23" s="175"/>
      <c r="R23" s="28">
        <v>-5390000</v>
      </c>
      <c r="S23" s="175"/>
      <c r="T23" s="28">
        <v>-5390000</v>
      </c>
      <c r="W23" s="183"/>
    </row>
    <row r="24" spans="1:23" s="196" customFormat="1" ht="17.100000000000001" customHeight="1">
      <c r="A24" s="128" t="s">
        <v>122</v>
      </c>
      <c r="B24" s="129"/>
      <c r="C24" s="192"/>
      <c r="D24" s="129"/>
      <c r="E24" s="129"/>
      <c r="F24" s="140" t="s">
        <v>17</v>
      </c>
      <c r="G24" s="141"/>
      <c r="H24" s="176" t="s">
        <v>17</v>
      </c>
      <c r="I24" s="177"/>
      <c r="J24" s="176" t="s">
        <v>17</v>
      </c>
      <c r="K24" s="193"/>
      <c r="L24" s="223">
        <v>-17311011</v>
      </c>
      <c r="M24" s="175"/>
      <c r="N24" s="176" t="s">
        <v>17</v>
      </c>
      <c r="O24" s="175"/>
      <c r="P24" s="223">
        <v>-17311011</v>
      </c>
      <c r="Q24" s="175"/>
      <c r="R24" s="224">
        <v>2811447</v>
      </c>
      <c r="S24" s="175"/>
      <c r="T24" s="28">
        <v>-14499564</v>
      </c>
    </row>
    <row r="25" spans="1:23" s="196" customFormat="1" ht="17.100000000000001" customHeight="1" thickBot="1">
      <c r="A25" s="128" t="s">
        <v>187</v>
      </c>
      <c r="B25" s="128"/>
      <c r="C25" s="192"/>
      <c r="D25" s="129"/>
      <c r="E25" s="129"/>
      <c r="F25" s="172">
        <v>67000000</v>
      </c>
      <c r="G25" s="173"/>
      <c r="H25" s="174">
        <v>323397514</v>
      </c>
      <c r="I25" s="193"/>
      <c r="J25" s="174">
        <v>6467955</v>
      </c>
      <c r="K25" s="193"/>
      <c r="L25" s="174">
        <v>5445136</v>
      </c>
      <c r="M25" s="175"/>
      <c r="N25" s="174">
        <v>303565</v>
      </c>
      <c r="O25" s="175"/>
      <c r="P25" s="174">
        <v>402614170</v>
      </c>
      <c r="Q25" s="175"/>
      <c r="R25" s="174">
        <v>21243417</v>
      </c>
      <c r="S25" s="175"/>
      <c r="T25" s="174">
        <v>423857587</v>
      </c>
    </row>
    <row r="26" spans="1:23" ht="17.100000000000001" customHeight="1" thickTop="1"/>
  </sheetData>
  <mergeCells count="10">
    <mergeCell ref="B14:D14"/>
    <mergeCell ref="P2:R2"/>
    <mergeCell ref="P1:R1"/>
    <mergeCell ref="F8:T8"/>
    <mergeCell ref="F9:P9"/>
    <mergeCell ref="J12:L12"/>
    <mergeCell ref="A3:T3"/>
    <mergeCell ref="A4:T4"/>
    <mergeCell ref="A5:T5"/>
    <mergeCell ref="A6:T6"/>
  </mergeCells>
  <pageMargins left="0.98425196850393704" right="0.78740157480314965" top="0.59055118110236227" bottom="0.98425196850393704" header="0.59055118110236227" footer="0.98425196850393704"/>
  <pageSetup paperSize="9" orientation="landscape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B11F2-AE95-4B83-8CE7-A0736C58CDFA}">
  <sheetPr>
    <tabColor rgb="FF008080"/>
  </sheetPr>
  <dimension ref="A1:O21"/>
  <sheetViews>
    <sheetView view="pageBreakPreview" zoomScaleNormal="130" zoomScaleSheetLayoutView="100" workbookViewId="0"/>
  </sheetViews>
  <sheetFormatPr defaultColWidth="10.140625" defaultRowHeight="15" customHeight="1"/>
  <cols>
    <col min="1" max="2" width="1.7109375" style="6" customWidth="1"/>
    <col min="3" max="3" width="46" style="6" customWidth="1"/>
    <col min="4" max="4" width="5.42578125" style="6" customWidth="1"/>
    <col min="5" max="5" width="2.5703125" style="6" customWidth="1"/>
    <col min="6" max="6" width="1.28515625" style="6" customWidth="1"/>
    <col min="7" max="7" width="14.7109375" style="6" customWidth="1"/>
    <col min="8" max="8" width="0.85546875" style="6" customWidth="1"/>
    <col min="9" max="9" width="14.7109375" style="6" customWidth="1"/>
    <col min="10" max="10" width="0.85546875" style="6" customWidth="1"/>
    <col min="11" max="11" width="15.85546875" style="6" customWidth="1"/>
    <col min="12" max="12" width="0.85546875" style="6" customWidth="1"/>
    <col min="13" max="13" width="15.85546875" style="6" customWidth="1"/>
    <col min="14" max="14" width="0.85546875" style="6" customWidth="1"/>
    <col min="15" max="15" width="14.7109375" style="6" customWidth="1"/>
    <col min="16" max="16384" width="10.140625" style="6"/>
  </cols>
  <sheetData>
    <row r="1" spans="1:15" s="199" customFormat="1" ht="21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7" t="s">
        <v>125</v>
      </c>
      <c r="N1" s="5"/>
      <c r="O1" s="5"/>
    </row>
    <row r="2" spans="1:15" s="199" customFormat="1" ht="21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7" t="s">
        <v>126</v>
      </c>
      <c r="N2" s="5"/>
      <c r="O2" s="5"/>
    </row>
    <row r="3" spans="1:15" s="199" customFormat="1" ht="21" customHeight="1">
      <c r="A3" s="242" t="s">
        <v>127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</row>
    <row r="4" spans="1:15" s="199" customFormat="1" ht="21" customHeight="1">
      <c r="A4" s="240" t="s">
        <v>3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</row>
    <row r="5" spans="1:15" s="199" customFormat="1" ht="21" customHeight="1">
      <c r="A5" s="240" t="s">
        <v>128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</row>
    <row r="6" spans="1:15" s="199" customFormat="1" ht="21.75">
      <c r="A6" s="240" t="s">
        <v>186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</row>
    <row r="7" spans="1:15" s="199" customFormat="1" ht="9.9499999999999993" customHeight="1">
      <c r="A7" s="194"/>
    </row>
    <row r="8" spans="1:15" s="198" customFormat="1" ht="18.95" customHeight="1">
      <c r="A8" s="8" t="s">
        <v>129</v>
      </c>
      <c r="B8" s="8"/>
      <c r="C8" s="8"/>
      <c r="D8" s="8"/>
      <c r="E8" s="8"/>
      <c r="F8" s="8"/>
      <c r="G8" s="245" t="s">
        <v>6</v>
      </c>
      <c r="H8" s="245"/>
      <c r="I8" s="245"/>
      <c r="J8" s="245"/>
      <c r="K8" s="245"/>
      <c r="L8" s="245"/>
      <c r="M8" s="245"/>
      <c r="N8" s="245"/>
      <c r="O8" s="245"/>
    </row>
    <row r="9" spans="1:15" s="198" customFormat="1" ht="18.95" customHeight="1">
      <c r="A9" s="8"/>
      <c r="B9" s="8"/>
      <c r="C9" s="8"/>
      <c r="D9" s="8"/>
      <c r="E9" s="8"/>
      <c r="F9" s="8"/>
      <c r="G9" s="243" t="s">
        <v>8</v>
      </c>
      <c r="H9" s="243"/>
      <c r="I9" s="243"/>
      <c r="J9" s="243"/>
      <c r="K9" s="243"/>
      <c r="L9" s="243"/>
      <c r="M9" s="243"/>
      <c r="N9" s="243"/>
      <c r="O9" s="243"/>
    </row>
    <row r="10" spans="1:15" s="198" customFormat="1" ht="18.95" customHeight="1">
      <c r="A10" s="8"/>
      <c r="B10" s="8"/>
      <c r="C10" s="8"/>
      <c r="D10" s="8"/>
      <c r="E10" s="8"/>
      <c r="F10" s="8"/>
      <c r="G10" s="197" t="s">
        <v>50</v>
      </c>
      <c r="H10" s="197"/>
      <c r="J10" s="197"/>
      <c r="K10" s="243" t="s">
        <v>56</v>
      </c>
      <c r="L10" s="243"/>
      <c r="M10" s="243"/>
      <c r="N10" s="197"/>
    </row>
    <row r="11" spans="1:15" s="198" customFormat="1" ht="18.95" customHeight="1">
      <c r="A11" s="8"/>
      <c r="B11" s="8"/>
      <c r="C11" s="8"/>
      <c r="D11" s="8"/>
      <c r="E11" s="8"/>
      <c r="F11" s="8"/>
      <c r="G11" s="197" t="s">
        <v>108</v>
      </c>
      <c r="H11" s="197"/>
      <c r="I11" s="197" t="s">
        <v>109</v>
      </c>
      <c r="J11" s="197"/>
      <c r="K11" s="9" t="s">
        <v>57</v>
      </c>
      <c r="L11" s="197"/>
      <c r="O11" s="197" t="s">
        <v>106</v>
      </c>
    </row>
    <row r="12" spans="1:15" s="198" customFormat="1" ht="18.95" customHeight="1">
      <c r="A12" s="8"/>
      <c r="B12" s="8"/>
      <c r="C12" s="8"/>
      <c r="D12" s="243" t="s">
        <v>68</v>
      </c>
      <c r="E12" s="243"/>
      <c r="F12" s="8"/>
      <c r="G12" s="10" t="s">
        <v>130</v>
      </c>
      <c r="H12" s="8"/>
      <c r="I12" s="10" t="s">
        <v>114</v>
      </c>
      <c r="J12" s="8"/>
      <c r="K12" s="10" t="s">
        <v>115</v>
      </c>
      <c r="L12" s="8"/>
      <c r="M12" s="10" t="s">
        <v>116</v>
      </c>
      <c r="N12" s="8"/>
      <c r="O12" s="10" t="s">
        <v>111</v>
      </c>
    </row>
    <row r="13" spans="1:15" s="1" customFormat="1" ht="18.95" customHeight="1">
      <c r="A13" s="1" t="s">
        <v>120</v>
      </c>
      <c r="D13" s="193"/>
      <c r="E13" s="161"/>
      <c r="G13" s="2">
        <v>67000000</v>
      </c>
      <c r="I13" s="3">
        <v>323397514</v>
      </c>
      <c r="J13" s="4"/>
      <c r="K13" s="3">
        <v>6467955</v>
      </c>
      <c r="L13" s="4"/>
      <c r="M13" s="3">
        <v>22655028</v>
      </c>
      <c r="N13" s="4"/>
      <c r="O13" s="3">
        <v>419520497</v>
      </c>
    </row>
    <row r="14" spans="1:15" s="8" customFormat="1" ht="18.95" customHeight="1">
      <c r="A14" s="8" t="s">
        <v>131</v>
      </c>
      <c r="D14" s="193"/>
      <c r="E14" s="161"/>
      <c r="G14" s="160" t="s">
        <v>17</v>
      </c>
      <c r="I14" s="160" t="s">
        <v>17</v>
      </c>
      <c r="J14" s="17"/>
      <c r="K14" s="160" t="s">
        <v>17</v>
      </c>
      <c r="L14" s="17"/>
      <c r="M14" s="181">
        <v>-63106270</v>
      </c>
      <c r="N14" s="17"/>
      <c r="O14" s="181">
        <f>SUM(M14:N14)</f>
        <v>-63106270</v>
      </c>
    </row>
    <row r="15" spans="1:15" s="8" customFormat="1" ht="18.95" customHeight="1">
      <c r="A15" s="8" t="s">
        <v>123</v>
      </c>
      <c r="D15" s="200">
        <v>17</v>
      </c>
      <c r="E15" s="161"/>
      <c r="G15" s="160" t="s">
        <v>17</v>
      </c>
      <c r="I15" s="160" t="s">
        <v>17</v>
      </c>
      <c r="J15" s="17"/>
      <c r="K15" s="160" t="s">
        <v>17</v>
      </c>
      <c r="L15" s="17"/>
      <c r="M15" s="181">
        <v>-11731717</v>
      </c>
      <c r="N15" s="17"/>
      <c r="O15" s="181">
        <v>-11731717</v>
      </c>
    </row>
    <row r="16" spans="1:15" s="1" customFormat="1" ht="18.95" customHeight="1" thickBot="1">
      <c r="A16" s="1" t="s">
        <v>188</v>
      </c>
      <c r="D16" s="193"/>
      <c r="E16" s="161"/>
      <c r="G16" s="11">
        <v>67000000</v>
      </c>
      <c r="H16" s="179"/>
      <c r="I16" s="11">
        <v>323397514</v>
      </c>
      <c r="J16" s="179"/>
      <c r="K16" s="11">
        <v>6467955</v>
      </c>
      <c r="L16" s="4"/>
      <c r="M16" s="11">
        <f>SUM(M13:M15)</f>
        <v>-52182959</v>
      </c>
      <c r="N16" s="4"/>
      <c r="O16" s="11">
        <f>SUM(O13:O15)</f>
        <v>344682510</v>
      </c>
    </row>
    <row r="17" spans="1:15" s="198" customFormat="1" ht="18.95" customHeight="1" thickTop="1">
      <c r="A17" s="12"/>
      <c r="B17" s="12"/>
      <c r="C17" s="12"/>
      <c r="E17" s="161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s="198" customFormat="1" ht="18.95" customHeight="1">
      <c r="A18" s="180" t="s">
        <v>124</v>
      </c>
      <c r="B18" s="180"/>
      <c r="C18" s="180"/>
      <c r="D18" s="180"/>
      <c r="E18" s="180"/>
      <c r="F18" s="180"/>
      <c r="G18" s="2">
        <v>67000000</v>
      </c>
      <c r="H18" s="1"/>
      <c r="I18" s="3">
        <v>323397514</v>
      </c>
      <c r="J18" s="4"/>
      <c r="K18" s="3">
        <v>6467955</v>
      </c>
      <c r="L18" s="4"/>
      <c r="M18" s="3">
        <v>28522770</v>
      </c>
      <c r="N18" s="4"/>
      <c r="O18" s="3">
        <v>425388239</v>
      </c>
    </row>
    <row r="19" spans="1:15" s="198" customFormat="1" ht="18.95" customHeight="1">
      <c r="A19" s="180" t="s">
        <v>131</v>
      </c>
      <c r="B19" s="180"/>
      <c r="C19" s="180"/>
      <c r="D19" s="180"/>
      <c r="E19" s="180"/>
      <c r="F19" s="180"/>
      <c r="G19" s="160" t="s">
        <v>17</v>
      </c>
      <c r="H19" s="8"/>
      <c r="I19" s="160" t="s">
        <v>17</v>
      </c>
      <c r="J19" s="17"/>
      <c r="K19" s="160" t="s">
        <v>17</v>
      </c>
      <c r="L19" s="17"/>
      <c r="M19" s="18">
        <v>-7193493</v>
      </c>
      <c r="N19" s="17"/>
      <c r="O19" s="18">
        <v>-7193493</v>
      </c>
    </row>
    <row r="20" spans="1:15" s="198" customFormat="1" ht="18.95" customHeight="1" thickBot="1">
      <c r="A20" s="1" t="s">
        <v>187</v>
      </c>
      <c r="B20" s="180"/>
      <c r="C20" s="180"/>
      <c r="D20" s="180"/>
      <c r="E20" s="180"/>
      <c r="F20" s="180"/>
      <c r="G20" s="11">
        <v>67000000</v>
      </c>
      <c r="H20" s="1"/>
      <c r="I20" s="11">
        <v>323397514</v>
      </c>
      <c r="J20" s="4"/>
      <c r="K20" s="11">
        <v>6467955</v>
      </c>
      <c r="L20" s="4"/>
      <c r="M20" s="11">
        <v>21329277</v>
      </c>
      <c r="N20" s="4"/>
      <c r="O20" s="11">
        <v>418194746</v>
      </c>
    </row>
    <row r="21" spans="1:15" ht="18.95" customHeight="1" thickTop="1"/>
  </sheetData>
  <mergeCells count="8">
    <mergeCell ref="K10:M10"/>
    <mergeCell ref="D12:E12"/>
    <mergeCell ref="A3:O3"/>
    <mergeCell ref="A4:O4"/>
    <mergeCell ref="A5:O5"/>
    <mergeCell ref="A6:O6"/>
    <mergeCell ref="G8:O8"/>
    <mergeCell ref="G9:O9"/>
  </mergeCells>
  <pageMargins left="0.98425196850393704" right="0.78740157480314965" top="0.59055118110236227" bottom="0.98425196850393704" header="0.59055118110236227" footer="0.98425196850393704"/>
  <pageSetup paperSize="9" orientation="landscape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D727D-E307-4123-A8D6-1C1C44F667FD}">
  <sheetPr>
    <tabColor rgb="FF008080"/>
  </sheetPr>
  <dimension ref="A1:N84"/>
  <sheetViews>
    <sheetView tabSelected="1" view="pageBreakPreview" topLeftCell="A10" zoomScale="130" zoomScaleNormal="175" zoomScaleSheetLayoutView="130" workbookViewId="0">
      <selection activeCell="D13" sqref="D13"/>
    </sheetView>
  </sheetViews>
  <sheetFormatPr defaultColWidth="10.140625" defaultRowHeight="15" customHeight="1"/>
  <cols>
    <col min="1" max="3" width="1.42578125" style="92" customWidth="1"/>
    <col min="4" max="4" width="42.42578125" style="92" customWidth="1"/>
    <col min="5" max="5" width="10.28515625" style="92" customWidth="1"/>
    <col min="6" max="6" width="0.85546875" style="92" customWidth="1"/>
    <col min="7" max="7" width="10.28515625" style="92" customWidth="1"/>
    <col min="8" max="8" width="0.85546875" style="92" customWidth="1"/>
    <col min="9" max="9" width="10.28515625" style="92" customWidth="1"/>
    <col min="10" max="10" width="0.85546875" style="92" customWidth="1"/>
    <col min="11" max="11" width="10.28515625" style="92" customWidth="1"/>
    <col min="12" max="16384" width="10.140625" style="92"/>
  </cols>
  <sheetData>
    <row r="1" spans="1:11" ht="21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7" t="s">
        <v>125</v>
      </c>
    </row>
    <row r="2" spans="1:11" ht="21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7" t="s">
        <v>126</v>
      </c>
    </row>
    <row r="3" spans="1:11" ht="21" customHeight="1">
      <c r="A3" s="247" t="s">
        <v>132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1" ht="21" customHeight="1">
      <c r="A4" s="248" t="s">
        <v>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</row>
    <row r="5" spans="1:11" ht="21" customHeight="1">
      <c r="A5" s="248" t="s">
        <v>133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ht="21" customHeight="1">
      <c r="A6" s="233" t="s">
        <v>186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</row>
    <row r="7" spans="1:11" ht="9.7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</row>
    <row r="8" spans="1:11" s="186" customFormat="1" ht="17.100000000000001" customHeight="1">
      <c r="A8" s="74"/>
      <c r="B8" s="55"/>
      <c r="C8" s="55"/>
      <c r="D8" s="41"/>
      <c r="E8" s="250" t="s">
        <v>6</v>
      </c>
      <c r="F8" s="250"/>
      <c r="G8" s="250"/>
      <c r="H8" s="250"/>
      <c r="I8" s="250"/>
      <c r="J8" s="250"/>
      <c r="K8" s="250"/>
    </row>
    <row r="9" spans="1:11" s="186" customFormat="1" ht="17.100000000000001" customHeight="1">
      <c r="A9" s="74"/>
      <c r="B9" s="55"/>
      <c r="C9" s="55"/>
      <c r="D9" s="41"/>
      <c r="E9" s="246" t="s">
        <v>7</v>
      </c>
      <c r="F9" s="246"/>
      <c r="G9" s="246"/>
      <c r="H9" s="201"/>
      <c r="I9" s="246" t="s">
        <v>8</v>
      </c>
      <c r="J9" s="246"/>
      <c r="K9" s="246"/>
    </row>
    <row r="10" spans="1:11" s="186" customFormat="1" ht="17.100000000000001" customHeight="1">
      <c r="A10" s="74"/>
      <c r="B10" s="55"/>
      <c r="C10" s="55"/>
      <c r="D10" s="41"/>
      <c r="E10" s="99" t="s">
        <v>134</v>
      </c>
      <c r="F10" s="201"/>
      <c r="G10" s="99" t="s">
        <v>135</v>
      </c>
      <c r="H10" s="201"/>
      <c r="I10" s="99" t="s">
        <v>134</v>
      </c>
      <c r="J10" s="201"/>
      <c r="K10" s="99" t="s">
        <v>135</v>
      </c>
    </row>
    <row r="11" spans="1:11" s="186" customFormat="1" ht="17.100000000000001" customHeight="1">
      <c r="A11" s="100" t="s">
        <v>136</v>
      </c>
      <c r="B11" s="101"/>
      <c r="C11" s="101"/>
      <c r="D11" s="102"/>
      <c r="E11" s="202"/>
      <c r="F11" s="202"/>
      <c r="G11" s="202"/>
      <c r="H11" s="202"/>
      <c r="I11" s="202"/>
      <c r="J11" s="202"/>
      <c r="K11" s="202"/>
    </row>
    <row r="12" spans="1:11" s="186" customFormat="1" ht="17.100000000000001" customHeight="1">
      <c r="A12" s="41" t="s">
        <v>178</v>
      </c>
      <c r="B12" s="41"/>
      <c r="C12" s="74"/>
      <c r="D12" s="189"/>
      <c r="E12" s="103">
        <v>-31702714</v>
      </c>
      <c r="F12" s="104"/>
      <c r="G12" s="110">
        <v>-12631048</v>
      </c>
      <c r="H12" s="104"/>
      <c r="I12" s="103">
        <v>-64186732</v>
      </c>
      <c r="J12" s="105"/>
      <c r="K12" s="110">
        <v>-7103622</v>
      </c>
    </row>
    <row r="13" spans="1:11" s="186" customFormat="1" ht="17.100000000000001" customHeight="1">
      <c r="A13" s="40" t="s">
        <v>180</v>
      </c>
      <c r="B13" s="41"/>
      <c r="C13" s="41"/>
      <c r="D13" s="189"/>
      <c r="E13" s="105"/>
      <c r="F13" s="104"/>
      <c r="G13" s="106"/>
      <c r="H13" s="104"/>
      <c r="I13" s="105"/>
      <c r="J13" s="105"/>
      <c r="K13" s="106"/>
    </row>
    <row r="14" spans="1:11" s="186" customFormat="1" ht="17.100000000000001" customHeight="1">
      <c r="A14" s="40"/>
      <c r="B14" s="41" t="s">
        <v>179</v>
      </c>
      <c r="C14" s="41"/>
      <c r="D14" s="189"/>
      <c r="E14" s="41"/>
      <c r="F14" s="104"/>
      <c r="G14" s="41"/>
      <c r="H14" s="203"/>
      <c r="I14" s="41"/>
      <c r="J14" s="41"/>
      <c r="K14" s="41"/>
    </row>
    <row r="15" spans="1:11" s="186" customFormat="1" ht="17.100000000000001" customHeight="1">
      <c r="A15" s="40"/>
      <c r="B15" s="41"/>
      <c r="C15" s="41" t="s">
        <v>137</v>
      </c>
      <c r="D15" s="189"/>
      <c r="E15" s="112">
        <v>571486</v>
      </c>
      <c r="F15" s="104"/>
      <c r="G15" s="106">
        <v>3105293</v>
      </c>
      <c r="H15" s="203"/>
      <c r="I15" s="110">
        <v>960879</v>
      </c>
      <c r="J15" s="41"/>
      <c r="K15" s="106">
        <v>2976535</v>
      </c>
    </row>
    <row r="16" spans="1:11" s="186" customFormat="1" ht="17.100000000000001" customHeight="1">
      <c r="A16" s="41"/>
      <c r="B16" s="41"/>
      <c r="C16" s="40" t="s">
        <v>138</v>
      </c>
      <c r="D16" s="189"/>
      <c r="E16" s="108">
        <v>19052697</v>
      </c>
      <c r="F16" s="104"/>
      <c r="G16" s="108">
        <v>8677557</v>
      </c>
      <c r="H16" s="104"/>
      <c r="I16" s="106">
        <v>1275992</v>
      </c>
      <c r="J16" s="105"/>
      <c r="K16" s="108">
        <v>2487869</v>
      </c>
    </row>
    <row r="17" spans="1:11" s="186" customFormat="1" ht="17.100000000000001" customHeight="1">
      <c r="A17" s="41"/>
      <c r="B17" s="41"/>
      <c r="C17" s="109" t="s">
        <v>139</v>
      </c>
      <c r="D17" s="189"/>
      <c r="E17" s="110">
        <v>-58168</v>
      </c>
      <c r="F17" s="104"/>
      <c r="G17" s="110">
        <v>-21507</v>
      </c>
      <c r="H17" s="103"/>
      <c r="I17" s="107">
        <v>-27</v>
      </c>
      <c r="J17" s="105"/>
      <c r="K17" s="110">
        <v>-21064</v>
      </c>
    </row>
    <row r="18" spans="1:11" s="186" customFormat="1" ht="17.100000000000001" customHeight="1">
      <c r="A18" s="41"/>
      <c r="B18" s="41"/>
      <c r="C18" s="40" t="s">
        <v>200</v>
      </c>
      <c r="D18" s="189"/>
      <c r="E18" s="107">
        <v>-21048</v>
      </c>
      <c r="F18" s="104"/>
      <c r="G18" s="108">
        <v>7323</v>
      </c>
      <c r="H18" s="104"/>
      <c r="I18" s="107">
        <v>-21048</v>
      </c>
      <c r="J18" s="105"/>
      <c r="K18" s="106">
        <v>7323</v>
      </c>
    </row>
    <row r="19" spans="1:11" s="186" customFormat="1" ht="17.100000000000001" customHeight="1">
      <c r="A19" s="41"/>
      <c r="B19" s="41"/>
      <c r="C19" s="40" t="s">
        <v>197</v>
      </c>
      <c r="D19" s="189"/>
      <c r="E19" s="106">
        <v>0</v>
      </c>
      <c r="F19" s="104"/>
      <c r="G19" s="106">
        <v>13615</v>
      </c>
      <c r="H19" s="104"/>
      <c r="I19" s="106">
        <v>0</v>
      </c>
      <c r="J19" s="105"/>
      <c r="K19" s="106">
        <v>0</v>
      </c>
    </row>
    <row r="20" spans="1:11" s="186" customFormat="1" ht="17.100000000000001" customHeight="1">
      <c r="A20" s="41"/>
      <c r="B20" s="41"/>
      <c r="C20" s="40" t="s">
        <v>140</v>
      </c>
      <c r="D20" s="189"/>
      <c r="E20" s="111">
        <v>-581025</v>
      </c>
      <c r="F20" s="104"/>
      <c r="G20" s="106">
        <v>0</v>
      </c>
      <c r="H20" s="104"/>
      <c r="I20" s="111">
        <v>-581025</v>
      </c>
      <c r="J20" s="105"/>
      <c r="K20" s="106">
        <v>0</v>
      </c>
    </row>
    <row r="21" spans="1:11" s="186" customFormat="1" ht="17.100000000000001" customHeight="1">
      <c r="A21" s="41"/>
      <c r="B21" s="41"/>
      <c r="C21" s="40" t="s">
        <v>141</v>
      </c>
      <c r="D21" s="189"/>
      <c r="E21" s="110">
        <v>0</v>
      </c>
      <c r="F21" s="104"/>
      <c r="G21" s="110">
        <v>5219</v>
      </c>
      <c r="H21" s="104"/>
      <c r="I21" s="110">
        <v>0</v>
      </c>
      <c r="J21" s="105"/>
      <c r="K21" s="110">
        <v>5219</v>
      </c>
    </row>
    <row r="22" spans="1:11" s="186" customFormat="1" ht="17.100000000000001" customHeight="1">
      <c r="A22" s="41"/>
      <c r="B22" s="41"/>
      <c r="C22" s="40" t="s">
        <v>142</v>
      </c>
      <c r="D22" s="189"/>
      <c r="E22" s="103">
        <v>1051022</v>
      </c>
      <c r="F22" s="104"/>
      <c r="G22" s="110">
        <v>1687296</v>
      </c>
      <c r="H22" s="104"/>
      <c r="I22" s="103">
        <v>226357</v>
      </c>
      <c r="J22" s="105"/>
      <c r="K22" s="110">
        <v>873864</v>
      </c>
    </row>
    <row r="23" spans="1:11" s="186" customFormat="1" ht="17.100000000000001" customHeight="1">
      <c r="A23" s="41"/>
      <c r="B23" s="41"/>
      <c r="C23" s="40" t="s">
        <v>198</v>
      </c>
      <c r="D23" s="189"/>
      <c r="E23" s="103">
        <v>8034742</v>
      </c>
      <c r="F23" s="104"/>
      <c r="G23" s="110">
        <v>-1270767</v>
      </c>
      <c r="H23" s="104"/>
      <c r="I23" s="106">
        <v>150792</v>
      </c>
      <c r="J23" s="105"/>
      <c r="K23" s="110">
        <v>-1270767</v>
      </c>
    </row>
    <row r="24" spans="1:11" s="186" customFormat="1" ht="17.100000000000001" customHeight="1">
      <c r="A24" s="41"/>
      <c r="B24" s="41"/>
      <c r="C24" s="40" t="s">
        <v>203</v>
      </c>
      <c r="D24" s="189"/>
      <c r="E24" s="110">
        <v>22000000</v>
      </c>
      <c r="F24" s="104"/>
      <c r="G24" s="110">
        <v>0</v>
      </c>
      <c r="H24" s="104"/>
      <c r="I24" s="110">
        <v>0</v>
      </c>
      <c r="J24" s="105"/>
      <c r="K24" s="110">
        <v>0</v>
      </c>
    </row>
    <row r="25" spans="1:11" s="186" customFormat="1" ht="17.100000000000001" customHeight="1">
      <c r="A25" s="41"/>
      <c r="B25" s="41"/>
      <c r="C25" s="40" t="s">
        <v>190</v>
      </c>
      <c r="D25" s="189"/>
      <c r="E25" s="103">
        <v>1709708</v>
      </c>
      <c r="F25" s="104"/>
      <c r="G25" s="110">
        <v>0</v>
      </c>
      <c r="H25" s="104"/>
      <c r="I25" s="106">
        <v>2013645</v>
      </c>
      <c r="J25" s="105"/>
      <c r="K25" s="110">
        <v>0</v>
      </c>
    </row>
    <row r="26" spans="1:11" s="186" customFormat="1" ht="17.100000000000001" customHeight="1">
      <c r="A26" s="41"/>
      <c r="B26" s="41"/>
      <c r="C26" s="40" t="s">
        <v>143</v>
      </c>
      <c r="D26" s="189"/>
      <c r="E26" s="106">
        <v>13219217</v>
      </c>
      <c r="F26" s="104"/>
      <c r="G26" s="110">
        <v>0</v>
      </c>
      <c r="H26" s="104"/>
      <c r="I26" s="110">
        <v>0</v>
      </c>
      <c r="J26" s="105"/>
      <c r="K26" s="110">
        <v>0</v>
      </c>
    </row>
    <row r="27" spans="1:11" s="186" customFormat="1" ht="17.100000000000001" customHeight="1">
      <c r="A27" s="41"/>
      <c r="B27" s="41"/>
      <c r="C27" s="40" t="s">
        <v>176</v>
      </c>
      <c r="D27" s="189"/>
      <c r="E27" s="111">
        <v>-8030443</v>
      </c>
      <c r="F27" s="104"/>
      <c r="G27" s="110">
        <v>0</v>
      </c>
      <c r="H27" s="104"/>
      <c r="I27" s="110">
        <v>0</v>
      </c>
      <c r="J27" s="105"/>
      <c r="K27" s="110">
        <v>0</v>
      </c>
    </row>
    <row r="28" spans="1:11" s="186" customFormat="1" ht="17.100000000000001" customHeight="1">
      <c r="A28" s="41"/>
      <c r="B28" s="41"/>
      <c r="C28" s="40" t="s">
        <v>205</v>
      </c>
      <c r="D28" s="189"/>
      <c r="E28" s="110">
        <v>0</v>
      </c>
      <c r="F28" s="104"/>
      <c r="G28" s="110">
        <v>0</v>
      </c>
      <c r="H28" s="104"/>
      <c r="I28" s="110">
        <v>38000000</v>
      </c>
      <c r="J28" s="105"/>
      <c r="K28" s="110">
        <v>0</v>
      </c>
    </row>
    <row r="29" spans="1:11" s="186" customFormat="1" ht="17.100000000000001" customHeight="1">
      <c r="A29" s="41"/>
      <c r="B29" s="41"/>
      <c r="C29" s="40" t="s">
        <v>174</v>
      </c>
      <c r="D29" s="189"/>
      <c r="E29" s="110">
        <v>0</v>
      </c>
      <c r="F29" s="104"/>
      <c r="G29" s="110">
        <v>0</v>
      </c>
      <c r="H29" s="104"/>
      <c r="I29" s="106">
        <v>32121736</v>
      </c>
      <c r="J29" s="105"/>
      <c r="K29" s="110">
        <v>0</v>
      </c>
    </row>
    <row r="30" spans="1:11" s="186" customFormat="1" ht="17.100000000000001" customHeight="1">
      <c r="A30" s="41"/>
      <c r="B30" s="41"/>
      <c r="C30" s="40" t="s">
        <v>74</v>
      </c>
      <c r="D30" s="189"/>
      <c r="E30" s="112">
        <v>-1062957</v>
      </c>
      <c r="F30" s="104"/>
      <c r="G30" s="110">
        <v>-1462012</v>
      </c>
      <c r="H30" s="104"/>
      <c r="I30" s="112">
        <v>-1042620</v>
      </c>
      <c r="J30" s="105"/>
      <c r="K30" s="110">
        <v>-1444165</v>
      </c>
    </row>
    <row r="31" spans="1:11" s="186" customFormat="1" ht="17.100000000000001" customHeight="1">
      <c r="A31" s="41"/>
      <c r="B31" s="41"/>
      <c r="C31" s="40" t="s">
        <v>144</v>
      </c>
      <c r="D31" s="189"/>
      <c r="E31" s="106">
        <v>139595</v>
      </c>
      <c r="F31" s="104"/>
      <c r="G31" s="110">
        <v>301405</v>
      </c>
      <c r="H31" s="104"/>
      <c r="I31" s="106">
        <v>41158</v>
      </c>
      <c r="J31" s="105"/>
      <c r="K31" s="110">
        <v>130874</v>
      </c>
    </row>
    <row r="32" spans="1:11" s="186" customFormat="1" ht="17.100000000000001" customHeight="1">
      <c r="A32" s="41"/>
      <c r="B32" s="41"/>
      <c r="C32" s="40" t="s">
        <v>97</v>
      </c>
      <c r="D32" s="189"/>
      <c r="E32" s="204">
        <v>0</v>
      </c>
      <c r="F32" s="104"/>
      <c r="G32" s="204">
        <v>0</v>
      </c>
      <c r="H32" s="104"/>
      <c r="I32" s="114">
        <v>-13005000</v>
      </c>
      <c r="J32" s="105"/>
      <c r="K32" s="204">
        <v>-5610000</v>
      </c>
    </row>
    <row r="33" spans="1:11" s="186" customFormat="1" ht="17.100000000000001" customHeight="1">
      <c r="A33" s="40" t="s">
        <v>145</v>
      </c>
      <c r="B33" s="40"/>
      <c r="C33" s="74"/>
      <c r="D33" s="189"/>
      <c r="E33" s="41"/>
      <c r="F33" s="104"/>
      <c r="G33" s="41"/>
      <c r="H33" s="203"/>
      <c r="I33" s="41"/>
      <c r="J33" s="41"/>
      <c r="K33" s="41"/>
    </row>
    <row r="34" spans="1:11" s="186" customFormat="1" ht="17.100000000000001" customHeight="1">
      <c r="A34" s="40"/>
      <c r="B34" s="41" t="s">
        <v>146</v>
      </c>
      <c r="C34" s="74"/>
      <c r="D34" s="189"/>
      <c r="E34" s="103">
        <v>24322112</v>
      </c>
      <c r="F34" s="104"/>
      <c r="G34" s="110">
        <v>-1587626</v>
      </c>
      <c r="H34" s="104"/>
      <c r="I34" s="103">
        <v>-4045893</v>
      </c>
      <c r="J34" s="105"/>
      <c r="K34" s="110">
        <v>-8967934</v>
      </c>
    </row>
    <row r="35" spans="1:11" s="186" customFormat="1" ht="17.100000000000001" customHeight="1">
      <c r="A35" s="41" t="s">
        <v>147</v>
      </c>
      <c r="B35" s="40"/>
      <c r="C35" s="74"/>
      <c r="D35" s="189"/>
      <c r="E35" s="41"/>
      <c r="F35" s="104"/>
      <c r="G35" s="110"/>
      <c r="H35" s="203"/>
      <c r="I35" s="41"/>
      <c r="J35" s="41"/>
      <c r="K35" s="110"/>
    </row>
    <row r="36" spans="1:11" s="186" customFormat="1" ht="17.100000000000001" customHeight="1">
      <c r="A36" s="41"/>
      <c r="C36" s="40" t="s">
        <v>15</v>
      </c>
      <c r="D36" s="189"/>
      <c r="E36" s="103">
        <v>-7766597</v>
      </c>
      <c r="F36" s="104"/>
      <c r="G36" s="110">
        <v>4785063</v>
      </c>
      <c r="H36" s="104"/>
      <c r="I36" s="103">
        <v>-1338438</v>
      </c>
      <c r="J36" s="105"/>
      <c r="K36" s="110">
        <v>-292762</v>
      </c>
    </row>
    <row r="37" spans="1:11" s="186" customFormat="1" ht="17.100000000000001" customHeight="1">
      <c r="A37" s="41"/>
      <c r="C37" s="40" t="s">
        <v>18</v>
      </c>
      <c r="D37" s="189"/>
      <c r="E37" s="115">
        <v>-17751445</v>
      </c>
      <c r="F37" s="104"/>
      <c r="G37" s="110">
        <v>651762</v>
      </c>
      <c r="H37" s="104"/>
      <c r="I37" s="115">
        <v>389375</v>
      </c>
      <c r="J37" s="105"/>
      <c r="K37" s="110">
        <v>-440348</v>
      </c>
    </row>
    <row r="38" spans="1:11" s="186" customFormat="1" ht="17.100000000000001" customHeight="1">
      <c r="A38" s="41"/>
      <c r="C38" s="40" t="s">
        <v>20</v>
      </c>
      <c r="D38" s="189"/>
      <c r="E38" s="115">
        <v>-1427496</v>
      </c>
      <c r="F38" s="104"/>
      <c r="G38" s="110">
        <v>-1490074</v>
      </c>
      <c r="H38" s="104"/>
      <c r="I38" s="115">
        <v>-2247486</v>
      </c>
      <c r="J38" s="105"/>
      <c r="K38" s="110">
        <v>-94857</v>
      </c>
    </row>
    <row r="39" spans="1:11" s="186" customFormat="1" ht="17.100000000000001" customHeight="1">
      <c r="A39" s="41"/>
      <c r="C39" s="40" t="s">
        <v>31</v>
      </c>
      <c r="D39" s="189"/>
      <c r="E39" s="103">
        <v>-268718</v>
      </c>
      <c r="F39" s="104"/>
      <c r="G39" s="110">
        <v>264523</v>
      </c>
      <c r="H39" s="104"/>
      <c r="I39" s="103">
        <v>159718</v>
      </c>
      <c r="J39" s="105"/>
      <c r="K39" s="110">
        <v>-12512</v>
      </c>
    </row>
    <row r="40" spans="1:11" s="186" customFormat="1" ht="17.100000000000001" customHeight="1">
      <c r="A40" s="41" t="s">
        <v>148</v>
      </c>
      <c r="B40" s="40"/>
      <c r="C40" s="74"/>
      <c r="D40" s="189"/>
      <c r="E40" s="103"/>
      <c r="F40" s="104"/>
      <c r="G40" s="110"/>
      <c r="H40" s="104"/>
      <c r="I40" s="103"/>
      <c r="J40" s="105"/>
      <c r="K40" s="110"/>
    </row>
    <row r="41" spans="1:11" s="186" customFormat="1" ht="17.100000000000001" customHeight="1">
      <c r="A41" s="41"/>
      <c r="C41" s="40" t="s">
        <v>38</v>
      </c>
      <c r="E41" s="103">
        <v>20723828</v>
      </c>
      <c r="F41" s="104"/>
      <c r="G41" s="110">
        <v>-5171884</v>
      </c>
      <c r="H41" s="104"/>
      <c r="I41" s="103">
        <v>6942704</v>
      </c>
      <c r="J41" s="105"/>
      <c r="K41" s="110">
        <v>919292</v>
      </c>
    </row>
    <row r="42" spans="1:11" s="186" customFormat="1" ht="17.100000000000001" customHeight="1">
      <c r="A42" s="41"/>
      <c r="C42" s="40" t="s">
        <v>41</v>
      </c>
      <c r="E42" s="116">
        <v>209269</v>
      </c>
      <c r="F42" s="104"/>
      <c r="G42" s="204">
        <v>-400485</v>
      </c>
      <c r="H42" s="104"/>
      <c r="I42" s="116">
        <v>-167779</v>
      </c>
      <c r="J42" s="105"/>
      <c r="K42" s="204">
        <v>-280213</v>
      </c>
    </row>
    <row r="43" spans="1:11" s="186" customFormat="1" ht="17.100000000000001" customHeight="1">
      <c r="A43" s="41"/>
      <c r="C43" s="40"/>
      <c r="E43" s="115"/>
      <c r="F43" s="104"/>
      <c r="G43" s="205"/>
      <c r="H43" s="104"/>
      <c r="I43" s="115"/>
      <c r="J43" s="105"/>
      <c r="K43" s="115"/>
    </row>
    <row r="44" spans="1:11" ht="9.75" customHeight="1">
      <c r="A44" s="94"/>
      <c r="B44" s="94"/>
      <c r="C44" s="96"/>
      <c r="D44" s="94"/>
      <c r="E44" s="97"/>
      <c r="F44" s="95"/>
      <c r="G44" s="97"/>
      <c r="H44" s="206"/>
      <c r="I44" s="97"/>
      <c r="J44" s="207"/>
      <c r="K44" s="97"/>
    </row>
    <row r="45" spans="1:11" s="187" customFormat="1" ht="21" customHeight="1">
      <c r="K45" s="7" t="s">
        <v>125</v>
      </c>
    </row>
    <row r="46" spans="1:11" s="187" customFormat="1" ht="21" customHeight="1">
      <c r="K46" s="7" t="s">
        <v>126</v>
      </c>
    </row>
    <row r="47" spans="1:11" s="187" customFormat="1" ht="21" customHeight="1">
      <c r="A47" s="247" t="s">
        <v>149</v>
      </c>
      <c r="B47" s="247"/>
      <c r="C47" s="247"/>
      <c r="D47" s="247"/>
      <c r="E47" s="247"/>
      <c r="F47" s="247"/>
      <c r="G47" s="247"/>
      <c r="H47" s="247"/>
      <c r="I47" s="247"/>
      <c r="J47" s="247"/>
      <c r="K47" s="247"/>
    </row>
    <row r="48" spans="1:11" s="187" customFormat="1" ht="21" customHeight="1">
      <c r="A48" s="248" t="s">
        <v>3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</row>
    <row r="49" spans="1:11" s="187" customFormat="1" ht="21" customHeight="1">
      <c r="A49" s="248" t="s">
        <v>150</v>
      </c>
      <c r="B49" s="248"/>
      <c r="C49" s="248"/>
      <c r="D49" s="248"/>
      <c r="E49" s="248"/>
      <c r="F49" s="248"/>
      <c r="G49" s="248"/>
      <c r="H49" s="248"/>
      <c r="I49" s="248"/>
      <c r="J49" s="248"/>
      <c r="K49" s="248"/>
    </row>
    <row r="50" spans="1:11" s="187" customFormat="1" ht="21" customHeight="1">
      <c r="A50" s="233" t="s">
        <v>186</v>
      </c>
      <c r="B50" s="249"/>
      <c r="C50" s="249"/>
      <c r="D50" s="249"/>
      <c r="E50" s="249"/>
      <c r="F50" s="249"/>
      <c r="G50" s="249"/>
      <c r="H50" s="249"/>
      <c r="I50" s="249"/>
      <c r="J50" s="249"/>
      <c r="K50" s="249"/>
    </row>
    <row r="51" spans="1:11" ht="9.9499999999999993" customHeight="1">
      <c r="A51" s="93"/>
      <c r="B51" s="93"/>
      <c r="C51" s="93"/>
      <c r="D51" s="93"/>
      <c r="E51" s="93"/>
      <c r="F51" s="93"/>
      <c r="G51" s="93"/>
      <c r="H51" s="93"/>
      <c r="I51" s="93"/>
      <c r="J51" s="93"/>
      <c r="K51" s="93"/>
    </row>
    <row r="52" spans="1:11" s="186" customFormat="1" ht="17.100000000000001" customHeight="1">
      <c r="A52" s="74"/>
      <c r="B52" s="55"/>
      <c r="C52" s="55"/>
      <c r="D52" s="41"/>
      <c r="E52" s="250" t="s">
        <v>6</v>
      </c>
      <c r="F52" s="250"/>
      <c r="G52" s="250"/>
      <c r="H52" s="250"/>
      <c r="I52" s="250"/>
      <c r="J52" s="250"/>
      <c r="K52" s="250"/>
    </row>
    <row r="53" spans="1:11" s="186" customFormat="1" ht="17.100000000000001" customHeight="1">
      <c r="A53" s="74"/>
      <c r="B53" s="55"/>
      <c r="C53" s="55"/>
      <c r="D53" s="41"/>
      <c r="E53" s="246" t="s">
        <v>7</v>
      </c>
      <c r="F53" s="246"/>
      <c r="G53" s="246"/>
      <c r="H53" s="201"/>
      <c r="I53" s="246" t="s">
        <v>8</v>
      </c>
      <c r="J53" s="246"/>
      <c r="K53" s="246"/>
    </row>
    <row r="54" spans="1:11" s="186" customFormat="1" ht="17.100000000000001" customHeight="1">
      <c r="A54" s="74"/>
      <c r="B54" s="55"/>
      <c r="C54" s="55"/>
      <c r="D54" s="41"/>
      <c r="E54" s="99" t="s">
        <v>134</v>
      </c>
      <c r="F54" s="201"/>
      <c r="G54" s="99" t="s">
        <v>135</v>
      </c>
      <c r="H54" s="201"/>
      <c r="I54" s="99" t="s">
        <v>134</v>
      </c>
      <c r="J54" s="201"/>
      <c r="K54" s="99" t="s">
        <v>135</v>
      </c>
    </row>
    <row r="55" spans="1:11" s="186" customFormat="1" ht="17.100000000000001" customHeight="1">
      <c r="A55" s="40" t="s">
        <v>151</v>
      </c>
      <c r="B55" s="41"/>
      <c r="C55" s="74"/>
      <c r="D55" s="189"/>
      <c r="E55" s="103">
        <v>18040953</v>
      </c>
      <c r="F55" s="104"/>
      <c r="G55" s="110">
        <v>-2948721</v>
      </c>
      <c r="H55" s="104"/>
      <c r="I55" s="103">
        <v>-307799</v>
      </c>
      <c r="J55" s="105"/>
      <c r="K55" s="110">
        <v>-9169334</v>
      </c>
    </row>
    <row r="56" spans="1:11" s="186" customFormat="1" ht="17.100000000000001" customHeight="1">
      <c r="A56" s="40" t="s">
        <v>152</v>
      </c>
      <c r="B56" s="41"/>
      <c r="C56" s="74"/>
      <c r="D56" s="189"/>
      <c r="E56" s="103">
        <v>-3628090</v>
      </c>
      <c r="F56" s="104"/>
      <c r="G56" s="110">
        <v>-493978</v>
      </c>
      <c r="H56" s="104"/>
      <c r="I56" s="103">
        <v>-3628090</v>
      </c>
      <c r="J56" s="105"/>
      <c r="K56" s="110">
        <v>0</v>
      </c>
    </row>
    <row r="57" spans="1:11" s="186" customFormat="1" ht="17.100000000000001" customHeight="1">
      <c r="A57" s="40" t="s">
        <v>153</v>
      </c>
      <c r="B57" s="41"/>
      <c r="C57" s="41"/>
      <c r="D57" s="189"/>
      <c r="E57" s="114">
        <v>-1549487</v>
      </c>
      <c r="F57" s="104"/>
      <c r="G57" s="204">
        <v>-3274809</v>
      </c>
      <c r="H57" s="104"/>
      <c r="I57" s="204">
        <v>0</v>
      </c>
      <c r="J57" s="105"/>
      <c r="K57" s="204">
        <v>-236380</v>
      </c>
    </row>
    <row r="58" spans="1:11" s="186" customFormat="1" ht="17.100000000000001" customHeight="1">
      <c r="A58" s="41"/>
      <c r="B58" s="41"/>
      <c r="C58" s="40" t="s">
        <v>154</v>
      </c>
      <c r="D58" s="41"/>
      <c r="E58" s="114">
        <v>12863376</v>
      </c>
      <c r="F58" s="104"/>
      <c r="G58" s="204">
        <v>-6717508</v>
      </c>
      <c r="H58" s="208"/>
      <c r="I58" s="114">
        <v>-3935889</v>
      </c>
      <c r="J58" s="209"/>
      <c r="K58" s="204">
        <v>-9405714</v>
      </c>
    </row>
    <row r="59" spans="1:11" s="186" customFormat="1" ht="17.100000000000001" customHeight="1">
      <c r="A59" s="100" t="s">
        <v>155</v>
      </c>
      <c r="B59" s="74"/>
      <c r="C59" s="74"/>
      <c r="D59" s="189"/>
      <c r="E59" s="117"/>
      <c r="F59" s="105"/>
      <c r="G59" s="117"/>
      <c r="H59" s="105"/>
      <c r="I59" s="117"/>
      <c r="J59" s="105"/>
      <c r="K59" s="117"/>
    </row>
    <row r="60" spans="1:11" s="186" customFormat="1" ht="17.100000000000001" customHeight="1">
      <c r="A60" s="41"/>
      <c r="B60" s="41" t="s">
        <v>156</v>
      </c>
      <c r="C60" s="74"/>
      <c r="D60" s="189"/>
      <c r="E60" s="110" t="s">
        <v>17</v>
      </c>
      <c r="F60" s="104"/>
      <c r="G60" s="110" t="s">
        <v>17</v>
      </c>
      <c r="H60" s="104"/>
      <c r="I60" s="118">
        <v>13005000</v>
      </c>
      <c r="J60" s="105"/>
      <c r="K60" s="110">
        <v>5610000</v>
      </c>
    </row>
    <row r="61" spans="1:11" s="186" customFormat="1" ht="16.899999999999999" customHeight="1">
      <c r="A61" s="41"/>
      <c r="B61" s="41" t="s">
        <v>157</v>
      </c>
      <c r="C61" s="74"/>
      <c r="D61" s="189"/>
      <c r="E61" s="106">
        <v>654570</v>
      </c>
      <c r="F61" s="104"/>
      <c r="G61" s="110">
        <v>1589020</v>
      </c>
      <c r="H61" s="104"/>
      <c r="I61" s="118">
        <v>672867</v>
      </c>
      <c r="J61" s="105"/>
      <c r="K61" s="108">
        <v>1608922</v>
      </c>
    </row>
    <row r="62" spans="1:11" s="186" customFormat="1" ht="16.899999999999999" customHeight="1">
      <c r="A62" s="41"/>
      <c r="B62" s="41" t="s">
        <v>158</v>
      </c>
      <c r="C62" s="74"/>
      <c r="D62" s="189"/>
      <c r="E62" s="106">
        <v>0</v>
      </c>
      <c r="F62" s="104"/>
      <c r="G62" s="110">
        <v>200000</v>
      </c>
      <c r="H62" s="104"/>
      <c r="I62" s="110" t="s">
        <v>17</v>
      </c>
      <c r="J62" s="105"/>
      <c r="K62" s="110" t="s">
        <v>17</v>
      </c>
    </row>
    <row r="63" spans="1:11" s="186" customFormat="1" ht="16.899999999999999" customHeight="1">
      <c r="A63" s="41"/>
      <c r="B63" s="41" t="s">
        <v>189</v>
      </c>
      <c r="C63" s="74"/>
      <c r="D63" s="189"/>
      <c r="E63" s="106">
        <v>0</v>
      </c>
      <c r="F63" s="104"/>
      <c r="G63" s="110">
        <v>2138830</v>
      </c>
      <c r="H63" s="104"/>
      <c r="I63" s="110" t="s">
        <v>17</v>
      </c>
      <c r="J63" s="105"/>
      <c r="K63" s="108">
        <v>2138830</v>
      </c>
    </row>
    <row r="64" spans="1:11" s="186" customFormat="1" ht="17.100000000000001" customHeight="1">
      <c r="A64" s="41"/>
      <c r="B64" s="41" t="s">
        <v>159</v>
      </c>
      <c r="C64" s="55"/>
      <c r="D64" s="74"/>
      <c r="E64" s="119">
        <v>-207706066</v>
      </c>
      <c r="F64" s="104"/>
      <c r="G64" s="110">
        <v>-118071889</v>
      </c>
      <c r="H64" s="104"/>
      <c r="I64" s="119">
        <v>-207706066</v>
      </c>
      <c r="J64" s="105"/>
      <c r="K64" s="110">
        <v>-103477644</v>
      </c>
    </row>
    <row r="65" spans="1:11" s="186" customFormat="1" ht="17.100000000000001" customHeight="1">
      <c r="A65" s="41"/>
      <c r="B65" s="41" t="s">
        <v>160</v>
      </c>
      <c r="C65" s="55"/>
      <c r="D65" s="74"/>
      <c r="E65" s="119">
        <v>115991846</v>
      </c>
      <c r="F65" s="104"/>
      <c r="G65" s="110">
        <v>123153152</v>
      </c>
      <c r="H65" s="104"/>
      <c r="I65" s="110">
        <v>103853032</v>
      </c>
      <c r="J65" s="105"/>
      <c r="K65" s="110">
        <v>111107094</v>
      </c>
    </row>
    <row r="66" spans="1:11" s="186" customFormat="1" ht="17.100000000000001" customHeight="1">
      <c r="A66" s="41"/>
      <c r="B66" s="41" t="s">
        <v>182</v>
      </c>
      <c r="C66" s="74"/>
      <c r="D66" s="189"/>
      <c r="E66" s="118">
        <v>29154322</v>
      </c>
      <c r="F66" s="104"/>
      <c r="G66" s="110" t="s">
        <v>17</v>
      </c>
      <c r="H66" s="104"/>
      <c r="I66" s="118">
        <v>62899880</v>
      </c>
      <c r="J66" s="105"/>
      <c r="K66" s="110" t="s">
        <v>17</v>
      </c>
    </row>
    <row r="67" spans="1:11" s="186" customFormat="1" ht="17.100000000000001" customHeight="1">
      <c r="A67" s="41"/>
      <c r="B67" s="41" t="s">
        <v>161</v>
      </c>
      <c r="C67" s="41"/>
      <c r="D67" s="189"/>
      <c r="E67" s="103">
        <v>-1162957</v>
      </c>
      <c r="F67" s="121"/>
      <c r="G67" s="110">
        <v>-3259544</v>
      </c>
      <c r="H67" s="121"/>
      <c r="I67" s="103">
        <v>-175135</v>
      </c>
      <c r="J67" s="202"/>
      <c r="K67" s="110">
        <v>-426438</v>
      </c>
    </row>
    <row r="68" spans="1:11" s="186" customFormat="1" ht="17.100000000000001" customHeight="1">
      <c r="A68" s="41"/>
      <c r="B68" s="41" t="s">
        <v>162</v>
      </c>
      <c r="C68" s="41"/>
      <c r="D68" s="189"/>
      <c r="E68" s="122">
        <v>125712</v>
      </c>
      <c r="F68" s="121"/>
      <c r="G68" s="110">
        <v>806098</v>
      </c>
      <c r="H68" s="210"/>
      <c r="I68" s="122">
        <v>14045</v>
      </c>
      <c r="J68" s="201"/>
      <c r="K68" s="110">
        <v>794040</v>
      </c>
    </row>
    <row r="69" spans="1:11" s="186" customFormat="1" ht="17.100000000000001" customHeight="1">
      <c r="A69" s="41"/>
      <c r="B69" s="41"/>
      <c r="C69" s="41"/>
      <c r="D69" s="41" t="s">
        <v>163</v>
      </c>
      <c r="E69" s="114">
        <v>-62942573</v>
      </c>
      <c r="F69" s="104"/>
      <c r="G69" s="211">
        <v>6555667</v>
      </c>
      <c r="H69" s="104"/>
      <c r="I69" s="114">
        <v>-27436377</v>
      </c>
      <c r="J69" s="105"/>
      <c r="K69" s="211">
        <v>17354804</v>
      </c>
    </row>
    <row r="70" spans="1:11" s="186" customFormat="1" ht="17.100000000000001" customHeight="1">
      <c r="A70" s="41"/>
      <c r="B70" s="41"/>
      <c r="C70" s="41"/>
      <c r="D70" s="189"/>
      <c r="E70" s="41"/>
      <c r="F70" s="124"/>
      <c r="G70" s="41"/>
      <c r="H70" s="203"/>
      <c r="I70" s="41"/>
      <c r="J70" s="41"/>
      <c r="K70" s="41"/>
    </row>
    <row r="71" spans="1:11" s="186" customFormat="1" ht="17.100000000000001" customHeight="1">
      <c r="A71" s="100" t="s">
        <v>164</v>
      </c>
      <c r="B71" s="41"/>
      <c r="C71" s="41"/>
      <c r="D71" s="189"/>
      <c r="E71" s="125"/>
      <c r="F71" s="104"/>
      <c r="G71" s="125"/>
      <c r="H71" s="104"/>
      <c r="I71" s="125"/>
      <c r="J71" s="105"/>
      <c r="K71" s="125"/>
    </row>
    <row r="72" spans="1:11" s="186" customFormat="1" ht="16.899999999999999" customHeight="1">
      <c r="A72" s="41"/>
      <c r="B72" s="41" t="s">
        <v>165</v>
      </c>
      <c r="C72" s="41"/>
      <c r="D72" s="189"/>
      <c r="E72" s="120">
        <v>-578672</v>
      </c>
      <c r="F72" s="120"/>
      <c r="G72" s="110">
        <v>-1039283</v>
      </c>
      <c r="H72" s="120"/>
      <c r="I72" s="120">
        <v>-132782</v>
      </c>
      <c r="J72" s="105"/>
      <c r="K72" s="110">
        <v>-360977</v>
      </c>
    </row>
    <row r="73" spans="1:11" s="186" customFormat="1" ht="17.100000000000001" customHeight="1">
      <c r="A73" s="41"/>
      <c r="B73" s="41" t="s">
        <v>166</v>
      </c>
      <c r="C73" s="41"/>
      <c r="D73" s="189"/>
      <c r="E73" s="120">
        <v>-139595</v>
      </c>
      <c r="F73" s="120"/>
      <c r="G73" s="110">
        <v>-301404</v>
      </c>
      <c r="H73" s="120"/>
      <c r="I73" s="120">
        <v>-41158</v>
      </c>
      <c r="J73" s="105"/>
      <c r="K73" s="110">
        <v>-130874</v>
      </c>
    </row>
    <row r="74" spans="1:11" s="186" customFormat="1" ht="17.100000000000001" customHeight="1">
      <c r="A74" s="41"/>
      <c r="B74" s="41" t="s">
        <v>173</v>
      </c>
      <c r="C74" s="41"/>
      <c r="D74" s="189"/>
      <c r="E74" s="120">
        <v>-11731717</v>
      </c>
      <c r="F74" s="120"/>
      <c r="G74" s="106">
        <v>0</v>
      </c>
      <c r="H74" s="120"/>
      <c r="I74" s="120">
        <v>-11731717</v>
      </c>
      <c r="J74" s="105"/>
      <c r="K74" s="110">
        <v>0</v>
      </c>
    </row>
    <row r="75" spans="1:11" s="186" customFormat="1" ht="17.100000000000001" customHeight="1">
      <c r="A75" s="41"/>
      <c r="B75" s="41" t="s">
        <v>167</v>
      </c>
      <c r="C75" s="41"/>
      <c r="D75" s="189"/>
      <c r="G75" s="110"/>
      <c r="I75" s="118"/>
      <c r="K75" s="110"/>
    </row>
    <row r="76" spans="1:11" s="186" customFormat="1" ht="17.100000000000001" customHeight="1">
      <c r="A76" s="41"/>
      <c r="B76" s="41"/>
      <c r="C76" s="41" t="s">
        <v>168</v>
      </c>
      <c r="D76" s="189"/>
      <c r="E76" s="126">
        <v>-12495000</v>
      </c>
      <c r="F76" s="104"/>
      <c r="G76" s="126">
        <v>-5390000</v>
      </c>
      <c r="H76" s="104"/>
      <c r="I76" s="113" t="s">
        <v>17</v>
      </c>
      <c r="J76" s="105"/>
      <c r="K76" s="113" t="s">
        <v>17</v>
      </c>
    </row>
    <row r="77" spans="1:11" s="186" customFormat="1" ht="17.100000000000001" customHeight="1">
      <c r="A77" s="41"/>
      <c r="B77" s="41"/>
      <c r="C77" s="41"/>
      <c r="D77" s="41" t="s">
        <v>169</v>
      </c>
      <c r="E77" s="123">
        <v>-24944984</v>
      </c>
      <c r="F77" s="104"/>
      <c r="G77" s="123">
        <v>-6730687</v>
      </c>
      <c r="H77" s="104"/>
      <c r="I77" s="123">
        <v>-11905657</v>
      </c>
      <c r="J77" s="105"/>
      <c r="K77" s="123">
        <v>-491851</v>
      </c>
    </row>
    <row r="78" spans="1:11" s="186" customFormat="1" ht="17.100000000000001" customHeight="1">
      <c r="A78" s="41"/>
      <c r="B78" s="41"/>
      <c r="C78" s="41"/>
      <c r="D78" s="41"/>
      <c r="E78" s="105"/>
      <c r="F78" s="104"/>
      <c r="G78" s="105"/>
      <c r="H78" s="104"/>
      <c r="I78" s="105"/>
      <c r="J78" s="105"/>
      <c r="K78" s="105"/>
    </row>
    <row r="79" spans="1:11" s="186" customFormat="1" ht="17.100000000000001" customHeight="1">
      <c r="A79" s="40"/>
      <c r="B79" s="41" t="s">
        <v>199</v>
      </c>
      <c r="C79" s="41"/>
      <c r="D79" s="189"/>
      <c r="E79" s="107">
        <v>-75024181</v>
      </c>
      <c r="F79" s="104"/>
      <c r="G79" s="110">
        <v>-6892528</v>
      </c>
      <c r="H79" s="104"/>
      <c r="I79" s="107">
        <v>-43277923</v>
      </c>
      <c r="J79" s="105"/>
      <c r="K79" s="107">
        <v>7457239</v>
      </c>
    </row>
    <row r="80" spans="1:11" s="186" customFormat="1" ht="17.100000000000001" customHeight="1">
      <c r="A80" s="40"/>
      <c r="B80" s="41" t="s">
        <v>170</v>
      </c>
      <c r="C80" s="55"/>
      <c r="D80" s="41"/>
      <c r="E80" s="66">
        <v>311254934</v>
      </c>
      <c r="F80" s="104"/>
      <c r="G80" s="204">
        <v>258459078</v>
      </c>
      <c r="H80" s="121"/>
      <c r="I80" s="66">
        <v>278577545</v>
      </c>
      <c r="J80" s="202"/>
      <c r="K80" s="66">
        <v>215555360</v>
      </c>
    </row>
    <row r="81" spans="1:14" s="186" customFormat="1" ht="17.100000000000001" customHeight="1" thickBot="1">
      <c r="A81" s="40"/>
      <c r="B81" s="41" t="s">
        <v>171</v>
      </c>
      <c r="C81" s="41"/>
      <c r="D81" s="59"/>
      <c r="E81" s="75">
        <v>236230753</v>
      </c>
      <c r="F81" s="104"/>
      <c r="G81" s="75">
        <v>251566550</v>
      </c>
      <c r="H81" s="104"/>
      <c r="I81" s="75">
        <v>235299622</v>
      </c>
      <c r="J81" s="105"/>
      <c r="K81" s="75">
        <v>223012599</v>
      </c>
    </row>
    <row r="82" spans="1:14" ht="17.100000000000001" customHeight="1" thickTop="1"/>
    <row r="83" spans="1:14" ht="15" customHeight="1">
      <c r="E83" s="98"/>
      <c r="I83" s="212"/>
    </row>
    <row r="84" spans="1:14" ht="15" customHeight="1">
      <c r="N84" s="229"/>
    </row>
  </sheetData>
  <mergeCells count="14">
    <mergeCell ref="E9:G9"/>
    <mergeCell ref="I9:K9"/>
    <mergeCell ref="A3:K3"/>
    <mergeCell ref="A4:K4"/>
    <mergeCell ref="A5:K5"/>
    <mergeCell ref="A6:K6"/>
    <mergeCell ref="E8:K8"/>
    <mergeCell ref="E53:G53"/>
    <mergeCell ref="I53:K53"/>
    <mergeCell ref="A47:K47"/>
    <mergeCell ref="A48:K48"/>
    <mergeCell ref="A49:K49"/>
    <mergeCell ref="A50:K50"/>
    <mergeCell ref="E52:K52"/>
  </mergeCells>
  <pageMargins left="0.98425196850393704" right="0.78740157480314965" top="0.59055118110236227" bottom="0.98425196850393704" header="0.59055118110236227" footer="0.98425196850393704"/>
  <pageSetup paperSize="9" fitToHeight="0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6" ma:contentTypeDescription="Create a new document." ma:contentTypeScope="" ma:versionID="797d1d7befb33094444891803caad485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f47090b5462ef4282577786874f41555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E58CFF-523F-424B-98E6-18FFB8E68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36546-fa97-44d2-b9bb-5a0e250ff3b0"/>
    <ds:schemaRef ds:uri="c2e9b6fd-69a6-4fc6-b547-e5719115d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F813A3-F8A1-42EF-87C6-F83237D4CDA4}">
  <ds:schemaRefs>
    <ds:schemaRef ds:uri="http://schemas.microsoft.com/office/2006/metadata/properties"/>
    <ds:schemaRef ds:uri="http://schemas.microsoft.com/office/infopath/2007/PartnerControls"/>
    <ds:schemaRef ds:uri="c2e9b6fd-69a6-4fc6-b547-e5719115d5ea"/>
    <ds:schemaRef ds:uri="a2a36546-fa97-44d2-b9bb-5a0e250ff3b0"/>
  </ds:schemaRefs>
</ds:datastoreItem>
</file>

<file path=customXml/itemProps3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กำไรขาดทุน1</vt:lpstr>
      <vt:lpstr>กำไรขาดทุน2</vt:lpstr>
      <vt:lpstr>งบแสดงส่วนของผู้ถือหุ้นรวม </vt:lpstr>
      <vt:lpstr>งบแสดงเฉพาะกิจการ </vt:lpstr>
      <vt:lpstr>งบกระแสเงินสด</vt:lpstr>
      <vt:lpstr>กำไรขาดทุน1!Print_Area</vt:lpstr>
      <vt:lpstr>กำไรขาดทุน2!Print_Area</vt:lpstr>
      <vt:lpstr>งบกระแสเงินสด!Print_Area</vt:lpstr>
      <vt:lpstr>'งบแสดงเฉพาะกิจการ '!Print_Area</vt:lpstr>
      <vt:lpstr>งบแสดงฐานะการเงิน!Print_Area</vt:lpstr>
      <vt:lpstr>'งบแสดงส่วนของผู้ถือหุ้นรวม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DAA-FW10902</dc:creator>
  <cp:keywords/>
  <dc:description/>
  <cp:lastModifiedBy>Nikul Tangninlasap</cp:lastModifiedBy>
  <cp:revision/>
  <cp:lastPrinted>2022-11-12T17:22:28Z</cp:lastPrinted>
  <dcterms:created xsi:type="dcterms:W3CDTF">2020-10-29T10:49:28Z</dcterms:created>
  <dcterms:modified xsi:type="dcterms:W3CDTF">2022-11-14T05:02:26Z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