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mancheinter.sharepoint.com/sites/Account/Shared Documents/งบการเงิน/2022/Q3/EN/"/>
    </mc:Choice>
  </mc:AlternateContent>
  <xr:revisionPtr revIDLastSave="4" documentId="13_ncr:1_{6C4BAD51-3390-4598-97FD-E0F79974539F}" xr6:coauthVersionLast="47" xr6:coauthVersionMax="47" xr10:uidLastSave="{6874B1FF-C99E-4B9F-91ED-F2E84B367E6C}"/>
  <bookViews>
    <workbookView xWindow="32250" yWindow="3975" windowWidth="21600" windowHeight="11295" tabRatio="863" firstSheet="3" activeTab="5" xr2:uid="{00000000-000D-0000-FFFF-FFFF00000000}"/>
  </bookViews>
  <sheets>
    <sheet name="statements of financial" sheetId="157" r:id="rId1"/>
    <sheet name="Financial ST." sheetId="158" r:id="rId2"/>
    <sheet name="Financial ST. (2)" sheetId="161" r:id="rId3"/>
    <sheet name="Statements of Changes (1)" sheetId="159" r:id="rId4"/>
    <sheet name="Statements of Changes ( cont.)" sheetId="160" r:id="rId5"/>
    <sheet name="Statements of Cash Flows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4">#REF!</definedName>
    <definedName name="\a" localSheetId="3">#REF!</definedName>
    <definedName name="\a">#REF!</definedName>
    <definedName name="\c" localSheetId="4">#REF!</definedName>
    <definedName name="\c" localSheetId="3">#REF!</definedName>
    <definedName name="\c">#REF!</definedName>
    <definedName name="\d" localSheetId="4">#REF!</definedName>
    <definedName name="\d" localSheetId="3">#REF!</definedName>
    <definedName name="\d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4">#REF!</definedName>
    <definedName name="_1" localSheetId="3">#REF!</definedName>
    <definedName name="_1">#REF!</definedName>
    <definedName name="_2" localSheetId="4">#REF!</definedName>
    <definedName name="_2" localSheetId="3">#REF!</definedName>
    <definedName name="_2">#REF!</definedName>
    <definedName name="_3" localSheetId="4">#REF!</definedName>
    <definedName name="_3" localSheetId="3">#REF!</definedName>
    <definedName name="_3">#REF!</definedName>
    <definedName name="_4" localSheetId="4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 localSheetId="4">#REF!</definedName>
    <definedName name="_FA001" localSheetId="3">#REF!</definedName>
    <definedName name="_FA001">#REF!</definedName>
    <definedName name="_h2">[1]เงินกู้ธนชาติ!$G$2</definedName>
    <definedName name="_Key1" localSheetId="4" hidden="1">#REF!</definedName>
    <definedName name="_Key1" localSheetId="3" hidden="1">#REF!</definedName>
    <definedName name="_Key1" hidden="1">#REF!</definedName>
    <definedName name="_lit1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4" hidden="1">#REF!</definedName>
    <definedName name="_Sort" localSheetId="3" hidden="1">#REF!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 ( cont.)'!Values_Entered,'Statements of Changes ( cont.)'!Header_Row+'Statements of Changes ( cont.)'!Number_of_Payments,'Statements of Changes ( cont.)'!Header_Row)</definedName>
    <definedName name="a" localSheetId="3">IF('Statements of Changes (1)'!Values_Entered,'Statements of Changes (1)'!Header_Row+'Statements of Changes (1)'!Number_of_Payments,'Statements of Changes (1)'!Header_Row)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 localSheetId="4">#REF!</definedName>
    <definedName name="AAA" localSheetId="3">#REF!</definedName>
    <definedName name="AAA">#REF!</definedName>
    <definedName name="aaaaaa" localSheetId="4">#REF!</definedName>
    <definedName name="aaaaaa" localSheetId="3">#REF!</definedName>
    <definedName name="aaaaaa">#REF!</definedName>
    <definedName name="AAAAAAA" localSheetId="4">#REF!</definedName>
    <definedName name="AAAAAAA" localSheetId="3">#REF!</definedName>
    <definedName name="AAAAAAA">#REF!</definedName>
    <definedName name="ACT">[4]เงินกู้ธนชาติ!$F$15</definedName>
    <definedName name="ARA_Threshold" localSheetId="4">[5]หนี้สิน!#REF!</definedName>
    <definedName name="ARA_Threshold" localSheetId="3">[5]หนี้สิน!#REF!</definedName>
    <definedName name="ARA_Threshold">[5]หนี้สิน!#REF!</definedName>
    <definedName name="as">#N/A</definedName>
    <definedName name="AS2DocOpenMode" hidden="1">"AS2DocumentEdit"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f" localSheetId="4">#REF!</definedName>
    <definedName name="asdf" localSheetId="3">#REF!</definedName>
    <definedName name="asdf">#REF!</definedName>
    <definedName name="assdd">#N/A</definedName>
    <definedName name="Asstes" localSheetId="4">#REF!</definedName>
    <definedName name="Asstes" localSheetId="3">#REF!</definedName>
    <definedName name="Asstes">#REF!</definedName>
    <definedName name="AUT" localSheetId="4">#REF!</definedName>
    <definedName name="AUT" localSheetId="3">#REF!</definedName>
    <definedName name="AUT">#REF!</definedName>
    <definedName name="BBL" localSheetId="4">'[6]ADJ - RATE'!#REF!</definedName>
    <definedName name="BBL" localSheetId="3">'[6]ADJ - RATE'!#REF!</definedName>
    <definedName name="BBL">'[6]ADJ - RATE'!#REF!</definedName>
    <definedName name="Beg_Bal" localSheetId="4">#REF!</definedName>
    <definedName name="Beg_Bal" localSheetId="3">#REF!</definedName>
    <definedName name="Beg_Bal">#REF!</definedName>
    <definedName name="bid_bs" localSheetId="4">#REF!</definedName>
    <definedName name="bid_bs" localSheetId="3">#REF!</definedName>
    <definedName name="bid_bs">#REF!</definedName>
    <definedName name="bid_pl" localSheetId="4">#REF!</definedName>
    <definedName name="bid_pl" localSheetId="3">#REF!</definedName>
    <definedName name="bid_pl">#REF!</definedName>
    <definedName name="BSsheet" localSheetId="4">#REF!</definedName>
    <definedName name="BSsheet" localSheetId="3">#REF!</definedName>
    <definedName name="BSsheet">#REF!</definedName>
    <definedName name="cc" localSheetId="4">#REF!</definedName>
    <definedName name="cc" localSheetId="3">#REF!</definedName>
    <definedName name="cc">#REF!</definedName>
    <definedName name="cobs1" localSheetId="4">#REF!</definedName>
    <definedName name="cobs1" localSheetId="3">#REF!</definedName>
    <definedName name="cobs1">#REF!</definedName>
    <definedName name="cobs2" localSheetId="4">#REF!</definedName>
    <definedName name="cobs2" localSheetId="3">#REF!</definedName>
    <definedName name="cobs2">#REF!</definedName>
    <definedName name="copl1" localSheetId="4">#REF!</definedName>
    <definedName name="copl1" localSheetId="3">#REF!</definedName>
    <definedName name="copl1">#REF!</definedName>
    <definedName name="cost_per_unit" localSheetId="4">#REF!</definedName>
    <definedName name="cost_per_unit" localSheetId="3">#REF!</definedName>
    <definedName name="cost_per_unit">#REF!</definedName>
    <definedName name="Cover" localSheetId="4">#REF!</definedName>
    <definedName name="Cover" localSheetId="3">#REF!</definedName>
    <definedName name="Cover">#REF!</definedName>
    <definedName name="d" localSheetId="4">#N/A</definedName>
    <definedName name="d" localSheetId="3">#N/A</definedName>
    <definedName name="d" localSheetId="0">#N/A</definedName>
    <definedName name="d">#N/A</definedName>
    <definedName name="D_Purchased_Vehicles" localSheetId="4">'[7]K-5'!#REF!</definedName>
    <definedName name="D_Purchased_Vehicles" localSheetId="3">'[7]K-5'!#REF!</definedName>
    <definedName name="D_Purchased_Vehicles">'[7]K-5'!#REF!</definedName>
    <definedName name="Data" localSheetId="4">#REF!</definedName>
    <definedName name="Data" localSheetId="3">#REF!</definedName>
    <definedName name="Data">#REF!</definedName>
    <definedName name="_xlnm.Database" localSheetId="4">'[8]TO - SP'!#REF!</definedName>
    <definedName name="_xlnm.Database" localSheetId="3">'[8]TO - SP'!#REF!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 localSheetId="4">#REF!</definedName>
    <definedName name="Derty" localSheetId="3">#REF!</definedName>
    <definedName name="Derty">#REF!</definedName>
    <definedName name="description" localSheetId="4">#REF!</definedName>
    <definedName name="description" localSheetId="3">#REF!</definedName>
    <definedName name="description">#REF!</definedName>
    <definedName name="dfg" localSheetId="4">#REF!</definedName>
    <definedName name="dfg" localSheetId="3">#REF!</definedName>
    <definedName name="dfg">#REF!</definedName>
    <definedName name="dflt7" localSheetId="4">[11]Invoice!#REF!</definedName>
    <definedName name="dflt7" localSheetId="3">[11]Invoice!#REF!</definedName>
    <definedName name="dflt7">[11]Invoice!#REF!</definedName>
    <definedName name="dkil">#N/A</definedName>
    <definedName name="DKK">'[12]ADJ - RATE'!$B$4</definedName>
    <definedName name="e" localSheetId="4">#REF!</definedName>
    <definedName name="e" localSheetId="3">#REF!</definedName>
    <definedName name="e">#REF!</definedName>
    <definedName name="ed" localSheetId="4">[13]Conso!#REF!</definedName>
    <definedName name="ed" localSheetId="3">[13]Conso!#REF!</definedName>
    <definedName name="ed">[13]Conso!#REF!</definedName>
    <definedName name="EE">[4]เงินกู้ธนชาติ!$G$2</definedName>
    <definedName name="End_Bal" localSheetId="4">#REF!</definedName>
    <definedName name="End_Bal" localSheetId="3">#REF!</definedName>
    <definedName name="End_Bal">#REF!</definedName>
    <definedName name="equit1" localSheetId="4">#REF!</definedName>
    <definedName name="equit1" localSheetId="3">#REF!</definedName>
    <definedName name="equit1">#REF!</definedName>
    <definedName name="equit2" localSheetId="4">#REF!</definedName>
    <definedName name="equit2" localSheetId="3">#REF!</definedName>
    <definedName name="equit2">#REF!</definedName>
    <definedName name="Excel_BuiltIn_Database" localSheetId="4">'[14]TO _ SP'!#REF!</definedName>
    <definedName name="Excel_BuiltIn_Database" localSheetId="3">'[14]TO _ SP'!#REF!</definedName>
    <definedName name="Excel_BuiltIn_Database">'[14]TO _ SP'!#REF!</definedName>
    <definedName name="Extra_Pay" localSheetId="4">#REF!</definedName>
    <definedName name="Extra_Pay" localSheetId="3">#REF!</definedName>
    <definedName name="Extra_Pay">#REF!</definedName>
    <definedName name="ff" localSheetId="4">#REF!</definedName>
    <definedName name="ff" localSheetId="3">#REF!</definedName>
    <definedName name="ff">#REF!</definedName>
    <definedName name="ffs">#N/A</definedName>
    <definedName name="Fon" localSheetId="4">#REF!</definedName>
    <definedName name="Fon" localSheetId="3">#REF!</definedName>
    <definedName name="Fon">#REF!</definedName>
    <definedName name="fre" localSheetId="4">#REF!</definedName>
    <definedName name="fre" localSheetId="3">#REF!</definedName>
    <definedName name="fre">#REF!</definedName>
    <definedName name="free" localSheetId="4">#REF!</definedName>
    <definedName name="free" localSheetId="3">#REF!</definedName>
    <definedName name="free">#REF!</definedName>
    <definedName name="Full_Print" localSheetId="4">#REF!</definedName>
    <definedName name="Full_Print" localSheetId="3">#REF!</definedName>
    <definedName name="Full_Print">#REF!</definedName>
    <definedName name="gift" localSheetId="4">#REF!</definedName>
    <definedName name="gift" localSheetId="3">#REF!</definedName>
    <definedName name="gift">#REF!</definedName>
    <definedName name="h">[15]เงินกู้ธนชาติ!$G$2</definedName>
    <definedName name="Header_Row" localSheetId="4">ROW(#REF!)</definedName>
    <definedName name="Header_Row" localSheetId="3">ROW(#REF!)</definedName>
    <definedName name="Header_Row">ROW(#REF!)</definedName>
    <definedName name="Heading" localSheetId="4">#REF!</definedName>
    <definedName name="Heading" localSheetId="3">#REF!</definedName>
    <definedName name="Heading">#REF!</definedName>
    <definedName name="hii">#N/A</definedName>
    <definedName name="HSCB" localSheetId="4">'[6]ADJ - RATE'!#REF!</definedName>
    <definedName name="HSCB" localSheetId="3">'[6]ADJ - RATE'!#REF!</definedName>
    <definedName name="HSCB">'[6]ADJ - RATE'!#REF!</definedName>
    <definedName name="i">#N/A</definedName>
    <definedName name="ier" localSheetId="4">#REF!</definedName>
    <definedName name="ier" localSheetId="3">#REF!</definedName>
    <definedName name="ier">#REF!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jhhj" localSheetId="4">OFFSET('Statements of Changes ( cont.)'!Full_Print,0,0,'Statements of Changes ( cont.)'!Last_Row)</definedName>
    <definedName name="jhhj" localSheetId="3">OFFSET('Statements of Changes (1)'!Full_Print,0,0,'Statements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4">IF('Statements of Changes ( cont.)'!Values_Entered,'Statements of Changes ( cont.)'!Header_Row+'Statements of Changes ( cont.)'!Number_of_Payments,'Statements of Changes ( cont.)'!Header_Row)</definedName>
    <definedName name="Last_Row" localSheetId="3">IF('Statements of Changes (1)'!Values_Entered,'Statements of Changes (1)'!Header_Row+'Statements of Changes (1)'!Number_of_Payments,'Statements of Changes (1)'!Header_Row)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 localSheetId="2">'[16]B131 '!NCode</definedName>
    <definedName name="NCode">'[16]B131 '!NCode</definedName>
    <definedName name="nee" localSheetId="4">#REF!</definedName>
    <definedName name="nee" localSheetId="3">#REF!</definedName>
    <definedName name="nee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MATCH(0.01,'Statements of Changes ( cont.)'!End_Bal,-1)+1</definedName>
    <definedName name="Number_of_Payments" localSheetId="3">MATCH(0.01,'Statements of Changes (1)'!End_Bal,-1)+1</definedName>
    <definedName name="Number_of_Payments" localSheetId="0">MATCH(0.01,End_Bal,-1)+1</definedName>
    <definedName name="Number_of_Payments">MATCH(0.01,End_Bal,-1)+1</definedName>
    <definedName name="oldData" localSheetId="4">#REF!</definedName>
    <definedName name="oldData" localSheetId="3">#REF!</definedName>
    <definedName name="oldData">#REF!</definedName>
    <definedName name="p">#N/A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DATE(YEAR('Statements of Changes ( cont.)'!Loan_Start),MONTH('Statements of Changes ( cont.)'!Loan_Start)+Payment_Number,DAY('Statements of Changes ( cont.)'!Loan_Start))</definedName>
    <definedName name="Payment_Date" localSheetId="3">DATE(YEAR('Statements of Changes (1)'!Loan_Start),MONTH('Statements of Changes (1)'!Loan_Start)+Payment_Number,DAY('Statements of Changes (1)'!Loan_Start))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1">'Financial ST.'!$A$1:$N$66</definedName>
    <definedName name="_xlnm.Print_Area" localSheetId="2">'Financial ST. (2)'!$A$1:$N$71</definedName>
    <definedName name="_xlnm.Print_Area" localSheetId="5">'Statements of Cash Flows'!$A$1:$K$83</definedName>
    <definedName name="_xlnm.Print_Area" localSheetId="4">'Statements of Changes ( cont.)'!$A$1:$O$21</definedName>
    <definedName name="_xlnm.Print_Area" localSheetId="3">'Statements of Changes (1)'!$A$1:$T$25</definedName>
    <definedName name="_xlnm.Print_Area" localSheetId="0">'statements of financial'!$A$1:$O$80</definedName>
    <definedName name="Print_Area_MI" localSheetId="4">#REF!</definedName>
    <definedName name="Print_Area_MI" localSheetId="3">#REF!</definedName>
    <definedName name="Print_Area_MI">#REF!</definedName>
    <definedName name="Print_Area_Reset" localSheetId="4">OFFSET('Statements of Changes ( cont.)'!Full_Print,0,0,'Statements of Changes ( cont.)'!Last_Row)</definedName>
    <definedName name="Print_Area_Reset" localSheetId="3">OFFSET('Statements of Changes (1)'!Full_Print,0,0,'Statements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 localSheetId="4">'[17]19'!#REF!</definedName>
    <definedName name="Print_PL" localSheetId="3">'[17]19'!#REF!</definedName>
    <definedName name="Print_PL">'[17]19'!#REF!</definedName>
    <definedName name="q" localSheetId="4">#REF!</definedName>
    <definedName name="q" localSheetId="3">#REF!</definedName>
    <definedName name="q">#REF!</definedName>
    <definedName name="qqqqqq" localSheetId="4">#REF!</definedName>
    <definedName name="qqqqqq" localSheetId="3">#REF!</definedName>
    <definedName name="qqqqqq">#REF!</definedName>
    <definedName name="Report" localSheetId="4">#REF!</definedName>
    <definedName name="Report" localSheetId="3">#REF!</definedName>
    <definedName name="Report">#REF!</definedName>
    <definedName name="RM">'[12]ADJ - RATE'!$B$5</definedName>
    <definedName name="sa" localSheetId="4">#REF!</definedName>
    <definedName name="sa" localSheetId="3">#REF!</definedName>
    <definedName name="sa">#REF!</definedName>
    <definedName name="SCB" localSheetId="4">'[6]ADJ - RATE'!#REF!</definedName>
    <definedName name="SCB" localSheetId="3">'[6]ADJ - RATE'!#REF!</definedName>
    <definedName name="SCB">'[6]ADJ - RATE'!#REF!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 localSheetId="4">#REF!</definedName>
    <definedName name="tbold" localSheetId="3">#REF!</definedName>
    <definedName name="tbold">#REF!</definedName>
    <definedName name="TDB" localSheetId="4">'[3]B&amp;S 1999'!#REF!</definedName>
    <definedName name="TDB" localSheetId="3">'[3]B&amp;S 1999'!#REF!</definedName>
    <definedName name="TDB">'[3]B&amp;S 1999'!#REF!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ribal" localSheetId="4">#REF!</definedName>
    <definedName name="tribal" localSheetId="3">#REF!</definedName>
    <definedName name="tribal">#REF!</definedName>
    <definedName name="US">'[12]ADJ - RATE'!$B$3</definedName>
    <definedName name="USD" localSheetId="4">#REF!</definedName>
    <definedName name="USD" localSheetId="3">#REF!</definedName>
    <definedName name="USD">#REF!</definedName>
    <definedName name="Values_Entered" localSheetId="4">IF('Statements of Changes ( cont.)'!Loan_Amount*'Statements of Changes ( cont.)'!Interest_Rate*'Statements of Changes ( cont.)'!Loan_Years*'Statements of Changes ( cont.)'!Loan_Start&gt;0,1,0)</definedName>
    <definedName name="Values_Entered" localSheetId="3">IF('Statements of Changes (1)'!Loan_Amount*'Statements of Changes (1)'!Interest_Rate*'Statements of Changes (1)'!Loan_Years*'Statements of Changes (1)'!Loan_Start&gt;0,1,0)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 localSheetId="4">#REF!</definedName>
    <definedName name="w" localSheetId="3">#REF!</definedName>
    <definedName name="w">#REF!</definedName>
    <definedName name="we" localSheetId="4">#REF!</definedName>
    <definedName name="we" localSheetId="3">#REF!</definedName>
    <definedName name="we">#REF!</definedName>
    <definedName name="WP" localSheetId="4">#REF!</definedName>
    <definedName name="WP" localSheetId="3">#REF!</definedName>
    <definedName name="WP">#REF!</definedName>
    <definedName name="WWW" localSheetId="4">#REF!</definedName>
    <definedName name="WWW" localSheetId="3">#REF!</definedName>
    <definedName name="WWW">#REF!</definedName>
    <definedName name="ก138" localSheetId="4">'[19]คชจ.ดำเนินงาน6-43'!#REF!</definedName>
    <definedName name="ก138" localSheetId="3">'[19]คชจ.ดำเนินงาน6-43'!#REF!</definedName>
    <definedName name="ก138">'[19]คชจ.ดำเนินงาน6-43'!#REF!</definedName>
    <definedName name="เช่าซื้อ">#N/A</definedName>
    <definedName name="ด" localSheetId="4">#REF!</definedName>
    <definedName name="ด" localSheetId="3">#REF!</definedName>
    <definedName name="ด">#REF!</definedName>
    <definedName name="ดก" localSheetId="4">#N/A</definedName>
    <definedName name="ดก" localSheetId="3">#N/A</definedName>
    <definedName name="ดก" localSheetId="0">#N/A</definedName>
    <definedName name="ดก">#N/A</definedName>
    <definedName name="ดพพพ" localSheetId="4">#N/A</definedName>
    <definedName name="ดพพพ" localSheetId="3">#N/A</definedName>
    <definedName name="ดพพพ" localSheetId="0">#N/A</definedName>
    <definedName name="ดพพพ">#N/A</definedName>
    <definedName name="ปห" localSheetId="4">#REF!</definedName>
    <definedName name="ปห" localSheetId="3">#REF!</definedName>
    <definedName name="ปห">#REF!</definedName>
    <definedName name="พ" localSheetId="4">#REF!</definedName>
    <definedName name="พ" localSheetId="3">#REF!</definedName>
    <definedName name="พ">#REF!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218" localSheetId="4">'[19]คชจ.ดำเนินงาน6-43'!#REF!</definedName>
    <definedName name="ฟ218" localSheetId="3">'[19]คชจ.ดำเนินงาน6-43'!#REF!</definedName>
    <definedName name="ฟ218">'[19]คชจ.ดำเนินงาน6-43'!#REF!</definedName>
    <definedName name="ฟ255" localSheetId="4">'[19]คชจ.ดำเนินงาน6-43'!#REF!</definedName>
    <definedName name="ฟ255" localSheetId="3">'[19]คชจ.ดำเนินงาน6-43'!#REF!</definedName>
    <definedName name="ฟ255">'[19]คชจ.ดำเนินงาน6-43'!#REF!</definedName>
    <definedName name="ฟ420" localSheetId="4">'[19]คชจ.ดำเนินงาน6-43'!#REF!</definedName>
    <definedName name="ฟ420" localSheetId="3">'[19]คชจ.ดำเนินงาน6-43'!#REF!</definedName>
    <definedName name="ฟ420">'[19]คชจ.ดำเนินงาน6-43'!#REF!</definedName>
    <definedName name="ฟ850" localSheetId="4">#REF!</definedName>
    <definedName name="ฟ850" localSheetId="3">#REF!</definedName>
    <definedName name="ฟ850">#REF!</definedName>
    <definedName name="ฟฟฟฟฟ" localSheetId="4">#REF!</definedName>
    <definedName name="ฟฟฟฟฟ" localSheetId="3">#REF!</definedName>
    <definedName name="ฟฟฟฟฟ">#REF!</definedName>
    <definedName name="ฟๅ" localSheetId="4">#REF!</definedName>
    <definedName name="ฟๅ" localSheetId="3">#REF!</definedName>
    <definedName name="ฟๅ">#REF!</definedName>
    <definedName name="รมา">#N/A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ส">#N/A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60" l="1"/>
  <c r="O14" i="160"/>
  <c r="O16" i="160" s="1"/>
  <c r="P17" i="159"/>
  <c r="T17" i="159" s="1"/>
  <c r="T20" i="159" s="1"/>
  <c r="L20" i="159"/>
  <c r="A45" i="157"/>
  <c r="P20" i="159" l="1"/>
</calcChain>
</file>

<file path=xl/sharedStrings.xml><?xml version="1.0" encoding="utf-8"?>
<sst xmlns="http://schemas.openxmlformats.org/spreadsheetml/2006/main" count="505" uniqueCount="214">
  <si>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</si>
  <si>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</si>
  <si>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</si>
  <si>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</si>
  <si>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</si>
  <si>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</si>
  <si>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</si>
  <si>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</si>
  <si>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</si>
  <si>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</si>
  <si>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</si>
  <si>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</si>
  <si>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</si>
  <si>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</si>
  <si>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</si>
  <si>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</si>
  <si>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</si>
  <si>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</si>
  <si>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</si>
  <si>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</si>
  <si>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</si>
  <si>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</si>
  <si>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</si>
  <si>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</si>
  <si>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</si>
  <si>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</si>
  <si>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</si>
  <si>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</si>
  <si>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</si>
  <si>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</si>
  <si>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</si>
  <si>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</si>
  <si>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</si>
  <si>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</si>
  <si>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</si>
  <si>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</si>
  <si>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</si>
  <si>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</si>
  <si>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</si>
  <si>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</si>
  <si>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</si>
  <si>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</si>
  <si>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</si>
  <si>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</si>
  <si>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</si>
  <si>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</si>
  <si>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</si>
  <si>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</si>
  <si>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</si>
  <si>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</si>
  <si>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</si>
  <si>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</si>
  <si>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</si>
  <si>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</si>
  <si>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</si>
  <si>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</si>
  <si>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</si>
  <si>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</si>
  <si>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STATEMENT OF CASH FLOWS</t>
  </si>
  <si>
    <t>Depreciation and amortization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</si>
  <si>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</si>
  <si>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</si>
  <si>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</si>
  <si>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</si>
  <si>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</si>
  <si>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</si>
  <si>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</si>
  <si>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</si>
  <si>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</si>
  <si>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</si>
  <si>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</si>
  <si>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</si>
  <si>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</si>
  <si>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</si>
  <si>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</si>
  <si>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</si>
  <si>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</si>
  <si>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</si>
  <si>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</si>
  <si>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</si>
  <si>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</si>
  <si>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</si>
  <si>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</si>
  <si>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</si>
  <si>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</si>
  <si>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Weighted average number of ordinary shares (shares)</t>
  </si>
  <si>
    <t xml:space="preserve">Appropriated </t>
  </si>
  <si>
    <t>of the parent</t>
  </si>
  <si>
    <t>Profit (loss) attributable to</t>
  </si>
  <si>
    <t>investment in subsidiries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</si>
  <si>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</si>
  <si>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</si>
  <si>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</si>
  <si>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</si>
  <si>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</si>
  <si>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</si>
  <si>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</si>
  <si>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</si>
  <si>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</si>
  <si>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</si>
  <si>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</si>
  <si>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</si>
  <si>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</si>
  <si>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</si>
  <si>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</si>
  <si>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 xml:space="preserve">Cash paid for lease liabilities  </t>
  </si>
  <si>
    <t>Short-term loans to related party</t>
  </si>
  <si>
    <t>Total non-current liabilities</t>
  </si>
  <si>
    <t>Cash received from sales of fixed assets</t>
  </si>
  <si>
    <t>- 6 -</t>
  </si>
  <si>
    <t>Assets</t>
  </si>
  <si>
    <t>STATEMENT OF FINANCIAL POSITION (CONTINUED)</t>
  </si>
  <si>
    <t>STATEMENT OF CHANGES IN SHAREHOLDERS' EQUITY (CONTINUED)</t>
  </si>
  <si>
    <t>and liabilities</t>
  </si>
  <si>
    <t>STATEMENT OF CASH FLOWS (CONTINUED)</t>
  </si>
  <si>
    <t>Bank deposits using for guarantee</t>
  </si>
  <si>
    <t>Other of components of shareholders' equity</t>
  </si>
  <si>
    <t>Liabilities and shareholders’ equity</t>
  </si>
  <si>
    <t>As at December</t>
  </si>
  <si>
    <t>Total comprehensive income (loss) for the period</t>
  </si>
  <si>
    <r>
      <t>“</t>
    </r>
    <r>
      <rPr>
        <b/>
        <u/>
        <sz val="15"/>
        <rFont val="Angsana New"/>
        <family val="1"/>
      </rPr>
      <t>UNAUDITED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</si>
  <si>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REVIEWED</t>
    </r>
    <r>
      <rPr>
        <b/>
        <sz val="15"/>
        <rFont val="Angsana New"/>
        <family val="1"/>
      </rPr>
      <t>”</t>
    </r>
  </si>
  <si>
    <t>2021</t>
  </si>
  <si>
    <t>- 3 -</t>
  </si>
  <si>
    <t>- 4 -</t>
  </si>
  <si>
    <t>Cash and cash equivalents at the beginning of the period</t>
  </si>
  <si>
    <t>Cash and cash equivalents at the end of the period</t>
  </si>
  <si>
    <t>Other comprehensive income</t>
  </si>
  <si>
    <t>Item that will not be reclassified subsequently to profit or loss</t>
  </si>
  <si>
    <r>
      <t>“</t>
    </r>
    <r>
      <rPr>
        <b/>
        <u/>
        <sz val="15"/>
        <color theme="1"/>
        <rFont val="Angsana New"/>
        <family val="1"/>
      </rPr>
      <t>UNAUDITED</t>
    </r>
    <r>
      <rPr>
        <b/>
        <sz val="15"/>
        <color theme="1"/>
        <rFont val="Angsana New"/>
        <family val="1"/>
      </rPr>
      <t>”</t>
    </r>
  </si>
  <si>
    <r>
      <t>“</t>
    </r>
    <r>
      <rPr>
        <b/>
        <u/>
        <sz val="15"/>
        <color theme="1"/>
        <rFont val="Angsana New"/>
        <family val="1"/>
      </rPr>
      <t>REVIEWED</t>
    </r>
    <r>
      <rPr>
        <b/>
        <sz val="15"/>
        <color theme="1"/>
        <rFont val="Angsana New"/>
        <family val="1"/>
      </rPr>
      <t>”</t>
    </r>
  </si>
  <si>
    <t>Cash paid for purchases of other financial assets</t>
  </si>
  <si>
    <t>Dividend paid to non-controlling interests</t>
  </si>
  <si>
    <t>Total comprehensive loss for the period</t>
  </si>
  <si>
    <t>Employee benefit expenses</t>
  </si>
  <si>
    <t>Cash paid for purchases of fixed assets and other intangible assets</t>
  </si>
  <si>
    <t>Profit (loss) from operations before changes in operating assets</t>
  </si>
  <si>
    <t xml:space="preserve">Cash received from dividend </t>
  </si>
  <si>
    <t xml:space="preserve">Cash received from interest </t>
  </si>
  <si>
    <t>Cash paid for benefits paid by the plan</t>
  </si>
  <si>
    <t>Profit (loss) from operations</t>
  </si>
  <si>
    <t>Basic earnings (loss) per share</t>
  </si>
  <si>
    <t>Cash paid for interests</t>
  </si>
  <si>
    <t>31, 2021</t>
  </si>
  <si>
    <t>Beginning balances as at January 1, 2022</t>
  </si>
  <si>
    <t>2022</t>
  </si>
  <si>
    <t>- 5 -</t>
  </si>
  <si>
    <t>- 9 -</t>
  </si>
  <si>
    <t>- 10 -</t>
  </si>
  <si>
    <t>Continued operation</t>
  </si>
  <si>
    <t>Net cash provided by (used in) operating activities</t>
  </si>
  <si>
    <t>Loss on impairment of goodwill</t>
  </si>
  <si>
    <t xml:space="preserve">Income tax </t>
  </si>
  <si>
    <t>Discontinued operations</t>
  </si>
  <si>
    <t>STATEMENT OF COMPREHENSIVE INCOME (CONTINUED)</t>
  </si>
  <si>
    <t>Decrease in bank deposits using for guarantee</t>
  </si>
  <si>
    <t>- 11 -</t>
  </si>
  <si>
    <t>- 12 -</t>
  </si>
  <si>
    <t>30, 2022</t>
  </si>
  <si>
    <t>Cash paid for dividend of subsidiaries paid to</t>
  </si>
  <si>
    <t>non-controlling interests</t>
  </si>
  <si>
    <t>from operations:</t>
  </si>
  <si>
    <t>Non-controlling interests decreased from the disposal of subsidiaries</t>
  </si>
  <si>
    <t>Dividend payment</t>
  </si>
  <si>
    <t>Cash received from sale of investments in subsidiaries</t>
  </si>
  <si>
    <t>Cash paid for dividend</t>
  </si>
  <si>
    <t xml:space="preserve">Gross profit </t>
  </si>
  <si>
    <t>Actuarial loss on remeasurements of employee benefit plans</t>
  </si>
  <si>
    <t>- net of income tax</t>
  </si>
  <si>
    <t>Beginning balances as at January 1, 2021</t>
  </si>
  <si>
    <t>Gain on sale of assets</t>
  </si>
  <si>
    <t xml:space="preserve">Retained earnings (deficits) </t>
  </si>
  <si>
    <t>Loss before income tax</t>
  </si>
  <si>
    <t>Adjustments from loss before income tax to cash received (paid)</t>
  </si>
  <si>
    <t>Expected credit losses (reversal)</t>
  </si>
  <si>
    <t>Cash received from (paid) operation</t>
  </si>
  <si>
    <t>Cash received from sale of other financial assets</t>
  </si>
  <si>
    <t>Gain on loss of controlling in subsidiaries</t>
  </si>
  <si>
    <t>AS AT SEPTEMBER 30, 2022</t>
  </si>
  <si>
    <t>As at September</t>
  </si>
  <si>
    <t>FOR THE THREE-MONTH PERIOD ENDED SEPTEMBER 30, 2022</t>
  </si>
  <si>
    <t>FOR THE NINE-MONTH PERIOD ENDED SEPTEMBER 30, 2022</t>
  </si>
  <si>
    <t>Ending balances as at September 30, 2021</t>
  </si>
  <si>
    <t>Ending balances as at September 30, 2022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</si>
  <si>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</si>
  <si>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</si>
  <si>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Loss for the period from discontinued operations net of income tax</t>
  </si>
  <si>
    <t>Loss on impairment of intangible assets</t>
  </si>
  <si>
    <t>Other comprehensive loss for the period</t>
  </si>
  <si>
    <t xml:space="preserve">Cash received from </t>
  </si>
  <si>
    <t>Net cash provided by (used in) investing activities</t>
  </si>
  <si>
    <t xml:space="preserve">Net increase (decrease) in cash and cash the equivalents  </t>
  </si>
  <si>
    <t>Profit (loss) before income tax from continued operations</t>
  </si>
  <si>
    <t>Profit (loss) for the period from continued operations</t>
  </si>
  <si>
    <t>Loss for the period from discontinued operations</t>
  </si>
  <si>
    <t>Other comprehensive income for the period</t>
  </si>
  <si>
    <t>Basic loss per share</t>
  </si>
  <si>
    <t>Loss from continued operations</t>
  </si>
  <si>
    <t>Loss from discontinued operations</t>
  </si>
  <si>
    <t>Loss on sale of investments in subsidiaries</t>
  </si>
  <si>
    <t>Continued operations</t>
  </si>
  <si>
    <t>Profit (loss) from continued operations</t>
  </si>
  <si>
    <t>Unrealized (gain) loss on exchange rate</t>
  </si>
  <si>
    <t>Unrealized loss on measured of financial assets</t>
  </si>
  <si>
    <t>Gain on termination of leases</t>
  </si>
  <si>
    <t>Loss on changes of leases</t>
  </si>
  <si>
    <t>Loss for dilution of digital assets (reversal)</t>
  </si>
  <si>
    <t>Loss on impairment of equipment</t>
  </si>
  <si>
    <t>Loss on impairment of investments in subsidiaries</t>
  </si>
  <si>
    <t>Expected credit losses of short-term loans to subsidiaries</t>
  </si>
  <si>
    <t>Loss from operations</t>
  </si>
  <si>
    <t>Loss before income tax from continued operations</t>
  </si>
  <si>
    <t>Loss for the period from continued operations</t>
  </si>
  <si>
    <t>Loss on impairment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</si>
</sst>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_-* #,##0.00_-;\-* #,##0.00_-;_-* \-??_-;_-@_-"/>
    <numFmt numFmtId="194" formatCode="&quot;฿&quot;\t#,##0_);[Red]\(&quot;฿&quot;\t#,##0\)"/>
    <numFmt numFmtId="195" formatCode="_-* #,##0\ _F_B_-;\-* #,##0\ _F_B_-;_-* &quot;-&quot;\ _F_B_-;_-@_-"/>
    <numFmt numFmtId="196" formatCode="_-* #,##0.00\ _F_B_-;\-* #,##0.00\ _F_B_-;_-* &quot;-&quot;??\ _F_B_-;_-@_-"/>
    <numFmt numFmtId="197" formatCode="_-&quot;S$&quot;* #,##0.00_-;\-&quot;S$&quot;* #,##0.00_-;_-&quot;S$&quot;* &quot;-&quot;??_-;_-@_-"/>
    <numFmt numFmtId="198" formatCode="_(* #,##0.0_);_(* \(#,##0.0\);_(* &quot;-&quot;?_);@_)"/>
    <numFmt numFmtId="199" formatCode="_(\$* #,##0.00_);_(\$* \(#,##0.00\);_(\$* \-??_);_(@_)"/>
    <numFmt numFmtId="200" formatCode="_-&quot;$&quot;* #,##0.00_-;\-&quot;$&quot;* #,##0.00_-;_-&quot;$&quot;* &quot;-&quot;??_-;_-@_-"/>
    <numFmt numFmtId="201" formatCode="#,##0.00\ ;\-#,##0.00\ ;&quot; -&quot;#\ ;@\ "/>
    <numFmt numFmtId="202" formatCode="_-* #,##0_-;\-* #,##0_-;_-* &quot;-&quot;?????_-;_-@_-"/>
    <numFmt numFmtId="203" formatCode="_(* #,##0_);_(* \(#,##0\);_(* &quot;-&quot;?????_);_(@_)"/>
    <numFmt numFmtId="204" formatCode="_-* #,##0_-;\-* #,##0_-;_-* &quot;-&quot;??_-;_-@"/>
    <numFmt numFmtId="205" formatCode="_-* #,##0_-;\-* #,##0_-;_-* &quot;-&quot;_-;_-@"/>
    <numFmt numFmtId="206" formatCode="_-* #,##0.00_-;\-* #,##0.00_-;_-* &quot;-&quot;??_-;_-@"/>
    <numFmt numFmtId="207" formatCode="_-* #,##0_-;\-* #,##0_-;_-* &quot;-&quot;?????_-;_-@"/>
    <numFmt numFmtId="208" formatCode="_-* #,##0.00000_-;\-* #,##0.00000_-;_-* &quot;-&quot;?????_-;_-@"/>
    <numFmt numFmtId="209" formatCode="0.0"/>
    <numFmt numFmtId="210" formatCode="_(* #,##0_);_(* \(#,##0\);_(* \-??_);_(@_)"/>
    <numFmt numFmtId="211" formatCode="_(* #,##0.000_);_(* \(#,##0.000\);_(* &quot;-&quot;_);_(@_)"/>
    <numFmt numFmtId="212" formatCode="_(* #,##0.0000_);_(* \(#,##0.0000\);_(* &quot;-&quot;_);_(@_)"/>
  </numFmts>
  <fonts count="16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sz val="13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i/>
      <sz val="13"/>
      <name val="Angsana New"/>
      <family val="1"/>
    </font>
    <font>
      <b/>
      <u/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  <font>
      <i/>
      <sz val="13"/>
      <color theme="1"/>
      <name val="Angsana New"/>
      <family val="1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BrowalliaUPC"/>
      <family val="2"/>
      <charset val="222"/>
    </font>
    <font>
      <b/>
      <u/>
      <sz val="12"/>
      <name val="Angsana New"/>
      <family val="1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theme="1"/>
      <name val="Angsana New"/>
      <family val="1"/>
    </font>
    <font>
      <sz val="14"/>
      <color rgb="FF000000"/>
      <name val="Cordia New"/>
      <family val="2"/>
    </font>
    <font>
      <b/>
      <u/>
      <sz val="16"/>
      <name val="Angsana New"/>
      <family val="1"/>
    </font>
    <font>
      <sz val="12"/>
      <color rgb="FF000000"/>
      <name val="Cordia New"/>
      <family val="2"/>
      <charset val="222"/>
    </font>
    <font>
      <sz val="12"/>
      <color rgb="FFFF0000"/>
      <name val="Angsana New"/>
      <family val="1"/>
      <charset val="222"/>
    </font>
    <font>
      <sz val="12"/>
      <color rgb="FF000000"/>
      <name val="Angsana New"/>
      <family val="1"/>
      <charset val="222"/>
    </font>
    <font>
      <b/>
      <sz val="12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566">
    <xf numFmtId="0" fontId="0" fillId="0" borderId="0"/>
    <xf numFmtId="179" fontId="43" fillId="0" borderId="0" applyFont="0" applyFill="0" applyBorder="0" applyAlignment="0" applyProtection="0"/>
    <xf numFmtId="0" fontId="22" fillId="2" borderId="0" applyNumberFormat="0" applyBorder="0" applyAlignment="0" applyProtection="0"/>
    <xf numFmtId="0" fontId="80" fillId="2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22" fillId="3" borderId="0" applyNumberFormat="0" applyBorder="0" applyAlignment="0" applyProtection="0"/>
    <xf numFmtId="0" fontId="80" fillId="3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22" fillId="4" borderId="0" applyNumberFormat="0" applyBorder="0" applyAlignment="0" applyProtection="0"/>
    <xf numFmtId="0" fontId="80" fillId="4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22" fillId="5" borderId="0" applyNumberFormat="0" applyBorder="0" applyAlignment="0" applyProtection="0"/>
    <xf numFmtId="0" fontId="80" fillId="5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22" fillId="6" borderId="0" applyNumberFormat="0" applyBorder="0" applyAlignment="0" applyProtection="0"/>
    <xf numFmtId="0" fontId="80" fillId="6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22" fillId="7" borderId="0" applyNumberFormat="0" applyBorder="0" applyAlignment="0" applyProtection="0"/>
    <xf numFmtId="0" fontId="80" fillId="7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180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2" fillId="8" borderId="0" applyNumberFormat="0" applyBorder="0" applyAlignment="0" applyProtection="0"/>
    <xf numFmtId="0" fontId="80" fillId="8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22" fillId="9" borderId="0" applyNumberFormat="0" applyBorder="0" applyAlignment="0" applyProtection="0"/>
    <xf numFmtId="0" fontId="80" fillId="9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22" fillId="10" borderId="0" applyNumberFormat="0" applyBorder="0" applyAlignment="0" applyProtection="0"/>
    <xf numFmtId="0" fontId="80" fillId="10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22" fillId="5" borderId="0" applyNumberFormat="0" applyBorder="0" applyAlignment="0" applyProtection="0"/>
    <xf numFmtId="0" fontId="80" fillId="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22" fillId="8" borderId="0" applyNumberFormat="0" applyBorder="0" applyAlignment="0" applyProtection="0"/>
    <xf numFmtId="0" fontId="80" fillId="8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22" fillId="11" borderId="0" applyNumberFormat="0" applyBorder="0" applyAlignment="0" applyProtection="0"/>
    <xf numFmtId="0" fontId="80" fillId="11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23" fillId="12" borderId="0" applyNumberFormat="0" applyBorder="0" applyAlignment="0" applyProtection="0"/>
    <xf numFmtId="0" fontId="81" fillId="12" borderId="0" applyNumberFormat="0" applyBorder="0" applyAlignment="0" applyProtection="0"/>
    <xf numFmtId="0" fontId="115" fillId="39" borderId="0" applyNumberFormat="0" applyBorder="0" applyAlignment="0" applyProtection="0"/>
    <xf numFmtId="0" fontId="23" fillId="9" borderId="0" applyNumberFormat="0" applyBorder="0" applyAlignment="0" applyProtection="0"/>
    <xf numFmtId="0" fontId="81" fillId="9" borderId="0" applyNumberFormat="0" applyBorder="0" applyAlignment="0" applyProtection="0"/>
    <xf numFmtId="0" fontId="115" fillId="40" borderId="0" applyNumberFormat="0" applyBorder="0" applyAlignment="0" applyProtection="0"/>
    <xf numFmtId="0" fontId="23" fillId="10" borderId="0" applyNumberFormat="0" applyBorder="0" applyAlignment="0" applyProtection="0"/>
    <xf numFmtId="0" fontId="81" fillId="10" borderId="0" applyNumberFormat="0" applyBorder="0" applyAlignment="0" applyProtection="0"/>
    <xf numFmtId="0" fontId="115" fillId="41" borderId="0" applyNumberFormat="0" applyBorder="0" applyAlignment="0" applyProtection="0"/>
    <xf numFmtId="0" fontId="23" fillId="13" borderId="0" applyNumberFormat="0" applyBorder="0" applyAlignment="0" applyProtection="0"/>
    <xf numFmtId="0" fontId="81" fillId="13" borderId="0" applyNumberFormat="0" applyBorder="0" applyAlignment="0" applyProtection="0"/>
    <xf numFmtId="0" fontId="115" fillId="42" borderId="0" applyNumberFormat="0" applyBorder="0" applyAlignment="0" applyProtection="0"/>
    <xf numFmtId="0" fontId="23" fillId="14" borderId="0" applyNumberFormat="0" applyBorder="0" applyAlignment="0" applyProtection="0"/>
    <xf numFmtId="0" fontId="81" fillId="14" borderId="0" applyNumberFormat="0" applyBorder="0" applyAlignment="0" applyProtection="0"/>
    <xf numFmtId="0" fontId="115" fillId="43" borderId="0" applyNumberFormat="0" applyBorder="0" applyAlignment="0" applyProtection="0"/>
    <xf numFmtId="0" fontId="23" fillId="15" borderId="0" applyNumberFormat="0" applyBorder="0" applyAlignment="0" applyProtection="0"/>
    <xf numFmtId="0" fontId="81" fillId="15" borderId="0" applyNumberFormat="0" applyBorder="0" applyAlignment="0" applyProtection="0"/>
    <xf numFmtId="0" fontId="115" fillId="44" borderId="0" applyNumberFormat="0" applyBorder="0" applyAlignment="0" applyProtection="0"/>
    <xf numFmtId="9" fontId="16" fillId="0" borderId="0"/>
    <xf numFmtId="180" fontId="15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3" fillId="16" borderId="0" applyNumberFormat="0" applyBorder="0" applyAlignment="0" applyProtection="0"/>
    <xf numFmtId="0" fontId="81" fillId="16" borderId="0" applyNumberFormat="0" applyBorder="0" applyAlignment="0" applyProtection="0"/>
    <xf numFmtId="0" fontId="115" fillId="45" borderId="0" applyNumberFormat="0" applyBorder="0" applyAlignment="0" applyProtection="0"/>
    <xf numFmtId="0" fontId="23" fillId="17" borderId="0" applyNumberFormat="0" applyBorder="0" applyAlignment="0" applyProtection="0"/>
    <xf numFmtId="0" fontId="81" fillId="17" borderId="0" applyNumberFormat="0" applyBorder="0" applyAlignment="0" applyProtection="0"/>
    <xf numFmtId="0" fontId="115" fillId="46" borderId="0" applyNumberFormat="0" applyBorder="0" applyAlignment="0" applyProtection="0"/>
    <xf numFmtId="0" fontId="23" fillId="18" borderId="0" applyNumberFormat="0" applyBorder="0" applyAlignment="0" applyProtection="0"/>
    <xf numFmtId="0" fontId="81" fillId="18" borderId="0" applyNumberFormat="0" applyBorder="0" applyAlignment="0" applyProtection="0"/>
    <xf numFmtId="0" fontId="115" fillId="47" borderId="0" applyNumberFormat="0" applyBorder="0" applyAlignment="0" applyProtection="0"/>
    <xf numFmtId="0" fontId="23" fillId="13" borderId="0" applyNumberFormat="0" applyBorder="0" applyAlignment="0" applyProtection="0"/>
    <xf numFmtId="0" fontId="81" fillId="13" borderId="0" applyNumberFormat="0" applyBorder="0" applyAlignment="0" applyProtection="0"/>
    <xf numFmtId="0" fontId="115" fillId="48" borderId="0" applyNumberFormat="0" applyBorder="0" applyAlignment="0" applyProtection="0"/>
    <xf numFmtId="0" fontId="23" fillId="14" borderId="0" applyNumberFormat="0" applyBorder="0" applyAlignment="0" applyProtection="0"/>
    <xf numFmtId="0" fontId="81" fillId="14" borderId="0" applyNumberFormat="0" applyBorder="0" applyAlignment="0" applyProtection="0"/>
    <xf numFmtId="0" fontId="115" fillId="49" borderId="0" applyNumberFormat="0" applyBorder="0" applyAlignment="0" applyProtection="0"/>
    <xf numFmtId="0" fontId="23" fillId="19" borderId="0" applyNumberFormat="0" applyBorder="0" applyAlignment="0" applyProtection="0"/>
    <xf numFmtId="0" fontId="81" fillId="19" borderId="0" applyNumberFormat="0" applyBorder="0" applyAlignment="0" applyProtection="0"/>
    <xf numFmtId="0" fontId="115" fillId="50" borderId="0" applyNumberFormat="0" applyBorder="0" applyAlignment="0" applyProtection="0"/>
    <xf numFmtId="0" fontId="24" fillId="3" borderId="0" applyNumberFormat="0" applyBorder="0" applyAlignment="0" applyProtection="0"/>
    <xf numFmtId="0" fontId="91" fillId="3" borderId="0" applyNumberFormat="0" applyBorder="0" applyAlignment="0" applyProtection="0"/>
    <xf numFmtId="0" fontId="116" fillId="51" borderId="0" applyNumberFormat="0" applyBorder="0" applyAlignment="0" applyProtection="0"/>
    <xf numFmtId="0" fontId="35" fillId="0" borderId="0" applyNumberFormat="0" applyFill="0" applyBorder="0" applyAlignment="0" applyProtection="0"/>
    <xf numFmtId="49" fontId="99" fillId="0" borderId="0" applyFont="0" applyFill="0" applyBorder="0" applyAlignment="0" applyProtection="0">
      <alignment horizontal="left"/>
    </xf>
    <xf numFmtId="198" fontId="100" fillId="0" borderId="0" applyAlignment="0" applyProtection="0"/>
    <xf numFmtId="171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101" fillId="0" borderId="1" applyNumberFormat="0" applyAlignment="0" applyProtection="0">
      <alignment horizontal="left" wrapText="1"/>
    </xf>
    <xf numFmtId="49" fontId="101" fillId="0" borderId="0" applyNumberFormat="0" applyAlignment="0" applyProtection="0">
      <alignment horizontal="left" wrapText="1"/>
    </xf>
    <xf numFmtId="49" fontId="102" fillId="0" borderId="0" applyAlignment="0" applyProtection="0">
      <alignment horizontal="left"/>
    </xf>
    <xf numFmtId="0" fontId="25" fillId="20" borderId="2" applyNumberFormat="0" applyAlignment="0" applyProtection="0"/>
    <xf numFmtId="0" fontId="82" fillId="20" borderId="2" applyNumberFormat="0" applyAlignment="0" applyProtection="0"/>
    <xf numFmtId="0" fontId="117" fillId="52" borderId="20" applyNumberFormat="0" applyAlignment="0" applyProtection="0"/>
    <xf numFmtId="0" fontId="26" fillId="21" borderId="3" applyNumberFormat="0" applyAlignment="0" applyProtection="0"/>
    <xf numFmtId="0" fontId="86" fillId="21" borderId="3" applyNumberFormat="0" applyAlignment="0" applyProtection="0"/>
    <xf numFmtId="0" fontId="118" fillId="53" borderId="21" applyNumberFormat="0" applyAlignment="0" applyProtection="0"/>
    <xf numFmtId="43" fontId="4" fillId="0" borderId="0" applyFont="0" applyFill="0" applyBorder="0" applyAlignment="0" applyProtection="0"/>
    <xf numFmtId="177" fontId="44" fillId="0" borderId="0" applyFill="0" applyBorder="0" applyAlignment="0" applyProtection="0"/>
    <xf numFmtId="40" fontId="44" fillId="0" borderId="0" applyFill="0" applyBorder="0" applyAlignment="0" applyProtection="0"/>
    <xf numFmtId="187" fontId="45" fillId="22" borderId="0" applyFill="0" applyBorder="0" applyAlignment="0">
      <alignment vertical="top"/>
    </xf>
    <xf numFmtId="188" fontId="45" fillId="0" borderId="0" applyFill="0" applyBorder="0" applyAlignment="0" applyProtection="0"/>
    <xf numFmtId="193" fontId="94" fillId="0" borderId="0" applyFill="0" applyBorder="0" applyAlignment="0" applyProtection="0"/>
    <xf numFmtId="193" fontId="94" fillId="0" borderId="0" applyFill="0" applyBorder="0" applyAlignment="0" applyProtection="0"/>
    <xf numFmtId="193" fontId="94" fillId="0" borderId="0" applyFill="0" applyBorder="0" applyAlignment="0" applyProtection="0"/>
    <xf numFmtId="43" fontId="78" fillId="0" borderId="0" applyFont="0" applyFill="0" applyBorder="0" applyAlignment="0" applyProtection="0"/>
    <xf numFmtId="193" fontId="94" fillId="0" borderId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10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ill="0" applyBorder="0" applyAlignment="0" applyProtection="0"/>
    <xf numFmtId="43" fontId="77" fillId="0" borderId="0" applyFont="0" applyFill="0" applyBorder="0" applyAlignment="0" applyProtection="0"/>
    <xf numFmtId="193" fontId="94" fillId="0" borderId="0" applyFill="0" applyBorder="0" applyAlignment="0" applyProtection="0"/>
    <xf numFmtId="175" fontId="6" fillId="0" borderId="0"/>
    <xf numFmtId="197" fontId="96" fillId="0" borderId="0"/>
    <xf numFmtId="168" fontId="77" fillId="0" borderId="0" applyFont="0" applyFill="0" applyBorder="0" applyAlignment="0" applyProtection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89" fontId="45" fillId="22" borderId="4" applyFill="0" applyBorder="0" applyAlignment="0">
      <alignment horizontal="right"/>
    </xf>
    <xf numFmtId="199" fontId="5" fillId="0" borderId="0" applyFill="0" applyBorder="0" applyAlignment="0" applyProtection="0"/>
    <xf numFmtId="173" fontId="6" fillId="0" borderId="0"/>
    <xf numFmtId="195" fontId="96" fillId="0" borderId="0"/>
    <xf numFmtId="0" fontId="36" fillId="0" borderId="0" applyProtection="0"/>
    <xf numFmtId="171" fontId="6" fillId="0" borderId="0"/>
    <xf numFmtId="196" fontId="96" fillId="0" borderId="0"/>
    <xf numFmtId="0" fontId="49" fillId="0" borderId="0" applyNumberFormat="0" applyFill="0" applyBorder="0" applyAlignment="0" applyProtection="0"/>
    <xf numFmtId="181" fontId="16" fillId="0" borderId="0" applyFont="0" applyFill="0" applyBorder="0" applyAlignment="0" applyProtection="0"/>
    <xf numFmtId="186" fontId="17" fillId="0" borderId="0" applyFill="0" applyBorder="0" applyAlignment="0" applyProtection="0"/>
    <xf numFmtId="0" fontId="2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" fontId="36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0" fontId="121" fillId="54" borderId="0" applyNumberFormat="0" applyBorder="0" applyAlignment="0" applyProtection="0"/>
    <xf numFmtId="38" fontId="10" fillId="23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37" fillId="0" borderId="5" applyNumberFormat="0" applyAlignment="0" applyProtection="0">
      <alignment horizontal="left" vertical="center"/>
    </xf>
    <xf numFmtId="0" fontId="37" fillId="0" borderId="5" applyNumberFormat="0" applyAlignment="0" applyProtection="0">
      <alignment horizontal="left" vertical="center"/>
    </xf>
    <xf numFmtId="0" fontId="37" fillId="0" borderId="5" applyNumberFormat="0" applyAlignment="0" applyProtection="0">
      <alignment horizontal="left" vertical="center"/>
    </xf>
    <xf numFmtId="0" fontId="37" fillId="0" borderId="5" applyNumberFormat="0" applyAlignment="0" applyProtection="0">
      <alignment horizontal="left" vertical="center"/>
    </xf>
    <xf numFmtId="0" fontId="37" fillId="0" borderId="5" applyNumberFormat="0" applyAlignment="0" applyProtection="0">
      <alignment horizontal="left" vertical="center"/>
    </xf>
    <xf numFmtId="0" fontId="37" fillId="0" borderId="5" applyNumberFormat="0" applyAlignment="0" applyProtection="0">
      <alignment horizontal="left" vertical="center"/>
    </xf>
    <xf numFmtId="0" fontId="37" fillId="0" borderId="6">
      <alignment horizontal="left" vertical="center"/>
    </xf>
    <xf numFmtId="0" fontId="18" fillId="0" borderId="7" applyNumberFormat="0" applyFill="0" applyAlignment="0" applyProtection="0"/>
    <xf numFmtId="0" fontId="55" fillId="0" borderId="7" applyNumberFormat="0" applyFill="0" applyAlignment="0" applyProtection="0"/>
    <xf numFmtId="0" fontId="122" fillId="0" borderId="22" applyNumberFormat="0" applyFill="0" applyAlignment="0" applyProtection="0"/>
    <xf numFmtId="0" fontId="54" fillId="0" borderId="0">
      <alignment horizontal="left"/>
    </xf>
    <xf numFmtId="0" fontId="55" fillId="0" borderId="7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9" fillId="0" borderId="9" applyNumberFormat="0" applyFill="0" applyAlignment="0" applyProtection="0"/>
    <xf numFmtId="0" fontId="58" fillId="0" borderId="9" applyNumberFormat="0" applyFill="0" applyAlignment="0" applyProtection="0"/>
    <xf numFmtId="0" fontId="123" fillId="0" borderId="23" applyNumberFormat="0" applyFill="0" applyAlignment="0" applyProtection="0"/>
    <xf numFmtId="0" fontId="57" fillId="0" borderId="0">
      <alignment horizontal="left"/>
    </xf>
    <xf numFmtId="0" fontId="58" fillId="0" borderId="9" applyNumberFormat="0" applyFill="0" applyAlignment="0" applyProtection="0"/>
    <xf numFmtId="0" fontId="59" fillId="0" borderId="8">
      <alignment horizontal="left" vertical="top"/>
    </xf>
    <xf numFmtId="0" fontId="59" fillId="0" borderId="8">
      <alignment horizontal="left" vertical="top"/>
    </xf>
    <xf numFmtId="0" fontId="20" fillId="0" borderId="10" applyNumberFormat="0" applyFill="0" applyAlignment="0" applyProtection="0"/>
    <xf numFmtId="0" fontId="93" fillId="0" borderId="10" applyNumberFormat="0" applyFill="0" applyAlignment="0" applyProtection="0"/>
    <xf numFmtId="0" fontId="124" fillId="0" borderId="24" applyNumberFormat="0" applyFill="0" applyAlignment="0" applyProtection="0"/>
    <xf numFmtId="0" fontId="60" fillId="0" borderId="0">
      <alignment horizontal="left"/>
    </xf>
    <xf numFmtId="0" fontId="2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8" fillId="0" borderId="0" applyProtection="0"/>
    <xf numFmtId="0" fontId="37" fillId="0" borderId="0" applyProtection="0"/>
    <xf numFmtId="191" fontId="44" fillId="0" borderId="0" applyFill="0" applyBorder="0" applyAlignment="0" applyProtection="0"/>
    <xf numFmtId="0" fontId="29" fillId="7" borderId="2" applyNumberFormat="0" applyAlignment="0" applyProtection="0"/>
    <xf numFmtId="10" fontId="10" fillId="24" borderId="11" applyNumberFormat="0" applyBorder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125" fillId="55" borderId="20" applyNumberFormat="0" applyAlignment="0" applyProtection="0"/>
    <xf numFmtId="0" fontId="41" fillId="7" borderId="2" applyNumberFormat="0" applyAlignment="0" applyProtection="0"/>
    <xf numFmtId="0" fontId="30" fillId="0" borderId="12" applyNumberFormat="0" applyFill="0" applyAlignment="0" applyProtection="0"/>
    <xf numFmtId="0" fontId="87" fillId="0" borderId="12" applyNumberFormat="0" applyFill="0" applyAlignment="0" applyProtection="0"/>
    <xf numFmtId="0" fontId="126" fillId="0" borderId="25" applyNumberFormat="0" applyFill="0" applyAlignment="0" applyProtection="0"/>
    <xf numFmtId="0" fontId="31" fillId="25" borderId="0" applyNumberFormat="0" applyBorder="0" applyAlignment="0" applyProtection="0"/>
    <xf numFmtId="0" fontId="89" fillId="25" borderId="0" applyNumberFormat="0" applyBorder="0" applyAlignment="0" applyProtection="0"/>
    <xf numFmtId="0" fontId="127" fillId="56" borderId="0" applyNumberFormat="0" applyBorder="0" applyAlignment="0" applyProtection="0"/>
    <xf numFmtId="37" fontId="11" fillId="0" borderId="0"/>
    <xf numFmtId="174" fontId="12" fillId="0" borderId="0"/>
    <xf numFmtId="194" fontId="96" fillId="0" borderId="0"/>
    <xf numFmtId="0" fontId="7" fillId="0" borderId="0"/>
    <xf numFmtId="0" fontId="7" fillId="0" borderId="0"/>
    <xf numFmtId="0" fontId="7" fillId="0" borderId="0"/>
    <xf numFmtId="0" fontId="106" fillId="0" borderId="0"/>
    <xf numFmtId="0" fontId="114" fillId="0" borderId="0"/>
    <xf numFmtId="0" fontId="119" fillId="0" borderId="0"/>
    <xf numFmtId="0" fontId="119" fillId="0" borderId="0"/>
    <xf numFmtId="0" fontId="5" fillId="0" borderId="0"/>
    <xf numFmtId="0" fontId="114" fillId="0" borderId="0"/>
    <xf numFmtId="0" fontId="114" fillId="0" borderId="0"/>
    <xf numFmtId="0" fontId="98" fillId="0" borderId="0"/>
    <xf numFmtId="0" fontId="119" fillId="0" borderId="0"/>
    <xf numFmtId="0" fontId="5" fillId="0" borderId="0"/>
    <xf numFmtId="0" fontId="7" fillId="0" borderId="0"/>
    <xf numFmtId="0" fontId="7" fillId="0" borderId="0"/>
    <xf numFmtId="0" fontId="71" fillId="0" borderId="0"/>
    <xf numFmtId="0" fontId="10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114" fillId="0" borderId="0"/>
    <xf numFmtId="0" fontId="114" fillId="0" borderId="0"/>
    <xf numFmtId="0" fontId="114" fillId="0" borderId="0"/>
    <xf numFmtId="0" fontId="7" fillId="0" borderId="0"/>
    <xf numFmtId="0" fontId="7" fillId="0" borderId="0"/>
    <xf numFmtId="0" fontId="4" fillId="0" borderId="0"/>
    <xf numFmtId="0" fontId="77" fillId="0" borderId="0"/>
    <xf numFmtId="0" fontId="61" fillId="0" borderId="0"/>
    <xf numFmtId="0" fontId="5" fillId="26" borderId="13" applyNumberFormat="0" applyFont="0" applyAlignment="0" applyProtection="0"/>
    <xf numFmtId="0" fontId="7" fillId="26" borderId="13" applyNumberFormat="0" applyFont="0" applyAlignment="0" applyProtection="0"/>
    <xf numFmtId="0" fontId="7" fillId="26" borderId="13" applyNumberFormat="0" applyFont="0" applyAlignment="0" applyProtection="0"/>
    <xf numFmtId="0" fontId="79" fillId="57" borderId="26" applyNumberFormat="0" applyFont="0" applyAlignment="0" applyProtection="0"/>
    <xf numFmtId="0" fontId="79" fillId="57" borderId="26" applyNumberFormat="0" applyFont="0" applyAlignment="0" applyProtection="0"/>
    <xf numFmtId="0" fontId="32" fillId="20" borderId="14" applyNumberFormat="0" applyAlignment="0" applyProtection="0"/>
    <xf numFmtId="0" fontId="92" fillId="20" borderId="14" applyNumberFormat="0" applyAlignment="0" applyProtection="0"/>
    <xf numFmtId="0" fontId="128" fillId="52" borderId="27" applyNumberFormat="0" applyAlignment="0" applyProtection="0"/>
    <xf numFmtId="0" fontId="62" fillId="0" borderId="0">
      <alignment horizontal="left"/>
    </xf>
    <xf numFmtId="190" fontId="45" fillId="22" borderId="0" applyFill="0" applyBorder="0" applyAlignment="0" applyProtection="0">
      <protection locked="0"/>
    </xf>
    <xf numFmtId="164" fontId="45" fillId="22" borderId="0" applyFill="0" applyBorder="0" applyAlignment="0" applyProtection="0">
      <alignment vertical="top"/>
    </xf>
    <xf numFmtId="178" fontId="45" fillId="0" borderId="0" applyFill="0" applyBorder="0" applyAlignment="0" applyProtection="0"/>
    <xf numFmtId="1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51" fillId="0" borderId="16">
      <alignment vertical="center"/>
    </xf>
    <xf numFmtId="0" fontId="51" fillId="0" borderId="16">
      <alignment vertical="center"/>
    </xf>
    <xf numFmtId="0" fontId="51" fillId="0" borderId="16">
      <alignment vertical="center"/>
    </xf>
    <xf numFmtId="0" fontId="51" fillId="0" borderId="16">
      <alignment vertical="center"/>
    </xf>
    <xf numFmtId="0" fontId="51" fillId="0" borderId="16">
      <alignment vertical="center"/>
    </xf>
    <xf numFmtId="0" fontId="51" fillId="0" borderId="16">
      <alignment vertical="center"/>
    </xf>
    <xf numFmtId="0" fontId="63" fillId="0" borderId="0">
      <alignment horizontal="left"/>
    </xf>
    <xf numFmtId="0" fontId="52" fillId="0" borderId="0">
      <alignment horizontal="left"/>
    </xf>
    <xf numFmtId="0" fontId="57" fillId="0" borderId="0"/>
    <xf numFmtId="0" fontId="54" fillId="0" borderId="0"/>
    <xf numFmtId="0" fontId="52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2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6" fillId="0" borderId="0"/>
    <xf numFmtId="0" fontId="65" fillId="0" borderId="0"/>
    <xf numFmtId="0" fontId="33" fillId="0" borderId="17" applyNumberFormat="0" applyFill="0" applyAlignment="0" applyProtection="0"/>
    <xf numFmtId="0" fontId="90" fillId="0" borderId="17" applyNumberFormat="0" applyFill="0" applyAlignment="0" applyProtection="0"/>
    <xf numFmtId="0" fontId="130" fillId="0" borderId="28" applyNumberFormat="0" applyFill="0" applyAlignment="0" applyProtection="0"/>
    <xf numFmtId="0" fontId="3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7" fillId="0" borderId="0"/>
    <xf numFmtId="41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ill="0" applyBorder="0" applyAlignment="0" applyProtection="0"/>
    <xf numFmtId="193" fontId="7" fillId="0" borderId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95" fillId="0" borderId="0">
      <alignment vertical="top"/>
    </xf>
    <xf numFmtId="0" fontId="95" fillId="0" borderId="0">
      <alignment vertical="top"/>
    </xf>
    <xf numFmtId="0" fontId="5" fillId="0" borderId="0"/>
    <xf numFmtId="0" fontId="4" fillId="0" borderId="0"/>
    <xf numFmtId="182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39" fillId="0" borderId="0"/>
    <xf numFmtId="0" fontId="104" fillId="0" borderId="0"/>
    <xf numFmtId="0" fontId="9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43" fontId="4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26" borderId="13" applyNumberFormat="0" applyFont="0" applyAlignment="0" applyProtection="0"/>
    <xf numFmtId="43" fontId="4" fillId="0" borderId="0" applyFont="0" applyFill="0" applyBorder="0" applyAlignment="0" applyProtection="0"/>
    <xf numFmtId="0" fontId="22" fillId="57" borderId="26" applyNumberFormat="0" applyFont="0" applyAlignment="0" applyProtection="0"/>
    <xf numFmtId="0" fontId="22" fillId="57" borderId="26" applyNumberFormat="0" applyFont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0" fontId="1" fillId="0" borderId="0"/>
    <xf numFmtId="43" fontId="150" fillId="0" borderId="0" applyFont="0" applyFill="0" applyBorder="0" applyAlignment="0" applyProtection="0"/>
    <xf numFmtId="0" fontId="150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53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53" fillId="0" borderId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43" fontId="150" fillId="0" borderId="0" applyFont="0" applyFill="0" applyBorder="0" applyAlignment="0" applyProtection="0"/>
    <xf numFmtId="0" fontId="153" fillId="0" borderId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153" fillId="0" borderId="0"/>
    <xf numFmtId="0" fontId="153" fillId="0" borderId="0"/>
    <xf numFmtId="0" fontId="153" fillId="0" borderId="0"/>
  </cellStyleXfs>
  <cellXfs count="366">
    <xf numFmtId="0" fontId="0" fillId="0" borderId="0" xfId="0"/>
    <xf numFmtId="43" fontId="73" fillId="0" borderId="0" xfId="139" applyFont="1" applyFill="1" applyBorder="1" applyAlignment="1">
      <alignment vertical="center"/>
    </xf>
    <xf numFmtId="43" fontId="73" fillId="0" borderId="0" xfId="108" applyFont="1" applyFill="1" applyBorder="1" applyAlignment="1">
      <alignment vertical="center"/>
    </xf>
    <xf numFmtId="43" fontId="72" fillId="0" borderId="0" xfId="145" applyFont="1" applyFill="1" applyBorder="1" applyAlignment="1">
      <alignment horizontal="right" vertical="center"/>
    </xf>
    <xf numFmtId="192" fontId="8" fillId="0" borderId="0" xfId="391" applyNumberFormat="1" applyFont="1" applyFill="1" applyBorder="1" applyAlignment="1">
      <alignment vertical="center"/>
    </xf>
    <xf numFmtId="43" fontId="111" fillId="0" borderId="0" xfId="108" applyFont="1" applyFill="1" applyBorder="1" applyAlignment="1">
      <alignment horizontal="center" vertical="center"/>
    </xf>
    <xf numFmtId="169" fontId="140" fillId="0" borderId="0" xfId="108" applyNumberFormat="1" applyFont="1" applyFill="1" applyBorder="1" applyAlignment="1">
      <alignment horizontal="right" vertical="center"/>
    </xf>
    <xf numFmtId="169" fontId="140" fillId="0" borderId="0" xfId="134" applyNumberFormat="1" applyFont="1" applyFill="1" applyBorder="1" applyAlignment="1">
      <alignment vertical="center"/>
    </xf>
    <xf numFmtId="43" fontId="107" fillId="0" borderId="0" xfId="145" applyFont="1" applyFill="1" applyBorder="1" applyAlignment="1">
      <alignment horizontal="right" vertical="center" wrapText="1"/>
    </xf>
    <xf numFmtId="169" fontId="107" fillId="0" borderId="0" xfId="108" applyNumberFormat="1" applyFont="1" applyFill="1" applyBorder="1" applyAlignment="1">
      <alignment vertical="center"/>
    </xf>
    <xf numFmtId="172" fontId="107" fillId="0" borderId="0" xfId="149" applyNumberFormat="1" applyFont="1" applyFill="1" applyBorder="1" applyAlignment="1">
      <alignment horizontal="right" vertical="center" wrapText="1"/>
    </xf>
    <xf numFmtId="169" fontId="107" fillId="0" borderId="0" xfId="108" applyNumberFormat="1" applyFont="1" applyFill="1" applyBorder="1" applyAlignment="1">
      <alignment horizontal="right" vertical="center"/>
    </xf>
    <xf numFmtId="49" fontId="144" fillId="0" borderId="18" xfId="108" quotePrefix="1" applyNumberFormat="1" applyFont="1" applyFill="1" applyBorder="1" applyAlignment="1">
      <alignment horizontal="center" vertical="center"/>
    </xf>
    <xf numFmtId="49" fontId="73" fillId="0" borderId="18" xfId="108" quotePrefix="1" applyNumberFormat="1" applyFont="1" applyFill="1" applyBorder="1" applyAlignment="1">
      <alignment horizontal="center" vertical="center"/>
    </xf>
    <xf numFmtId="43" fontId="108" fillId="0" borderId="0" xfId="108" applyFont="1" applyFill="1" applyBorder="1" applyAlignment="1">
      <alignment vertical="center"/>
    </xf>
    <xf numFmtId="43" fontId="144" fillId="0" borderId="0" xfId="108" applyFont="1" applyFill="1" applyBorder="1" applyAlignment="1">
      <alignment horizontal="center" vertical="center"/>
    </xf>
    <xf numFmtId="43" fontId="73" fillId="0" borderId="0" xfId="108" applyFont="1" applyFill="1" applyBorder="1" applyAlignment="1">
      <alignment horizontal="center" vertical="center"/>
    </xf>
    <xf numFmtId="43" fontId="107" fillId="0" borderId="0" xfId="145" applyFont="1" applyFill="1" applyBorder="1" applyAlignment="1">
      <alignment horizontal="right" vertical="center"/>
    </xf>
    <xf numFmtId="172" fontId="107" fillId="0" borderId="0" xfId="149" applyNumberFormat="1" applyFont="1" applyFill="1" applyBorder="1" applyAlignment="1">
      <alignment vertical="center"/>
    </xf>
    <xf numFmtId="166" fontId="107" fillId="0" borderId="0" xfId="149" applyNumberFormat="1" applyFont="1" applyFill="1" applyBorder="1" applyAlignment="1">
      <alignment vertical="center"/>
    </xf>
    <xf numFmtId="170" fontId="144" fillId="0" borderId="0" xfId="517" applyNumberFormat="1" applyFont="1" applyFill="1" applyBorder="1" applyAlignment="1">
      <alignment horizontal="center" vertical="center"/>
    </xf>
    <xf numFmtId="170" fontId="144" fillId="0" borderId="0" xfId="519" applyNumberFormat="1" applyFont="1" applyFill="1" applyBorder="1" applyAlignment="1">
      <alignment vertical="center"/>
    </xf>
    <xf numFmtId="170" fontId="144" fillId="0" borderId="0" xfId="519" applyNumberFormat="1" applyFont="1" applyFill="1" applyBorder="1" applyAlignment="1">
      <alignment horizontal="center" vertical="center"/>
    </xf>
    <xf numFmtId="170" fontId="144" fillId="0" borderId="4" xfId="519" applyNumberFormat="1" applyFont="1" applyFill="1" applyBorder="1" applyAlignment="1">
      <alignment vertical="center"/>
    </xf>
    <xf numFmtId="43" fontId="144" fillId="0" borderId="0" xfId="517" quotePrefix="1" applyFont="1" applyFill="1" applyBorder="1" applyAlignment="1">
      <alignment horizontal="center" vertical="center"/>
    </xf>
    <xf numFmtId="43" fontId="144" fillId="0" borderId="0" xfId="517" quotePrefix="1" applyFont="1" applyFill="1" applyBorder="1" applyAlignment="1">
      <alignment horizontal="right" vertical="center"/>
    </xf>
    <xf numFmtId="170" fontId="144" fillId="0" borderId="18" xfId="517" applyNumberFormat="1" applyFont="1" applyFill="1" applyBorder="1" applyAlignment="1">
      <alignment horizontal="center" vertical="center"/>
    </xf>
    <xf numFmtId="169" fontId="144" fillId="0" borderId="0" xfId="517" quotePrefix="1" applyNumberFormat="1" applyFont="1" applyFill="1" applyBorder="1" applyAlignment="1">
      <alignment horizontal="center" vertical="center"/>
    </xf>
    <xf numFmtId="43" fontId="144" fillId="0" borderId="0" xfId="108" applyFont="1" applyFill="1" applyBorder="1" applyAlignment="1">
      <alignment horizontal="right" vertical="center"/>
    </xf>
    <xf numFmtId="0" fontId="72" fillId="0" borderId="0" xfId="0" applyFont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176" fontId="72" fillId="0" borderId="0" xfId="0" applyNumberFormat="1" applyFont="1" applyAlignment="1">
      <alignment vertical="center"/>
    </xf>
    <xf numFmtId="0" fontId="74" fillId="0" borderId="0" xfId="386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107" fillId="0" borderId="0" xfId="0" applyFont="1" applyAlignment="1">
      <alignment vertical="center"/>
    </xf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horizontal="right" vertical="center"/>
    </xf>
    <xf numFmtId="176" fontId="107" fillId="0" borderId="0" xfId="0" applyNumberFormat="1" applyFont="1" applyAlignment="1">
      <alignment horizontal="center" vertical="center"/>
    </xf>
    <xf numFmtId="176" fontId="107" fillId="0" borderId="0" xfId="0" applyNumberFormat="1" applyFont="1" applyAlignment="1">
      <alignment vertical="center"/>
    </xf>
    <xf numFmtId="176" fontId="107" fillId="0" borderId="18" xfId="0" quotePrefix="1" applyNumberFormat="1" applyFont="1" applyBorder="1" applyAlignment="1">
      <alignment horizontal="center" vertical="center"/>
    </xf>
    <xf numFmtId="0" fontId="110" fillId="0" borderId="0" xfId="0" applyFont="1" applyAlignment="1">
      <alignment vertical="center"/>
    </xf>
    <xf numFmtId="0" fontId="110" fillId="0" borderId="0" xfId="0" applyFont="1" applyAlignment="1">
      <alignment vertical="center" wrapText="1"/>
    </xf>
    <xf numFmtId="0" fontId="107" fillId="0" borderId="0" xfId="0" applyFont="1" applyAlignment="1">
      <alignment horizontal="right" vertical="center" wrapText="1"/>
    </xf>
    <xf numFmtId="0" fontId="107" fillId="0" borderId="0" xfId="0" applyFont="1" applyAlignment="1">
      <alignment horizontal="center" vertical="center" wrapText="1"/>
    </xf>
    <xf numFmtId="176" fontId="107" fillId="0" borderId="0" xfId="0" applyNumberFormat="1" applyFont="1" applyAlignment="1">
      <alignment horizontal="right" vertical="center" wrapText="1"/>
    </xf>
    <xf numFmtId="176" fontId="107" fillId="0" borderId="0" xfId="0" applyNumberFormat="1" applyFont="1" applyAlignment="1">
      <alignment vertical="center" wrapText="1"/>
    </xf>
    <xf numFmtId="49" fontId="107" fillId="0" borderId="0" xfId="0" applyNumberFormat="1" applyFont="1" applyAlignment="1">
      <alignment vertical="center"/>
    </xf>
    <xf numFmtId="0" fontId="107" fillId="0" borderId="0" xfId="0" applyFont="1" applyAlignment="1">
      <alignment vertical="center" wrapText="1"/>
    </xf>
    <xf numFmtId="0" fontId="138" fillId="0" borderId="0" xfId="0" applyFont="1" applyAlignment="1">
      <alignment horizontal="center" vertical="center"/>
    </xf>
    <xf numFmtId="204" fontId="140" fillId="0" borderId="0" xfId="0" applyNumberFormat="1" applyFont="1" applyAlignment="1">
      <alignment horizontal="right" vertical="center"/>
    </xf>
    <xf numFmtId="0" fontId="143" fillId="0" borderId="0" xfId="0" applyFont="1" applyAlignment="1">
      <alignment horizontal="center" vertical="top"/>
    </xf>
    <xf numFmtId="204" fontId="133" fillId="0" borderId="0" xfId="0" applyNumberFormat="1" applyFont="1" applyAlignment="1">
      <alignment horizontal="right" vertical="top"/>
    </xf>
    <xf numFmtId="204" fontId="140" fillId="0" borderId="0" xfId="0" applyNumberFormat="1" applyFont="1" applyAlignment="1">
      <alignment horizontal="center" vertical="center"/>
    </xf>
    <xf numFmtId="204" fontId="133" fillId="0" borderId="0" xfId="0" applyNumberFormat="1" applyFont="1" applyAlignment="1">
      <alignment horizontal="center" vertical="top"/>
    </xf>
    <xf numFmtId="204" fontId="133" fillId="0" borderId="18" xfId="0" applyNumberFormat="1" applyFont="1" applyBorder="1" applyAlignment="1">
      <alignment horizontal="right" vertical="top"/>
    </xf>
    <xf numFmtId="0" fontId="133" fillId="0" borderId="0" xfId="0" applyFont="1" applyAlignment="1">
      <alignment horizontal="center" vertical="center" wrapText="1"/>
    </xf>
    <xf numFmtId="204" fontId="133" fillId="0" borderId="18" xfId="0" applyNumberFormat="1" applyFont="1" applyBorder="1" applyAlignment="1">
      <alignment horizontal="right" vertical="center"/>
    </xf>
    <xf numFmtId="0" fontId="133" fillId="0" borderId="0" xfId="0" applyFont="1" applyAlignment="1">
      <alignment horizontal="center" vertical="top" wrapText="1"/>
    </xf>
    <xf numFmtId="1" fontId="107" fillId="0" borderId="0" xfId="0" quotePrefix="1" applyNumberFormat="1" applyFont="1" applyAlignment="1">
      <alignment vertical="center"/>
    </xf>
    <xf numFmtId="209" fontId="107" fillId="0" borderId="0" xfId="0" quotePrefix="1" applyNumberFormat="1" applyFont="1" applyAlignment="1">
      <alignment vertical="center"/>
    </xf>
    <xf numFmtId="209" fontId="107" fillId="0" borderId="0" xfId="0" quotePrefix="1" applyNumberFormat="1" applyFont="1" applyAlignment="1">
      <alignment horizontal="right" vertical="center"/>
    </xf>
    <xf numFmtId="204" fontId="73" fillId="0" borderId="0" xfId="0" applyNumberFormat="1" applyFont="1" applyAlignment="1">
      <alignment horizontal="center" vertical="center"/>
    </xf>
    <xf numFmtId="204" fontId="133" fillId="0" borderId="18" xfId="0" applyNumberFormat="1" applyFont="1" applyBorder="1" applyAlignment="1">
      <alignment horizontal="center" vertical="top"/>
    </xf>
    <xf numFmtId="204" fontId="133" fillId="0" borderId="4" xfId="0" applyNumberFormat="1" applyFont="1" applyBorder="1" applyAlignment="1">
      <alignment horizontal="right" vertical="center"/>
    </xf>
    <xf numFmtId="204" fontId="133" fillId="0" borderId="4" xfId="0" applyNumberFormat="1" applyFont="1" applyBorder="1" applyAlignment="1">
      <alignment horizontal="right" vertical="top"/>
    </xf>
    <xf numFmtId="204" fontId="107" fillId="0" borderId="18" xfId="0" applyNumberFormat="1" applyFont="1" applyBorder="1" applyAlignment="1">
      <alignment horizontal="right" vertical="center"/>
    </xf>
    <xf numFmtId="204" fontId="107" fillId="0" borderId="0" xfId="0" applyNumberFormat="1" applyFont="1" applyAlignment="1">
      <alignment horizontal="right" vertical="center"/>
    </xf>
    <xf numFmtId="0" fontId="110" fillId="0" borderId="0" xfId="0" applyFont="1" applyAlignment="1">
      <alignment horizontal="left" vertical="center"/>
    </xf>
    <xf numFmtId="0" fontId="112" fillId="0" borderId="0" xfId="0" applyFont="1" applyAlignment="1">
      <alignment horizontal="centerContinuous" vertical="center"/>
    </xf>
    <xf numFmtId="206" fontId="107" fillId="0" borderId="0" xfId="0" applyNumberFormat="1" applyFont="1" applyAlignment="1">
      <alignment horizontal="right" vertical="center" wrapText="1"/>
    </xf>
    <xf numFmtId="172" fontId="107" fillId="0" borderId="0" xfId="0" applyNumberFormat="1" applyFont="1" applyAlignment="1">
      <alignment horizontal="center" vertical="center"/>
    </xf>
    <xf numFmtId="0" fontId="107" fillId="0" borderId="0" xfId="255" applyFont="1" applyAlignment="1">
      <alignment vertical="center"/>
    </xf>
    <xf numFmtId="0" fontId="140" fillId="0" borderId="0" xfId="0" applyFont="1" applyAlignment="1">
      <alignment vertical="center"/>
    </xf>
    <xf numFmtId="0" fontId="107" fillId="0" borderId="0" xfId="0" applyFont="1" applyAlignment="1">
      <alignment horizontal="left" vertical="center"/>
    </xf>
    <xf numFmtId="0" fontId="133" fillId="0" borderId="0" xfId="0" applyFont="1" applyAlignment="1">
      <alignment vertical="top"/>
    </xf>
    <xf numFmtId="0" fontId="133" fillId="0" borderId="0" xfId="0" applyFont="1" applyAlignment="1">
      <alignment vertical="center"/>
    </xf>
    <xf numFmtId="204" fontId="133" fillId="0" borderId="0" xfId="0" applyNumberFormat="1" applyFont="1" applyAlignment="1">
      <alignment horizontal="right" vertical="center"/>
    </xf>
    <xf numFmtId="0" fontId="133" fillId="0" borderId="0" xfId="0" applyFont="1" applyAlignment="1">
      <alignment horizontal="center" vertical="top"/>
    </xf>
    <xf numFmtId="204" fontId="107" fillId="0" borderId="0" xfId="0" applyNumberFormat="1" applyFont="1" applyAlignment="1">
      <alignment horizontal="center" vertical="center"/>
    </xf>
    <xf numFmtId="0" fontId="107" fillId="0" borderId="0" xfId="0" quotePrefix="1" applyFont="1" applyAlignment="1">
      <alignment horizontal="right" vertical="center"/>
    </xf>
    <xf numFmtId="204" fontId="107" fillId="0" borderId="18" xfId="0" applyNumberFormat="1" applyFont="1" applyBorder="1" applyAlignment="1">
      <alignment horizontal="center" vertical="center"/>
    </xf>
    <xf numFmtId="49" fontId="110" fillId="0" borderId="0" xfId="0" applyNumberFormat="1" applyFont="1" applyAlignment="1">
      <alignment vertical="center"/>
    </xf>
    <xf numFmtId="204" fontId="133" fillId="0" borderId="19" xfId="0" applyNumberFormat="1" applyFont="1" applyBorder="1" applyAlignment="1">
      <alignment horizontal="right" vertical="center"/>
    </xf>
    <xf numFmtId="204" fontId="107" fillId="0" borderId="19" xfId="0" applyNumberFormat="1" applyFont="1" applyBorder="1" applyAlignment="1">
      <alignment horizontal="right" vertical="center"/>
    </xf>
    <xf numFmtId="0" fontId="108" fillId="0" borderId="0" xfId="0" applyFont="1" applyAlignment="1">
      <alignment vertical="center"/>
    </xf>
    <xf numFmtId="0" fontId="109" fillId="0" borderId="0" xfId="386" applyFont="1" applyAlignment="1">
      <alignment horizontal="right" vertical="center"/>
    </xf>
    <xf numFmtId="0" fontId="109" fillId="0" borderId="0" xfId="0" applyFont="1" applyAlignment="1">
      <alignment vertical="center"/>
    </xf>
    <xf numFmtId="0" fontId="109" fillId="0" borderId="0" xfId="0" applyFont="1" applyAlignment="1">
      <alignment horizontal="center" vertical="center"/>
    </xf>
    <xf numFmtId="49" fontId="144" fillId="0" borderId="0" xfId="0" applyNumberFormat="1" applyFont="1" applyAlignment="1">
      <alignment vertical="center"/>
    </xf>
    <xf numFmtId="0" fontId="144" fillId="0" borderId="0" xfId="0" applyFont="1" applyAlignment="1">
      <alignment horizontal="center" vertical="center"/>
    </xf>
    <xf numFmtId="0" fontId="144" fillId="0" borderId="0" xfId="0" applyFont="1" applyAlignment="1">
      <alignment vertical="center"/>
    </xf>
    <xf numFmtId="0" fontId="144" fillId="0" borderId="0" xfId="253" applyFont="1" applyAlignment="1">
      <alignment vertical="center"/>
    </xf>
    <xf numFmtId="0" fontId="144" fillId="0" borderId="0" xfId="0" applyFont="1" applyAlignment="1">
      <alignment horizontal="right" vertical="center"/>
    </xf>
    <xf numFmtId="166" fontId="140" fillId="0" borderId="0" xfId="0" applyNumberFormat="1" applyFont="1" applyAlignment="1">
      <alignment horizontal="right" vertical="center"/>
    </xf>
    <xf numFmtId="206" fontId="140" fillId="0" borderId="0" xfId="513" applyNumberFormat="1" applyFont="1" applyAlignment="1">
      <alignment vertical="center"/>
    </xf>
    <xf numFmtId="203" fontId="140" fillId="0" borderId="0" xfId="0" applyNumberFormat="1" applyFont="1" applyAlignment="1">
      <alignment horizontal="center" vertical="center"/>
    </xf>
    <xf numFmtId="206" fontId="140" fillId="0" borderId="0" xfId="0" applyNumberFormat="1" applyFont="1" applyAlignment="1">
      <alignment vertical="center"/>
    </xf>
    <xf numFmtId="0" fontId="144" fillId="0" borderId="0" xfId="253" applyFont="1" applyAlignment="1">
      <alignment horizontal="left" vertical="center"/>
    </xf>
    <xf numFmtId="207" fontId="140" fillId="0" borderId="0" xfId="0" applyNumberFormat="1" applyFont="1" applyAlignment="1">
      <alignment horizontal="center" vertical="center"/>
    </xf>
    <xf numFmtId="0" fontId="140" fillId="0" borderId="0" xfId="513" applyFont="1" applyAlignment="1">
      <alignment vertical="center"/>
    </xf>
    <xf numFmtId="166" fontId="73" fillId="0" borderId="0" xfId="511" applyNumberFormat="1" applyFont="1" applyAlignment="1">
      <alignment horizontal="right" vertical="center"/>
    </xf>
    <xf numFmtId="170" fontId="140" fillId="0" borderId="0" xfId="0" applyNumberFormat="1" applyFont="1" applyAlignment="1">
      <alignment vertical="center"/>
    </xf>
    <xf numFmtId="204" fontId="140" fillId="0" borderId="0" xfId="0" applyNumberFormat="1" applyFont="1" applyAlignment="1">
      <alignment vertical="center"/>
    </xf>
    <xf numFmtId="170" fontId="140" fillId="0" borderId="0" xfId="0" applyNumberFormat="1" applyFont="1" applyAlignment="1">
      <alignment horizontal="center" vertical="center"/>
    </xf>
    <xf numFmtId="207" fontId="140" fillId="0" borderId="18" xfId="0" applyNumberFormat="1" applyFont="1" applyBorder="1" applyAlignment="1">
      <alignment horizontal="center" vertical="center"/>
    </xf>
    <xf numFmtId="203" fontId="140" fillId="0" borderId="18" xfId="0" applyNumberFormat="1" applyFont="1" applyBorder="1" applyAlignment="1">
      <alignment horizontal="center" vertical="center"/>
    </xf>
    <xf numFmtId="166" fontId="140" fillId="0" borderId="18" xfId="0" applyNumberFormat="1" applyFont="1" applyBorder="1" applyAlignment="1">
      <alignment horizontal="right" vertical="center"/>
    </xf>
    <xf numFmtId="166" fontId="140" fillId="0" borderId="0" xfId="0" applyNumberFormat="1" applyFont="1" applyAlignment="1">
      <alignment vertical="center"/>
    </xf>
    <xf numFmtId="166" fontId="140" fillId="0" borderId="18" xfId="0" applyNumberFormat="1" applyFont="1" applyBorder="1" applyAlignment="1">
      <alignment vertical="center"/>
    </xf>
    <xf numFmtId="0" fontId="111" fillId="0" borderId="0" xfId="0" applyFont="1" applyAlignment="1">
      <alignment vertical="center"/>
    </xf>
    <xf numFmtId="0" fontId="111" fillId="0" borderId="0" xfId="253" applyFont="1" applyAlignment="1">
      <alignment horizontal="left" vertical="center"/>
    </xf>
    <xf numFmtId="0" fontId="113" fillId="0" borderId="0" xfId="0" applyFont="1" applyAlignment="1">
      <alignment vertical="center"/>
    </xf>
    <xf numFmtId="166" fontId="133" fillId="0" borderId="0" xfId="0" applyNumberFormat="1" applyFont="1" applyAlignment="1">
      <alignment horizontal="right" vertical="center"/>
    </xf>
    <xf numFmtId="166" fontId="111" fillId="0" borderId="0" xfId="230" applyNumberFormat="1" applyFont="1" applyAlignment="1">
      <alignment horizontal="right" vertical="center"/>
    </xf>
    <xf numFmtId="166" fontId="111" fillId="0" borderId="0" xfId="230" applyNumberFormat="1" applyFont="1" applyAlignment="1">
      <alignment horizontal="center" vertical="center"/>
    </xf>
    <xf numFmtId="49" fontId="73" fillId="0" borderId="0" xfId="0" applyNumberFormat="1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166" fontId="147" fillId="0" borderId="0" xfId="0" applyNumberFormat="1" applyFont="1" applyAlignment="1">
      <alignment horizontal="right" vertical="center"/>
    </xf>
    <xf numFmtId="203" fontId="147" fillId="0" borderId="0" xfId="551" applyNumberFormat="1" applyFont="1" applyAlignment="1">
      <alignment horizontal="center" vertical="center"/>
    </xf>
    <xf numFmtId="206" fontId="147" fillId="0" borderId="0" xfId="513" applyNumberFormat="1" applyFont="1" applyAlignment="1">
      <alignment vertical="center"/>
    </xf>
    <xf numFmtId="166" fontId="147" fillId="0" borderId="0" xfId="551" applyNumberFormat="1" applyFont="1" applyAlignment="1">
      <alignment horizontal="right" vertical="center"/>
    </xf>
    <xf numFmtId="206" fontId="147" fillId="0" borderId="0" xfId="551" applyNumberFormat="1" applyFont="1" applyAlignment="1">
      <alignment vertical="center"/>
    </xf>
    <xf numFmtId="166" fontId="147" fillId="0" borderId="18" xfId="0" applyNumberFormat="1" applyFont="1" applyBorder="1" applyAlignment="1">
      <alignment horizontal="right" vertical="center"/>
    </xf>
    <xf numFmtId="203" fontId="147" fillId="0" borderId="18" xfId="551" applyNumberFormat="1" applyFont="1" applyBorder="1" applyAlignment="1">
      <alignment horizontal="center" vertical="center"/>
    </xf>
    <xf numFmtId="0" fontId="148" fillId="0" borderId="0" xfId="0" applyFont="1" applyAlignment="1">
      <alignment vertical="center"/>
    </xf>
    <xf numFmtId="43" fontId="147" fillId="0" borderId="0" xfId="513" applyNumberFormat="1" applyFont="1" applyAlignment="1">
      <alignment vertical="center"/>
    </xf>
    <xf numFmtId="166" fontId="147" fillId="0" borderId="18" xfId="551" applyNumberFormat="1" applyFont="1" applyBorder="1" applyAlignment="1">
      <alignment horizontal="right" vertical="center"/>
    </xf>
    <xf numFmtId="168" fontId="147" fillId="0" borderId="0" xfId="551" applyNumberFormat="1" applyFont="1" applyAlignment="1">
      <alignment vertical="center"/>
    </xf>
    <xf numFmtId="0" fontId="73" fillId="0" borderId="0" xfId="0" applyFont="1" applyAlignment="1">
      <alignment horizontal="right" vertical="center"/>
    </xf>
    <xf numFmtId="0" fontId="73" fillId="0" borderId="0" xfId="253" applyFont="1" applyAlignment="1">
      <alignment vertical="center"/>
    </xf>
    <xf numFmtId="0" fontId="108" fillId="0" borderId="0" xfId="386" applyFont="1" applyAlignment="1">
      <alignment vertical="center"/>
    </xf>
    <xf numFmtId="0" fontId="109" fillId="0" borderId="0" xfId="386" applyFont="1" applyAlignment="1">
      <alignment horizontal="center" vertical="center"/>
    </xf>
    <xf numFmtId="0" fontId="109" fillId="0" borderId="0" xfId="386" applyFont="1" applyAlignment="1">
      <alignment vertical="center"/>
    </xf>
    <xf numFmtId="0" fontId="8" fillId="0" borderId="0" xfId="386" applyFont="1" applyAlignment="1">
      <alignment vertical="center"/>
    </xf>
    <xf numFmtId="0" fontId="8" fillId="0" borderId="0" xfId="386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386" applyFont="1" applyAlignment="1">
      <alignment horizontal="center" vertical="center" wrapText="1"/>
    </xf>
    <xf numFmtId="0" fontId="8" fillId="0" borderId="0" xfId="386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8" xfId="386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3" fillId="0" borderId="0" xfId="386" applyFont="1" applyAlignment="1">
      <alignment vertical="center"/>
    </xf>
    <xf numFmtId="0" fontId="135" fillId="0" borderId="0" xfId="0" applyFont="1" applyAlignment="1">
      <alignment vertical="center"/>
    </xf>
    <xf numFmtId="0" fontId="136" fillId="0" borderId="0" xfId="386" applyFont="1" applyAlignment="1">
      <alignment horizontal="right" vertical="center"/>
    </xf>
    <xf numFmtId="0" fontId="136" fillId="0" borderId="0" xfId="0" applyFont="1" applyAlignment="1">
      <alignment vertical="center"/>
    </xf>
    <xf numFmtId="0" fontId="140" fillId="0" borderId="0" xfId="0" applyFont="1" applyAlignment="1">
      <alignment horizontal="center" vertical="center"/>
    </xf>
    <xf numFmtId="0" fontId="144" fillId="0" borderId="0" xfId="513" applyFont="1" applyAlignment="1">
      <alignment horizontal="center" vertical="center"/>
    </xf>
    <xf numFmtId="170" fontId="144" fillId="0" borderId="0" xfId="513" applyNumberFormat="1" applyFont="1" applyAlignment="1">
      <alignment horizontal="center" vertical="center"/>
    </xf>
    <xf numFmtId="204" fontId="147" fillId="0" borderId="0" xfId="0" applyNumberFormat="1" applyFont="1" applyAlignment="1">
      <alignment horizontal="center" vertical="center"/>
    </xf>
    <xf numFmtId="204" fontId="147" fillId="0" borderId="0" xfId="0" applyNumberFormat="1" applyFont="1" applyAlignment="1">
      <alignment horizontal="right" vertical="center"/>
    </xf>
    <xf numFmtId="206" fontId="147" fillId="0" borderId="0" xfId="0" applyNumberFormat="1" applyFont="1" applyAlignment="1">
      <alignment horizontal="center" vertical="center"/>
    </xf>
    <xf numFmtId="170" fontId="147" fillId="0" borderId="32" xfId="0" applyNumberFormat="1" applyFont="1" applyBorder="1" applyAlignment="1">
      <alignment vertical="center"/>
    </xf>
    <xf numFmtId="168" fontId="147" fillId="0" borderId="0" xfId="0" applyNumberFormat="1" applyFont="1" applyAlignment="1">
      <alignment horizontal="center" vertical="center"/>
    </xf>
    <xf numFmtId="0" fontId="147" fillId="0" borderId="0" xfId="513" applyFont="1" applyAlignment="1">
      <alignment horizontal="center" vertical="center"/>
    </xf>
    <xf numFmtId="0" fontId="155" fillId="0" borderId="0" xfId="513" applyFont="1"/>
    <xf numFmtId="170" fontId="147" fillId="0" borderId="0" xfId="0" applyNumberFormat="1" applyFont="1" applyAlignment="1">
      <alignment vertical="center"/>
    </xf>
    <xf numFmtId="170" fontId="147" fillId="0" borderId="0" xfId="513" applyNumberFormat="1" applyFont="1" applyAlignment="1">
      <alignment horizontal="center" vertical="center"/>
    </xf>
    <xf numFmtId="0" fontId="132" fillId="0" borderId="0" xfId="230" applyFont="1" applyAlignment="1">
      <alignment vertical="center"/>
    </xf>
    <xf numFmtId="0" fontId="132" fillId="0" borderId="0" xfId="230" applyFont="1" applyAlignment="1">
      <alignment horizontal="center" vertical="center"/>
    </xf>
    <xf numFmtId="0" fontId="135" fillId="0" borderId="0" xfId="230" applyFont="1" applyAlignment="1">
      <alignment vertical="center"/>
    </xf>
    <xf numFmtId="0" fontId="133" fillId="0" borderId="0" xfId="230" applyFont="1" applyAlignment="1">
      <alignment vertical="center"/>
    </xf>
    <xf numFmtId="0" fontId="134" fillId="0" borderId="0" xfId="230" applyFont="1" applyAlignment="1">
      <alignment horizontal="center" vertical="center"/>
    </xf>
    <xf numFmtId="0" fontId="140" fillId="0" borderId="0" xfId="230" applyFont="1" applyAlignment="1">
      <alignment vertical="center"/>
    </xf>
    <xf numFmtId="0" fontId="140" fillId="0" borderId="0" xfId="230" applyFont="1" applyAlignment="1">
      <alignment horizontal="center" vertical="center"/>
    </xf>
    <xf numFmtId="0" fontId="140" fillId="0" borderId="0" xfId="230" applyFont="1" applyAlignment="1">
      <alignment horizontal="right" vertical="center"/>
    </xf>
    <xf numFmtId="0" fontId="140" fillId="0" borderId="18" xfId="236" quotePrefix="1" applyFont="1" applyBorder="1" applyAlignment="1">
      <alignment horizontal="center" vertical="center"/>
    </xf>
    <xf numFmtId="0" fontId="140" fillId="0" borderId="0" xfId="236" applyFont="1" applyAlignment="1">
      <alignment horizontal="center" vertical="center"/>
    </xf>
    <xf numFmtId="0" fontId="141" fillId="0" borderId="0" xfId="230" applyFont="1" applyAlignment="1">
      <alignment horizontal="left" vertical="center"/>
    </xf>
    <xf numFmtId="0" fontId="140" fillId="0" borderId="0" xfId="236" quotePrefix="1" applyFont="1" applyAlignment="1">
      <alignment horizontal="center" vertical="center"/>
    </xf>
    <xf numFmtId="0" fontId="140" fillId="0" borderId="0" xfId="242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40" fillId="0" borderId="0" xfId="230" applyFont="1" applyAlignment="1">
      <alignment horizontal="left" vertical="center"/>
    </xf>
    <xf numFmtId="37" fontId="140" fillId="0" borderId="0" xfId="230" applyNumberFormat="1" applyFont="1" applyAlignment="1">
      <alignment horizontal="right" vertical="center"/>
    </xf>
    <xf numFmtId="204" fontId="140" fillId="0" borderId="0" xfId="536" applyNumberFormat="1" applyFont="1" applyAlignment="1">
      <alignment horizontal="right" vertical="center"/>
    </xf>
    <xf numFmtId="204" fontId="140" fillId="0" borderId="0" xfId="417" applyNumberFormat="1" applyFont="1" applyAlignment="1">
      <alignment horizontal="center" vertical="center"/>
    </xf>
    <xf numFmtId="204" fontId="140" fillId="0" borderId="0" xfId="538" applyNumberFormat="1" applyFont="1" applyAlignment="1">
      <alignment horizontal="right" vertical="center"/>
    </xf>
    <xf numFmtId="0" fontId="147" fillId="0" borderId="0" xfId="0" applyFont="1" applyAlignment="1">
      <alignment vertical="center"/>
    </xf>
    <xf numFmtId="0" fontId="141" fillId="0" borderId="0" xfId="230" applyFont="1" applyAlignment="1">
      <alignment vertical="center"/>
    </xf>
    <xf numFmtId="0" fontId="141" fillId="0" borderId="0" xfId="230" applyFont="1" applyAlignment="1">
      <alignment horizontal="center" vertical="center"/>
    </xf>
    <xf numFmtId="0" fontId="140" fillId="0" borderId="0" xfId="230" quotePrefix="1" applyFont="1" applyAlignment="1">
      <alignment vertical="center"/>
    </xf>
    <xf numFmtId="0" fontId="142" fillId="0" borderId="0" xfId="242" applyFont="1" applyAlignment="1">
      <alignment vertical="center"/>
    </xf>
    <xf numFmtId="0" fontId="73" fillId="0" borderId="0" xfId="230" applyFont="1" applyAlignment="1">
      <alignment vertical="center"/>
    </xf>
    <xf numFmtId="0" fontId="142" fillId="0" borderId="0" xfId="230" applyFont="1" applyAlignment="1">
      <alignment horizontal="center" vertical="center"/>
    </xf>
    <xf numFmtId="166" fontId="141" fillId="0" borderId="0" xfId="0" applyNumberFormat="1" applyFont="1" applyAlignment="1">
      <alignment horizontal="right" vertical="center"/>
    </xf>
    <xf numFmtId="0" fontId="141" fillId="0" borderId="0" xfId="0" applyFont="1" applyAlignment="1">
      <alignment horizontal="center" vertical="center"/>
    </xf>
    <xf numFmtId="37" fontId="140" fillId="0" borderId="0" xfId="0" applyNumberFormat="1" applyFont="1" applyAlignment="1">
      <alignment horizontal="right" vertical="center"/>
    </xf>
    <xf numFmtId="166" fontId="141" fillId="0" borderId="0" xfId="0" applyNumberFormat="1" applyFont="1" applyAlignment="1">
      <alignment horizontal="center" vertical="center"/>
    </xf>
    <xf numFmtId="37" fontId="142" fillId="0" borderId="0" xfId="230" applyNumberFormat="1" applyFont="1" applyAlignment="1">
      <alignment horizontal="right" vertical="center"/>
    </xf>
    <xf numFmtId="0" fontId="140" fillId="0" borderId="0" xfId="242" applyFont="1" applyAlignment="1">
      <alignment horizontal="left" vertical="center"/>
    </xf>
    <xf numFmtId="0" fontId="141" fillId="0" borderId="0" xfId="242" applyFont="1" applyAlignment="1">
      <alignment vertical="center"/>
    </xf>
    <xf numFmtId="37" fontId="141" fillId="0" borderId="0" xfId="230" applyNumberFormat="1" applyFont="1" applyAlignment="1">
      <alignment horizontal="right" vertical="center"/>
    </xf>
    <xf numFmtId="170" fontId="140" fillId="0" borderId="0" xfId="0" applyNumberFormat="1" applyFont="1" applyAlignment="1">
      <alignment horizontal="right" vertical="center"/>
    </xf>
    <xf numFmtId="41" fontId="141" fillId="0" borderId="0" xfId="230" applyNumberFormat="1" applyFont="1" applyAlignment="1">
      <alignment vertical="center"/>
    </xf>
    <xf numFmtId="204" fontId="147" fillId="0" borderId="0" xfId="0" applyNumberFormat="1" applyFont="1" applyAlignment="1">
      <alignment vertical="center"/>
    </xf>
    <xf numFmtId="204" fontId="140" fillId="0" borderId="33" xfId="0" applyNumberFormat="1" applyFont="1" applyBorder="1" applyAlignment="1">
      <alignment horizontal="right" vertical="center"/>
    </xf>
    <xf numFmtId="37" fontId="140" fillId="0" borderId="0" xfId="534" applyNumberFormat="1" applyFont="1" applyAlignment="1">
      <alignment horizontal="right" vertical="center"/>
    </xf>
    <xf numFmtId="170" fontId="140" fillId="0" borderId="0" xfId="534" applyNumberFormat="1" applyFont="1" applyAlignment="1">
      <alignment horizontal="right" vertical="center"/>
    </xf>
    <xf numFmtId="0" fontId="140" fillId="0" borderId="0" xfId="534" applyFont="1" applyAlignment="1">
      <alignment vertical="center"/>
    </xf>
    <xf numFmtId="204" fontId="133" fillId="0" borderId="0" xfId="0" applyNumberFormat="1" applyFont="1" applyAlignment="1">
      <alignment horizontal="center" vertical="center"/>
    </xf>
    <xf numFmtId="204" fontId="133" fillId="0" borderId="18" xfId="0" applyNumberFormat="1" applyFont="1" applyBorder="1" applyAlignment="1">
      <alignment horizontal="center" vertical="center"/>
    </xf>
    <xf numFmtId="170" fontId="107" fillId="0" borderId="0" xfId="118" applyNumberFormat="1" applyFont="1" applyFill="1" applyBorder="1" applyAlignment="1">
      <alignment horizontal="center" vertical="center"/>
    </xf>
    <xf numFmtId="170" fontId="133" fillId="0" borderId="18" xfId="0" applyNumberFormat="1" applyFont="1" applyBorder="1" applyAlignment="1">
      <alignment horizontal="right" vertical="center"/>
    </xf>
    <xf numFmtId="204" fontId="140" fillId="0" borderId="29" xfId="0" applyNumberFormat="1" applyFont="1" applyBorder="1" applyAlignment="1">
      <alignment horizontal="right" vertical="center"/>
    </xf>
    <xf numFmtId="204" fontId="73" fillId="0" borderId="18" xfId="0" applyNumberFormat="1" applyFont="1" applyBorder="1" applyAlignment="1">
      <alignment horizontal="center" vertical="center"/>
    </xf>
    <xf numFmtId="170" fontId="73" fillId="0" borderId="18" xfId="0" applyNumberFormat="1" applyFont="1" applyBorder="1" applyAlignment="1">
      <alignment vertical="center"/>
    </xf>
    <xf numFmtId="170" fontId="140" fillId="0" borderId="31" xfId="0" applyNumberFormat="1" applyFont="1" applyBorder="1" applyAlignment="1">
      <alignment horizontal="right" vertical="center"/>
    </xf>
    <xf numFmtId="204" fontId="73" fillId="0" borderId="0" xfId="0" applyNumberFormat="1" applyFont="1" applyAlignment="1">
      <alignment horizontal="right" vertical="center"/>
    </xf>
    <xf numFmtId="204" fontId="140" fillId="0" borderId="29" xfId="0" applyNumberFormat="1" applyFont="1" applyBorder="1" applyAlignment="1">
      <alignment horizontal="center" vertical="center"/>
    </xf>
    <xf numFmtId="204" fontId="73" fillId="0" borderId="30" xfId="0" applyNumberFormat="1" applyFont="1" applyBorder="1" applyAlignment="1">
      <alignment horizontal="right" vertical="center"/>
    </xf>
    <xf numFmtId="41" fontId="140" fillId="0" borderId="18" xfId="0" applyNumberFormat="1" applyFont="1" applyBorder="1" applyAlignment="1">
      <alignment horizontal="center" vertical="center"/>
    </xf>
    <xf numFmtId="204" fontId="73" fillId="0" borderId="6" xfId="0" applyNumberFormat="1" applyFont="1" applyBorder="1" applyAlignment="1">
      <alignment horizontal="center" vertical="center"/>
    </xf>
    <xf numFmtId="170" fontId="73" fillId="0" borderId="0" xfId="0" applyNumberFormat="1" applyFont="1" applyAlignment="1">
      <alignment vertical="center"/>
    </xf>
    <xf numFmtId="170" fontId="140" fillId="0" borderId="0" xfId="517" applyNumberFormat="1" applyFont="1" applyFill="1" applyBorder="1" applyAlignment="1">
      <alignment horizontal="center" vertical="center"/>
    </xf>
    <xf numFmtId="170" fontId="140" fillId="0" borderId="18" xfId="0" applyNumberFormat="1" applyFont="1" applyBorder="1" applyAlignment="1">
      <alignment vertical="center"/>
    </xf>
    <xf numFmtId="43" fontId="141" fillId="0" borderId="0" xfId="517" applyFont="1" applyFill="1" applyAlignment="1">
      <alignment horizontal="center" vertical="center"/>
    </xf>
    <xf numFmtId="170" fontId="140" fillId="0" borderId="19" xfId="517" applyNumberFormat="1" applyFont="1" applyFill="1" applyBorder="1" applyAlignment="1">
      <alignment vertical="center"/>
    </xf>
    <xf numFmtId="170" fontId="140" fillId="0" borderId="0" xfId="118" applyNumberFormat="1" applyFont="1" applyFill="1" applyBorder="1" applyAlignment="1">
      <alignment horizontal="center" vertical="center"/>
    </xf>
    <xf numFmtId="170" fontId="140" fillId="0" borderId="32" xfId="0" applyNumberFormat="1" applyFont="1" applyBorder="1" applyAlignment="1">
      <alignment horizontal="right" vertical="center"/>
    </xf>
    <xf numFmtId="170" fontId="140" fillId="0" borderId="0" xfId="447" applyNumberFormat="1" applyFont="1" applyFill="1" applyBorder="1" applyAlignment="1">
      <alignment horizontal="center" vertical="center"/>
    </xf>
    <xf numFmtId="43" fontId="73" fillId="0" borderId="0" xfId="517" applyFont="1" applyFill="1" applyBorder="1" applyAlignment="1">
      <alignment horizontal="center" vertical="center"/>
    </xf>
    <xf numFmtId="170" fontId="140" fillId="0" borderId="4" xfId="517" applyNumberFormat="1" applyFont="1" applyFill="1" applyBorder="1" applyAlignment="1">
      <alignment vertical="center"/>
    </xf>
    <xf numFmtId="212" fontId="140" fillId="0" borderId="0" xfId="0" applyNumberFormat="1" applyFont="1" applyAlignment="1">
      <alignment vertical="center"/>
    </xf>
    <xf numFmtId="211" fontId="141" fillId="0" borderId="0" xfId="0" applyNumberFormat="1" applyFont="1" applyAlignment="1">
      <alignment vertical="center"/>
    </xf>
    <xf numFmtId="211" fontId="140" fillId="0" borderId="0" xfId="0" applyNumberFormat="1" applyFont="1" applyAlignment="1">
      <alignment vertical="center"/>
    </xf>
    <xf numFmtId="43" fontId="141" fillId="0" borderId="0" xfId="517" applyFont="1" applyFill="1" applyAlignment="1">
      <alignment vertical="center"/>
    </xf>
    <xf numFmtId="204" fontId="140" fillId="0" borderId="31" xfId="0" applyNumberFormat="1" applyFont="1" applyBorder="1" applyAlignment="1">
      <alignment horizontal="right" vertical="center"/>
    </xf>
    <xf numFmtId="204" fontId="73" fillId="0" borderId="29" xfId="0" applyNumberFormat="1" applyFont="1" applyBorder="1" applyAlignment="1">
      <alignment horizontal="right" vertical="center"/>
    </xf>
    <xf numFmtId="170" fontId="140" fillId="0" borderId="18" xfId="517" applyNumberFormat="1" applyFont="1" applyFill="1" applyBorder="1" applyAlignment="1">
      <alignment horizontal="center" vertical="center"/>
    </xf>
    <xf numFmtId="170" fontId="73" fillId="0" borderId="0" xfId="0" applyNumberFormat="1" applyFont="1" applyAlignment="1">
      <alignment horizontal="center" vertical="center"/>
    </xf>
    <xf numFmtId="170" fontId="140" fillId="0" borderId="18" xfId="0" applyNumberFormat="1" applyFont="1" applyBorder="1" applyAlignment="1">
      <alignment horizontal="center" vertical="center"/>
    </xf>
    <xf numFmtId="166" fontId="141" fillId="0" borderId="0" xfId="540" applyNumberFormat="1" applyFont="1" applyAlignment="1">
      <alignment horizontal="center" vertical="center"/>
    </xf>
    <xf numFmtId="170" fontId="140" fillId="0" borderId="0" xfId="540" applyNumberFormat="1" applyFont="1" applyAlignment="1">
      <alignment horizontal="right" vertical="center"/>
    </xf>
    <xf numFmtId="0" fontId="140" fillId="0" borderId="0" xfId="540" applyFont="1" applyAlignment="1">
      <alignment vertical="center"/>
    </xf>
    <xf numFmtId="0" fontId="147" fillId="0" borderId="0" xfId="0" applyFont="1" applyAlignment="1">
      <alignment horizontal="right" vertical="center"/>
    </xf>
    <xf numFmtId="0" fontId="147" fillId="0" borderId="18" xfId="0" applyFont="1" applyBorder="1" applyAlignment="1">
      <alignment horizontal="center" vertical="center"/>
    </xf>
    <xf numFmtId="0" fontId="147" fillId="0" borderId="0" xfId="0" applyFont="1" applyAlignment="1">
      <alignment horizontal="left" vertical="center"/>
    </xf>
    <xf numFmtId="0" fontId="144" fillId="0" borderId="0" xfId="0" applyFont="1" applyAlignment="1">
      <alignment horizontal="left" vertical="center"/>
    </xf>
    <xf numFmtId="169" fontId="8" fillId="0" borderId="0" xfId="470" applyNumberFormat="1" applyFont="1" applyFill="1" applyBorder="1" applyAlignment="1">
      <alignment horizontal="center" vertical="center"/>
    </xf>
    <xf numFmtId="0" fontId="8" fillId="0" borderId="0" xfId="513" applyFont="1" applyAlignment="1">
      <alignment vertical="center"/>
    </xf>
    <xf numFmtId="210" fontId="8" fillId="0" borderId="0" xfId="470" applyNumberFormat="1" applyFont="1" applyFill="1" applyBorder="1" applyAlignment="1">
      <alignment horizontal="center" vertical="center"/>
    </xf>
    <xf numFmtId="210" fontId="8" fillId="0" borderId="0" xfId="513" applyNumberFormat="1" applyFont="1" applyAlignment="1">
      <alignment vertical="center"/>
    </xf>
    <xf numFmtId="43" fontId="152" fillId="0" borderId="0" xfId="517" applyFont="1" applyFill="1" applyBorder="1" applyAlignment="1">
      <alignment horizontal="center" vertical="center"/>
    </xf>
    <xf numFmtId="0" fontId="152" fillId="0" borderId="0" xfId="513" applyFont="1" applyAlignment="1">
      <alignment vertical="center"/>
    </xf>
    <xf numFmtId="210" fontId="152" fillId="0" borderId="0" xfId="513" applyNumberFormat="1" applyFont="1" applyAlignment="1">
      <alignment vertical="center"/>
    </xf>
    <xf numFmtId="210" fontId="8" fillId="0" borderId="4" xfId="470" applyNumberFormat="1" applyFont="1" applyFill="1" applyBorder="1" applyAlignment="1">
      <alignment horizontal="center" vertical="center"/>
    </xf>
    <xf numFmtId="206" fontId="152" fillId="0" borderId="0" xfId="0" applyNumberFormat="1" applyFont="1" applyAlignment="1">
      <alignment horizontal="center" vertical="center"/>
    </xf>
    <xf numFmtId="210" fontId="152" fillId="0" borderId="18" xfId="517" applyNumberFormat="1" applyFont="1" applyFill="1" applyBorder="1" applyAlignment="1">
      <alignment horizontal="center" vertical="center"/>
    </xf>
    <xf numFmtId="0" fontId="149" fillId="0" borderId="0" xfId="0" applyFont="1" applyAlignment="1">
      <alignment vertical="center"/>
    </xf>
    <xf numFmtId="0" fontId="142" fillId="0" borderId="0" xfId="0" applyFont="1" applyAlignment="1">
      <alignment horizontal="center" vertical="center"/>
    </xf>
    <xf numFmtId="0" fontId="142" fillId="0" borderId="0" xfId="0" applyFont="1" applyAlignment="1">
      <alignment horizontal="right" vertical="center"/>
    </xf>
    <xf numFmtId="0" fontId="73" fillId="0" borderId="0" xfId="253" applyFont="1" applyAlignment="1">
      <alignment horizontal="left" vertical="center"/>
    </xf>
    <xf numFmtId="0" fontId="73" fillId="0" borderId="0" xfId="254" applyFont="1" applyAlignment="1">
      <alignment vertical="center"/>
    </xf>
    <xf numFmtId="0" fontId="73" fillId="0" borderId="0" xfId="378" applyFont="1" applyAlignment="1">
      <alignment vertical="center"/>
    </xf>
    <xf numFmtId="0" fontId="145" fillId="0" borderId="0" xfId="253" applyFont="1" applyAlignment="1">
      <alignment vertical="center"/>
    </xf>
    <xf numFmtId="168" fontId="144" fillId="0" borderId="0" xfId="108" applyNumberFormat="1" applyFont="1" applyFill="1" applyBorder="1" applyAlignment="1">
      <alignment horizontal="right" vertical="center"/>
    </xf>
    <xf numFmtId="43" fontId="144" fillId="0" borderId="0" xfId="108" applyFont="1" applyFill="1" applyBorder="1" applyAlignment="1">
      <alignment vertical="center"/>
    </xf>
    <xf numFmtId="202" fontId="144" fillId="0" borderId="0" xfId="141" applyNumberFormat="1" applyFont="1" applyFill="1" applyBorder="1" applyAlignment="1">
      <alignment horizontal="center" vertical="center"/>
    </xf>
    <xf numFmtId="203" fontId="147" fillId="0" borderId="0" xfId="546" applyNumberFormat="1" applyFont="1" applyAlignment="1">
      <alignment horizontal="center" vertical="center"/>
    </xf>
    <xf numFmtId="205" fontId="147" fillId="0" borderId="0" xfId="546" applyNumberFormat="1" applyFont="1" applyAlignment="1">
      <alignment horizontal="center" vertical="center"/>
    </xf>
    <xf numFmtId="206" fontId="147" fillId="0" borderId="0" xfId="546" applyNumberFormat="1" applyFont="1" applyAlignment="1">
      <alignment vertical="center"/>
    </xf>
    <xf numFmtId="204" fontId="147" fillId="0" borderId="0" xfId="546" applyNumberFormat="1" applyFont="1" applyAlignment="1">
      <alignment vertical="center"/>
    </xf>
    <xf numFmtId="207" fontId="147" fillId="0" borderId="0" xfId="546" applyNumberFormat="1" applyFont="1" applyAlignment="1">
      <alignment horizontal="center" vertical="center"/>
    </xf>
    <xf numFmtId="166" fontId="144" fillId="0" borderId="0" xfId="395" applyNumberFormat="1" applyFont="1" applyAlignment="1">
      <alignment horizontal="right" vertical="center"/>
    </xf>
    <xf numFmtId="166" fontId="144" fillId="0" borderId="0" xfId="511" applyNumberFormat="1" applyFont="1" applyAlignment="1">
      <alignment horizontal="center" vertical="center"/>
    </xf>
    <xf numFmtId="49" fontId="156" fillId="0" borderId="0" xfId="0" applyNumberFormat="1" applyFont="1" applyAlignment="1">
      <alignment vertical="center"/>
    </xf>
    <xf numFmtId="206" fontId="147" fillId="0" borderId="0" xfId="513" applyNumberFormat="1" applyFont="1" applyAlignment="1">
      <alignment horizontal="right" vertical="center"/>
    </xf>
    <xf numFmtId="166" fontId="147" fillId="0" borderId="0" xfId="546" applyNumberFormat="1" applyFont="1" applyAlignment="1">
      <alignment horizontal="right" vertical="center"/>
    </xf>
    <xf numFmtId="206" fontId="147" fillId="0" borderId="0" xfId="546" applyNumberFormat="1" applyFont="1" applyAlignment="1">
      <alignment horizontal="right" vertical="center"/>
    </xf>
    <xf numFmtId="169" fontId="144" fillId="0" borderId="18" xfId="388" applyNumberFormat="1" applyFont="1" applyFill="1" applyBorder="1" applyAlignment="1">
      <alignment horizontal="center" vertical="center"/>
    </xf>
    <xf numFmtId="206" fontId="147" fillId="0" borderId="0" xfId="513" applyNumberFormat="1" applyFont="1" applyAlignment="1">
      <alignment horizontal="center" vertical="center"/>
    </xf>
    <xf numFmtId="205" fontId="147" fillId="0" borderId="29" xfId="546" applyNumberFormat="1" applyFont="1" applyBorder="1" applyAlignment="1">
      <alignment horizontal="center" vertical="center"/>
    </xf>
    <xf numFmtId="206" fontId="147" fillId="0" borderId="0" xfId="546" applyNumberFormat="1" applyFont="1" applyAlignment="1">
      <alignment horizontal="center" vertical="center"/>
    </xf>
    <xf numFmtId="166" fontId="147" fillId="0" borderId="6" xfId="546" applyNumberFormat="1" applyFont="1" applyBorder="1" applyAlignment="1">
      <alignment horizontal="right" vertical="center"/>
    </xf>
    <xf numFmtId="166" fontId="147" fillId="0" borderId="18" xfId="546" applyNumberFormat="1" applyFont="1" applyBorder="1" applyAlignment="1">
      <alignment horizontal="right" vertical="center"/>
    </xf>
    <xf numFmtId="208" fontId="147" fillId="0" borderId="0" xfId="513" applyNumberFormat="1" applyFont="1" applyAlignment="1">
      <alignment horizontal="right" vertical="center"/>
    </xf>
    <xf numFmtId="0" fontId="147" fillId="0" borderId="0" xfId="513" applyFont="1" applyAlignment="1">
      <alignment vertical="center"/>
    </xf>
    <xf numFmtId="208" fontId="147" fillId="0" borderId="0" xfId="0" applyNumberFormat="1" applyFont="1" applyAlignment="1">
      <alignment horizontal="right" vertical="center"/>
    </xf>
    <xf numFmtId="206" fontId="147" fillId="0" borderId="0" xfId="0" applyNumberFormat="1" applyFont="1" applyAlignment="1">
      <alignment vertical="center"/>
    </xf>
    <xf numFmtId="166" fontId="147" fillId="0" borderId="0" xfId="0" applyNumberFormat="1" applyFont="1" applyAlignment="1">
      <alignment horizontal="center" vertical="center"/>
    </xf>
    <xf numFmtId="203" fontId="147" fillId="0" borderId="0" xfId="0" applyNumberFormat="1" applyFont="1" applyAlignment="1">
      <alignment horizontal="center" vertical="center"/>
    </xf>
    <xf numFmtId="0" fontId="157" fillId="0" borderId="0" xfId="0" applyFont="1" applyAlignment="1">
      <alignment vertical="center"/>
    </xf>
    <xf numFmtId="205" fontId="147" fillId="0" borderId="0" xfId="0" applyNumberFormat="1" applyFont="1" applyAlignment="1">
      <alignment horizontal="center" vertical="center"/>
    </xf>
    <xf numFmtId="166" fontId="144" fillId="0" borderId="18" xfId="511" applyNumberFormat="1" applyFont="1" applyBorder="1" applyAlignment="1">
      <alignment horizontal="right" vertical="center"/>
    </xf>
    <xf numFmtId="207" fontId="147" fillId="0" borderId="18" xfId="0" applyNumberFormat="1" applyFont="1" applyBorder="1" applyAlignment="1">
      <alignment horizontal="center" vertical="center"/>
    </xf>
    <xf numFmtId="166" fontId="147" fillId="0" borderId="18" xfId="0" applyNumberFormat="1" applyFont="1" applyBorder="1" applyAlignment="1">
      <alignment horizontal="center" vertical="center"/>
    </xf>
    <xf numFmtId="206" fontId="147" fillId="0" borderId="0" xfId="0" applyNumberFormat="1" applyFont="1" applyAlignment="1">
      <alignment vertical="top"/>
    </xf>
    <xf numFmtId="166" fontId="147" fillId="0" borderId="0" xfId="0" applyNumberFormat="1" applyFont="1" applyAlignment="1">
      <alignment horizontal="center" vertical="top"/>
    </xf>
    <xf numFmtId="170" fontId="144" fillId="0" borderId="0" xfId="134" applyNumberFormat="1" applyFont="1" applyFill="1" applyBorder="1" applyAlignment="1">
      <alignment horizontal="center" vertical="center"/>
    </xf>
    <xf numFmtId="204" fontId="147" fillId="0" borderId="18" xfId="0" applyNumberFormat="1" applyFont="1" applyBorder="1" applyAlignment="1">
      <alignment horizontal="right" vertical="center"/>
    </xf>
    <xf numFmtId="203" fontId="147" fillId="0" borderId="18" xfId="0" applyNumberFormat="1" applyFont="1" applyBorder="1" applyAlignment="1">
      <alignment horizontal="center" vertical="center"/>
    </xf>
    <xf numFmtId="206" fontId="147" fillId="0" borderId="0" xfId="0" applyNumberFormat="1" applyFont="1" applyAlignment="1">
      <alignment horizontal="right" vertical="center"/>
    </xf>
    <xf numFmtId="0" fontId="146" fillId="0" borderId="0" xfId="0" applyFont="1" applyAlignment="1">
      <alignment vertical="center"/>
    </xf>
    <xf numFmtId="204" fontId="147" fillId="0" borderId="19" xfId="0" applyNumberFormat="1" applyFont="1" applyBorder="1" applyAlignment="1">
      <alignment horizontal="right" vertical="center"/>
    </xf>
    <xf numFmtId="203" fontId="147" fillId="0" borderId="18" xfId="546" applyNumberFormat="1" applyFont="1" applyBorder="1" applyAlignment="1">
      <alignment horizontal="center" vertical="center"/>
    </xf>
    <xf numFmtId="0" fontId="143" fillId="0" borderId="0" xfId="0" applyFont="1" applyAlignment="1">
      <alignment horizontal="center" vertical="center"/>
    </xf>
    <xf numFmtId="204" fontId="144" fillId="0" borderId="0" xfId="0" applyNumberFormat="1" applyFont="1" applyAlignment="1">
      <alignment horizontal="center" vertical="center"/>
    </xf>
    <xf numFmtId="41" fontId="147" fillId="0" borderId="0" xfId="0" applyNumberFormat="1" applyFont="1" applyAlignment="1">
      <alignment horizontal="center" vertical="center"/>
    </xf>
    <xf numFmtId="204" fontId="147" fillId="0" borderId="18" xfId="0" applyNumberFormat="1" applyFont="1" applyBorder="1" applyAlignment="1">
      <alignment horizontal="center" vertical="center"/>
    </xf>
    <xf numFmtId="170" fontId="144" fillId="0" borderId="18" xfId="0" applyNumberFormat="1" applyFont="1" applyBorder="1" applyAlignment="1">
      <alignment vertical="center"/>
    </xf>
    <xf numFmtId="204" fontId="144" fillId="0" borderId="6" xfId="0" applyNumberFormat="1" applyFont="1" applyBorder="1" applyAlignment="1">
      <alignment horizontal="center" vertical="center"/>
    </xf>
    <xf numFmtId="170" fontId="147" fillId="0" borderId="0" xfId="0" applyNumberFormat="1" applyFont="1" applyAlignment="1">
      <alignment horizontal="right" vertical="center"/>
    </xf>
    <xf numFmtId="204" fontId="144" fillId="0" borderId="18" xfId="0" applyNumberFormat="1" applyFont="1" applyBorder="1" applyAlignment="1">
      <alignment horizontal="center" vertical="center"/>
    </xf>
    <xf numFmtId="170" fontId="144" fillId="0" borderId="0" xfId="0" applyNumberFormat="1" applyFont="1" applyAlignment="1">
      <alignment vertical="center"/>
    </xf>
    <xf numFmtId="170" fontId="147" fillId="0" borderId="0" xfId="517" applyNumberFormat="1" applyFont="1" applyFill="1" applyBorder="1" applyAlignment="1">
      <alignment horizontal="center" vertical="center"/>
    </xf>
    <xf numFmtId="170" fontId="147" fillId="0" borderId="18" xfId="0" applyNumberFormat="1" applyFont="1" applyBorder="1" applyAlignment="1">
      <alignment horizontal="right" vertical="center"/>
    </xf>
    <xf numFmtId="170" fontId="144" fillId="0" borderId="18" xfId="0" applyNumberFormat="1" applyFont="1" applyBorder="1" applyAlignment="1">
      <alignment horizontal="right" vertical="center"/>
    </xf>
    <xf numFmtId="0" fontId="158" fillId="0" borderId="0" xfId="0" applyFont="1" applyAlignment="1">
      <alignment horizontal="center" vertical="center"/>
    </xf>
    <xf numFmtId="170" fontId="147" fillId="0" borderId="18" xfId="0" applyNumberFormat="1" applyFont="1" applyBorder="1" applyAlignment="1">
      <alignment vertical="center"/>
    </xf>
    <xf numFmtId="41" fontId="147" fillId="0" borderId="18" xfId="0" applyNumberFormat="1" applyFont="1" applyBorder="1" applyAlignment="1">
      <alignment horizontal="center" vertical="center"/>
    </xf>
    <xf numFmtId="43" fontId="158" fillId="0" borderId="0" xfId="517" applyFont="1" applyFill="1" applyAlignment="1">
      <alignment horizontal="center" vertical="center"/>
    </xf>
    <xf numFmtId="43" fontId="144" fillId="0" borderId="18" xfId="517" applyFont="1" applyFill="1" applyBorder="1" applyAlignment="1">
      <alignment horizontal="center" vertical="center"/>
    </xf>
    <xf numFmtId="170" fontId="144" fillId="0" borderId="19" xfId="517" applyNumberFormat="1" applyFont="1" applyFill="1" applyBorder="1" applyAlignment="1">
      <alignment vertical="center"/>
    </xf>
    <xf numFmtId="170" fontId="147" fillId="0" borderId="19" xfId="517" applyNumberFormat="1" applyFont="1" applyFill="1" applyBorder="1" applyAlignment="1">
      <alignment vertical="center"/>
    </xf>
    <xf numFmtId="170" fontId="147" fillId="0" borderId="0" xfId="118" applyNumberFormat="1" applyFont="1" applyFill="1" applyBorder="1" applyAlignment="1">
      <alignment horizontal="center" vertical="center"/>
    </xf>
    <xf numFmtId="170" fontId="147" fillId="0" borderId="0" xfId="0" applyNumberFormat="1" applyFont="1" applyAlignment="1">
      <alignment horizontal="center" vertical="center"/>
    </xf>
    <xf numFmtId="170" fontId="144" fillId="0" borderId="4" xfId="517" applyNumberFormat="1" applyFont="1" applyFill="1" applyBorder="1" applyAlignment="1">
      <alignment vertical="center"/>
    </xf>
    <xf numFmtId="37" fontId="147" fillId="0" borderId="0" xfId="0" applyNumberFormat="1" applyFont="1" applyAlignment="1">
      <alignment horizontal="right" vertical="center"/>
    </xf>
    <xf numFmtId="166" fontId="146" fillId="0" borderId="0" xfId="0" applyNumberFormat="1" applyFont="1" applyAlignment="1">
      <alignment horizontal="center" vertical="center"/>
    </xf>
    <xf numFmtId="166" fontId="158" fillId="0" borderId="0" xfId="0" applyNumberFormat="1" applyFont="1" applyAlignment="1">
      <alignment horizontal="right" vertical="center"/>
    </xf>
    <xf numFmtId="170" fontId="144" fillId="0" borderId="0" xfId="0" applyNumberFormat="1" applyFont="1" applyAlignment="1">
      <alignment horizontal="right" vertical="center"/>
    </xf>
    <xf numFmtId="172" fontId="147" fillId="0" borderId="0" xfId="0" applyNumberFormat="1" applyFont="1" applyAlignment="1">
      <alignment vertical="center"/>
    </xf>
    <xf numFmtId="205" fontId="158" fillId="0" borderId="0" xfId="0" applyNumberFormat="1" applyFont="1" applyAlignment="1">
      <alignment vertical="center"/>
    </xf>
    <xf numFmtId="211" fontId="147" fillId="0" borderId="0" xfId="0" applyNumberFormat="1" applyFont="1" applyAlignment="1">
      <alignment vertical="center"/>
    </xf>
    <xf numFmtId="211" fontId="158" fillId="0" borderId="0" xfId="0" applyNumberFormat="1" applyFont="1" applyAlignment="1">
      <alignment vertical="center"/>
    </xf>
    <xf numFmtId="170" fontId="147" fillId="0" borderId="18" xfId="517" applyNumberFormat="1" applyFont="1" applyFill="1" applyBorder="1" applyAlignment="1">
      <alignment horizontal="center" vertical="center"/>
    </xf>
    <xf numFmtId="169" fontId="147" fillId="0" borderId="0" xfId="0" applyNumberFormat="1" applyFont="1" applyAlignment="1">
      <alignment horizontal="right" vertical="center"/>
    </xf>
    <xf numFmtId="43" fontId="144" fillId="0" borderId="0" xfId="517" applyFont="1" applyFill="1" applyBorder="1" applyAlignment="1">
      <alignment horizontal="center" vertical="center"/>
    </xf>
    <xf numFmtId="170" fontId="147" fillId="0" borderId="4" xfId="517" applyNumberFormat="1" applyFont="1" applyFill="1" applyBorder="1" applyAlignment="1">
      <alignment vertical="center"/>
    </xf>
    <xf numFmtId="169" fontId="144" fillId="0" borderId="0" xfId="517" applyNumberFormat="1" applyFont="1" applyFill="1" applyBorder="1" applyAlignment="1">
      <alignment horizontal="center" vertical="center"/>
    </xf>
    <xf numFmtId="210" fontId="159" fillId="0" borderId="0" xfId="517" applyNumberFormat="1" applyFont="1" applyFill="1" applyBorder="1" applyAlignment="1">
      <alignment horizontal="center" vertical="center"/>
    </xf>
    <xf numFmtId="210" fontId="159" fillId="0" borderId="0" xfId="513" applyNumberFormat="1" applyFont="1" applyAlignment="1">
      <alignment vertical="center"/>
    </xf>
    <xf numFmtId="210" fontId="160" fillId="0" borderId="4" xfId="470" applyNumberFormat="1" applyFont="1" applyFill="1" applyBorder="1" applyAlignment="1">
      <alignment horizontal="center" vertical="center"/>
    </xf>
    <xf numFmtId="210" fontId="160" fillId="0" borderId="0" xfId="513" applyNumberFormat="1" applyFont="1" applyAlignment="1">
      <alignment vertical="center"/>
    </xf>
    <xf numFmtId="170" fontId="144" fillId="0" borderId="0" xfId="517" applyNumberFormat="1" applyFont="1" applyFill="1" applyBorder="1" applyAlignment="1">
      <alignment vertical="center"/>
    </xf>
    <xf numFmtId="170" fontId="140" fillId="0" borderId="0" xfId="517" applyNumberFormat="1" applyFont="1" applyFill="1" applyBorder="1" applyAlignment="1">
      <alignment vertical="center"/>
    </xf>
    <xf numFmtId="0" fontId="107" fillId="0" borderId="0" xfId="0" applyFont="1" applyAlignment="1">
      <alignment horizontal="right" vertical="center"/>
    </xf>
    <xf numFmtId="176" fontId="107" fillId="0" borderId="0" xfId="0" applyNumberFormat="1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quotePrefix="1" applyFont="1" applyAlignment="1">
      <alignment horizontal="center" vertical="center"/>
    </xf>
    <xf numFmtId="0" fontId="154" fillId="0" borderId="0" xfId="0" applyFont="1" applyAlignment="1">
      <alignment horizontal="center" vertical="center"/>
    </xf>
    <xf numFmtId="176" fontId="107" fillId="0" borderId="0" xfId="0" applyNumberFormat="1" applyFont="1" applyAlignment="1">
      <alignment horizontal="center" vertical="center"/>
    </xf>
    <xf numFmtId="176" fontId="72" fillId="0" borderId="0" xfId="0" quotePrefix="1" applyNumberFormat="1" applyFont="1" applyAlignment="1">
      <alignment horizontal="center" vertical="center"/>
    </xf>
    <xf numFmtId="0" fontId="140" fillId="0" borderId="0" xfId="230" applyFont="1" applyAlignment="1">
      <alignment horizontal="center" vertical="center"/>
    </xf>
    <xf numFmtId="0" fontId="140" fillId="0" borderId="0" xfId="230" applyFont="1" applyAlignment="1">
      <alignment horizontal="right" vertical="center"/>
    </xf>
    <xf numFmtId="176" fontId="135" fillId="0" borderId="0" xfId="0" quotePrefix="1" applyNumberFormat="1" applyFont="1" applyAlignment="1">
      <alignment horizontal="center" vertical="center"/>
    </xf>
    <xf numFmtId="0" fontId="136" fillId="0" borderId="0" xfId="230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47" fillId="0" borderId="0" xfId="0" applyFont="1" applyAlignment="1">
      <alignment horizontal="center" vertical="center"/>
    </xf>
    <xf numFmtId="0" fontId="135" fillId="0" borderId="0" xfId="0" quotePrefix="1" applyFont="1" applyAlignment="1">
      <alignment horizontal="center" vertical="center"/>
    </xf>
    <xf numFmtId="0" fontId="109" fillId="0" borderId="0" xfId="0" applyFont="1" applyAlignment="1">
      <alignment horizontal="center" vertical="center"/>
    </xf>
    <xf numFmtId="0" fontId="147" fillId="0" borderId="0" xfId="0" applyFont="1" applyAlignment="1">
      <alignment horizontal="right" vertical="center"/>
    </xf>
    <xf numFmtId="0" fontId="8" fillId="0" borderId="0" xfId="386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08" fillId="0" borderId="0" xfId="386" quotePrefix="1" applyFont="1" applyAlignment="1">
      <alignment horizontal="center" vertical="center"/>
    </xf>
    <xf numFmtId="0" fontId="109" fillId="0" borderId="0" xfId="386" applyFont="1" applyAlignment="1">
      <alignment horizontal="center" vertical="center"/>
    </xf>
    <xf numFmtId="0" fontId="8" fillId="0" borderId="0" xfId="386" applyFont="1" applyAlignment="1">
      <alignment horizontal="right" vertical="center"/>
    </xf>
    <xf numFmtId="0" fontId="8" fillId="0" borderId="0" xfId="386" applyFont="1" applyAlignment="1">
      <alignment horizontal="center" vertical="center"/>
    </xf>
    <xf numFmtId="43" fontId="108" fillId="0" borderId="0" xfId="108" quotePrefix="1" applyFont="1" applyFill="1" applyAlignment="1">
      <alignment horizontal="center" vertical="center"/>
    </xf>
    <xf numFmtId="49" fontId="109" fillId="0" borderId="0" xfId="0" applyNumberFormat="1" applyFont="1" applyAlignment="1">
      <alignment horizontal="center" vertical="center"/>
    </xf>
    <xf numFmtId="43" fontId="73" fillId="0" borderId="0" xfId="108" applyFont="1" applyFill="1" applyBorder="1" applyAlignment="1">
      <alignment horizontal="center" vertical="center"/>
    </xf>
    <xf numFmtId="43" fontId="144" fillId="0" borderId="0" xfId="108" applyFont="1" applyFill="1" applyBorder="1" applyAlignment="1">
      <alignment horizontal="center" vertical="center"/>
    </xf>
    <xf numFmtId="43" fontId="144" fillId="0" borderId="0" xfId="108" applyFont="1" applyFill="1" applyBorder="1" applyAlignment="1">
      <alignment horizontal="right" vertical="center"/>
    </xf>
    <xf numFmtId="43" fontId="73" fillId="0" borderId="0" xfId="108" applyFont="1" applyFill="1" applyBorder="1" applyAlignment="1">
      <alignment horizontal="right" vertical="center"/>
    </xf>
  </cellXfs>
  <cellStyles count="56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1 3 2 2" xfId="419" xr:uid="{B8EB5EB8-3E94-42C1-B49D-8A6E0A3DCE40}"/>
    <cellStyle name="20% - Accent1 3 3" xfId="418" xr:uid="{9DE08CD0-47D4-46AC-A019-286984144AB6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2 3 2 2" xfId="421" xr:uid="{A36AF757-8976-46C3-BFC8-DDA3F6FF2B3A}"/>
    <cellStyle name="20% - Accent2 3 3" xfId="420" xr:uid="{19523DD7-A58C-4504-AF6D-A8671869F11E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3 3 2 2" xfId="423" xr:uid="{A4CE917D-94DE-4067-BCBF-BFEF5D36F9FF}"/>
    <cellStyle name="20% - Accent3 3 3" xfId="422" xr:uid="{1AC143D9-DB05-478F-B24D-1D762ACA22D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4 3 2 2" xfId="425" xr:uid="{D6BED5A5-F1EB-48B6-ABE6-A5A0353045EF}"/>
    <cellStyle name="20% - Accent4 3 3" xfId="424" xr:uid="{072F80DF-0FC3-4884-95B5-0FDA95C9FEB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5 3 2 2" xfId="427" xr:uid="{24FC03B5-ABCA-4929-B925-A3196486A563}"/>
    <cellStyle name="20% - Accent5 3 3" xfId="426" xr:uid="{40FBA401-9BA5-421F-A78B-15BD9C4A47CB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20% - Accent6 3 2 2" xfId="429" xr:uid="{58F759D9-329C-454C-ABA0-46C0706F59DC}"/>
    <cellStyle name="20% - Accent6 3 3" xfId="428" xr:uid="{EFE935D0-ABCF-4AE2-8D94-A4DD06B54E59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1 3 2 2" xfId="431" xr:uid="{6CBFA425-963E-459E-8A8E-80CCFC61D0DD}"/>
    <cellStyle name="40% - Accent1 3 3" xfId="430" xr:uid="{C66E5013-C38B-4F73-8AAF-B0C44878E7C7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2 3 2 2" xfId="433" xr:uid="{672D4EEE-9314-4F16-832A-B615800243F9}"/>
    <cellStyle name="40% - Accent2 3 3" xfId="432" xr:uid="{A30439D8-7AB5-45E8-83C0-59343C3DD545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3 3 2 2" xfId="435" xr:uid="{72160E61-8A5E-4871-9E4A-14357014C594}"/>
    <cellStyle name="40% - Accent3 3 3" xfId="434" xr:uid="{5DBAD6B5-89EC-43E9-91FC-943DAC40A67E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4 3 2 2" xfId="437" xr:uid="{4B444596-64EC-41E3-BD1B-75F659455EA2}"/>
    <cellStyle name="40% - Accent4 3 3" xfId="436" xr:uid="{0C0626AA-26D4-4F9C-B305-48839F0CDD19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5 3 2 2" xfId="440" xr:uid="{926070FF-9574-454A-951A-96E179A610AE}"/>
    <cellStyle name="40% - Accent5 3 3" xfId="439" xr:uid="{2E60FBBE-D802-45B6-B6C0-DA24F79FE89D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40% - Accent6 3 2 2" xfId="442" xr:uid="{6FD8DEFB-AB30-4D49-9E5C-408E8B66EBE5}"/>
    <cellStyle name="40% - Accent6 3 3" xfId="441" xr:uid="{C2A85EF3-8452-4A13-B4B5-F8052D198843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2 2 2" xfId="446" xr:uid="{AAE8898A-B9C8-4A3C-B17C-D333D6DC39A9}"/>
    <cellStyle name="Comma 13" xfId="117" xr:uid="{00000000-0005-0000-0000-000074000000}"/>
    <cellStyle name="Comma 14" xfId="118" xr:uid="{00000000-0005-0000-0000-000075000000}"/>
    <cellStyle name="Comma 14 2" xfId="447" xr:uid="{1C9C50D5-DA7D-421A-B0B9-22EEF9496C14}"/>
    <cellStyle name="Comma 15" xfId="119" xr:uid="{00000000-0005-0000-0000-000076000000}"/>
    <cellStyle name="Comma 15 2" xfId="120" xr:uid="{00000000-0005-0000-0000-000077000000}"/>
    <cellStyle name="Comma 15 2 2" xfId="449" xr:uid="{D00F9F53-4EA3-4816-BF72-C659EC8E93D4}"/>
    <cellStyle name="Comma 15 3" xfId="121" xr:uid="{00000000-0005-0000-0000-000078000000}"/>
    <cellStyle name="Comma 15 3 2" xfId="450" xr:uid="{B542EF79-2E93-44F7-9A8A-54018D6283A3}"/>
    <cellStyle name="Comma 15 4" xfId="448" xr:uid="{4BFF3359-06A5-48F9-9460-CC810BF3DB71}"/>
    <cellStyle name="Comma 16" xfId="393" xr:uid="{4C449274-A785-4E36-80DB-F7AB38EF1727}"/>
    <cellStyle name="Comma 17" xfId="399" xr:uid="{41E32E72-6010-4F48-93A1-B9F80C7C95EA}"/>
    <cellStyle name="Comma 18" xfId="403" xr:uid="{AEED2840-285A-458D-A07A-8BE96D6E73D0}"/>
    <cellStyle name="Comma 19" xfId="397" xr:uid="{901AD63E-81AB-4897-AA43-DCF187C75FB7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2 2" xfId="453" xr:uid="{78767906-8345-4ADE-B789-F96530354DB1}"/>
    <cellStyle name="Comma 2 2 3" xfId="125" xr:uid="{00000000-0005-0000-0000-00007C000000}"/>
    <cellStyle name="Comma 2 2 3 2" xfId="454" xr:uid="{CF21D473-5BEB-4068-A1DA-BEFD41908956}"/>
    <cellStyle name="Comma 2 2 4" xfId="452" xr:uid="{3F043858-9385-4AC9-88E0-29ADCEE59CBB}"/>
    <cellStyle name="Comma 2 3" xfId="126" xr:uid="{00000000-0005-0000-0000-00007D000000}"/>
    <cellStyle name="Comma 2 3 2" xfId="127" xr:uid="{00000000-0005-0000-0000-00007E000000}"/>
    <cellStyle name="Comma 2 3 2 2" xfId="456" xr:uid="{A6CE7987-E809-4542-9955-AA61D80351A2}"/>
    <cellStyle name="Comma 2 3 3" xfId="455" xr:uid="{660A363E-7571-47B9-8C8E-D7ED0B481756}"/>
    <cellStyle name="Comma 2 4" xfId="128" xr:uid="{00000000-0005-0000-0000-00007F000000}"/>
    <cellStyle name="Comma 2 4 2" xfId="457" xr:uid="{5D57F8A9-1E71-42CE-A684-6F76D02A06E1}"/>
    <cellStyle name="Comma 2 5" xfId="129" xr:uid="{00000000-0005-0000-0000-000080000000}"/>
    <cellStyle name="Comma 2 5 2" xfId="130" xr:uid="{00000000-0005-0000-0000-000081000000}"/>
    <cellStyle name="Comma 2 5 2 2" xfId="459" xr:uid="{AD56984E-C69A-4BE2-8AB2-6E84662101C8}"/>
    <cellStyle name="Comma 2 5 3" xfId="458" xr:uid="{65B8A676-B598-4F11-82D8-C71A4AE5B1ED}"/>
    <cellStyle name="Comma 2 6" xfId="131" xr:uid="{00000000-0005-0000-0000-000082000000}"/>
    <cellStyle name="Comma 2 6 2" xfId="460" xr:uid="{853C06CF-B98F-4AEF-83D9-A24EDBE6FC7F}"/>
    <cellStyle name="Comma 2 7" xfId="451" xr:uid="{85776BD6-C4D2-49A5-A395-8DAE8178E229}"/>
    <cellStyle name="Comma 2 8" xfId="517" xr:uid="{0E5AF131-271C-4D8A-A949-ECE0640507B7}"/>
    <cellStyle name="Comma 20" xfId="394" xr:uid="{65011212-CA17-4336-B6D9-FBFCFAC233AB}"/>
    <cellStyle name="Comma 21" xfId="396" xr:uid="{86655147-39E2-42F3-A56B-6840662C2509}"/>
    <cellStyle name="Comma 22" xfId="400" xr:uid="{D466AE0C-2F92-4967-B5BE-4FB7AB5CB521}"/>
    <cellStyle name="Comma 23" xfId="402" xr:uid="{BF07C396-D5A8-40F1-B3F9-FC616B4C9759}"/>
    <cellStyle name="Comma 24" xfId="404" xr:uid="{6D37EE98-5954-4783-B064-02972EDAA4EA}"/>
    <cellStyle name="Comma 25" xfId="406" xr:uid="{F004E6A1-7D8E-48DB-9BCE-307E2CAF5D40}"/>
    <cellStyle name="Comma 26" xfId="408" xr:uid="{36A81D59-383F-4348-BAAB-1DBED95EBF0F}"/>
    <cellStyle name="Comma 27" xfId="410" xr:uid="{E486BE17-9CBD-4FBE-A7DC-CC69953CE2C6}"/>
    <cellStyle name="Comma 28" xfId="445" xr:uid="{F2EDA5B6-F55C-47C4-895E-BF5B9E08FA1F}"/>
    <cellStyle name="Comma 29" xfId="495" xr:uid="{89F0033B-1DE0-45EE-A2AB-FACEC1CCE291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2 2 2" xfId="388" xr:uid="{DB8F6F4F-007E-491A-ACA9-A3D4267E7B3D}"/>
    <cellStyle name="Comma 3 2 2 2 2" xfId="505" xr:uid="{B1B1A432-A3A1-4291-A721-C5E57CB765CA}"/>
    <cellStyle name="Comma 3 2 2 3" xfId="462" xr:uid="{F138FA8A-1AB1-448D-8AB4-85D153BDE407}"/>
    <cellStyle name="Comma 3 3" xfId="135" xr:uid="{00000000-0005-0000-0000-000086000000}"/>
    <cellStyle name="Comma 3 3 2" xfId="463" xr:uid="{E36BA4D6-2DD5-4498-B1A5-278DBCCED9EC}"/>
    <cellStyle name="Comma 3 4" xfId="461" xr:uid="{C20235B0-52B7-4A14-A573-2A4BE457B055}"/>
    <cellStyle name="Comma 30" xfId="438" xr:uid="{677AA124-AE26-43D3-83BE-EBCF5576433A}"/>
    <cellStyle name="Comma 31" xfId="492" xr:uid="{4B79FBE6-F09D-42AB-A655-C2FE562D7323}"/>
    <cellStyle name="Comma 32" xfId="443" xr:uid="{5E5C6FB1-F2F8-4621-B808-8DE9A113DF42}"/>
    <cellStyle name="Comma 33" xfId="481" xr:uid="{64DDC54A-BE4D-4826-84B1-79CA21C759B0}"/>
    <cellStyle name="Comma 34" xfId="444" xr:uid="{B814BD40-73EC-4090-BFB6-C538B4C31FDB}"/>
    <cellStyle name="Comma 35" xfId="475" xr:uid="{45146984-8718-4F98-AC39-64759E2F511D}"/>
    <cellStyle name="Comma 36" xfId="509" xr:uid="{F1EC859B-1276-4C61-98B6-560D49281860}"/>
    <cellStyle name="Comma 37" xfId="514" xr:uid="{07405764-95DB-4B21-8968-CC63B37CC7A4}"/>
    <cellStyle name="Comma 38" xfId="515" xr:uid="{FE45737B-DD19-49B5-825A-9C4435F13AB0}"/>
    <cellStyle name="Comma 39" xfId="525" xr:uid="{8AF3E1D5-4F4E-4E53-8799-4728D0A53AC5}"/>
    <cellStyle name="Comma 4" xfId="136" xr:uid="{00000000-0005-0000-0000-000087000000}"/>
    <cellStyle name="Comma 4 2" xfId="137" xr:uid="{00000000-0005-0000-0000-000088000000}"/>
    <cellStyle name="Comma 4 2 2" xfId="465" xr:uid="{EB739BFA-92AD-459E-B4D5-72B8933BD07E}"/>
    <cellStyle name="Comma 4 3" xfId="138" xr:uid="{00000000-0005-0000-0000-000089000000}"/>
    <cellStyle name="Comma 4 3 2" xfId="466" xr:uid="{26A8B4F2-075F-4465-9977-715341B705AA}"/>
    <cellStyle name="Comma 4 4" xfId="464" xr:uid="{05D8082B-39C6-4C18-8535-B0B7260981AA}"/>
    <cellStyle name="Comma 40" xfId="524" xr:uid="{89A9ADA2-884A-4A38-8C1B-4A6F69C776D3}"/>
    <cellStyle name="Comma 41" xfId="523" xr:uid="{4D29E6C0-51B6-4FEA-93BF-B1B9EEA21B05}"/>
    <cellStyle name="Comma 42" xfId="518" xr:uid="{F34E6462-ED22-42FA-BE21-0AE73C0A8982}"/>
    <cellStyle name="Comma 43" xfId="521" xr:uid="{6B5D08EE-3172-4682-ADE8-AA36E16D1077}"/>
    <cellStyle name="Comma 44" xfId="526" xr:uid="{3D63A77A-09BA-4148-A3E3-04F1F1430E43}"/>
    <cellStyle name="Comma 45" xfId="520" xr:uid="{F7306FA4-A3D1-49FF-8288-319E7A6FF5F3}"/>
    <cellStyle name="Comma 46" xfId="512" xr:uid="{C3E32E06-C35D-4C9B-A843-B7A8569EBC42}"/>
    <cellStyle name="Comma 47" xfId="527" xr:uid="{C63854FC-7C35-4A8B-A32D-9CD8041C3AC9}"/>
    <cellStyle name="Comma 48" xfId="522" xr:uid="{3B8414DE-B5A6-42DB-BED3-7C9997C75311}"/>
    <cellStyle name="Comma 49" xfId="545" xr:uid="{0D34CE8F-AC7D-45F4-8EC7-72F9FEF7FAB9}"/>
    <cellStyle name="Comma 5" xfId="139" xr:uid="{00000000-0005-0000-0000-00008A000000}"/>
    <cellStyle name="Comma 5 2" xfId="140" xr:uid="{00000000-0005-0000-0000-00008B000000}"/>
    <cellStyle name="Comma 5 2 2" xfId="468" xr:uid="{A27FC542-FDAE-400C-A9FF-3AB39F5E903B}"/>
    <cellStyle name="Comma 5 2 3" xfId="519" xr:uid="{E36E3E9F-EA65-4822-963B-EBB8001D0609}"/>
    <cellStyle name="Comma 5 3" xfId="387" xr:uid="{E1BC0538-707B-4B12-9EA7-F40DB6576B52}"/>
    <cellStyle name="Comma 5 3 2" xfId="504" xr:uid="{AD25F5CF-AB8D-4E63-9E94-23D984BD6E97}"/>
    <cellStyle name="Comma 5 4" xfId="467" xr:uid="{5F2F8800-3211-4A66-893C-4C5B2F9BDD44}"/>
    <cellStyle name="Comma 50" xfId="542" xr:uid="{2A047BC6-7722-4D89-BD5A-FFDE6E7E29A7}"/>
    <cellStyle name="Comma 51" xfId="548" xr:uid="{83EF18A9-4895-4FE1-8365-2043AC0F9658}"/>
    <cellStyle name="Comma 52" xfId="547" xr:uid="{9E3531B0-2482-45D5-8134-7ACD05D0B946}"/>
    <cellStyle name="Comma 53" xfId="530" xr:uid="{9ADE7304-05EE-48B0-BC85-D5D2A6C31B3E}"/>
    <cellStyle name="Comma 54" xfId="543" xr:uid="{F3E42A4E-4EBC-4C0C-93C6-B4DC9D2C4466}"/>
    <cellStyle name="Comma 55" xfId="532" xr:uid="{A4288597-9053-4F15-ADF5-80B80BA3EE7D}"/>
    <cellStyle name="Comma 56" xfId="549" xr:uid="{D5B1AEE2-7EDD-4054-84C8-DAADF0947C94}"/>
    <cellStyle name="Comma 57" xfId="535" xr:uid="{92761F34-342A-49B9-9451-CEBA67C49CBB}"/>
    <cellStyle name="Comma 58" xfId="557" xr:uid="{A39AF45B-CC10-4F41-8776-525B5FBD46BD}"/>
    <cellStyle name="Comma 59" xfId="554" xr:uid="{DF569B7D-5FEC-4CF2-89B7-51ADB2335AC6}"/>
    <cellStyle name="Comma 6" xfId="141" xr:uid="{00000000-0005-0000-0000-00008C000000}"/>
    <cellStyle name="Comma 6 2" xfId="142" xr:uid="{00000000-0005-0000-0000-00008D000000}"/>
    <cellStyle name="Comma 6 2 2" xfId="470" xr:uid="{BE93CF1A-B92B-49D6-BF9E-3276E3DF132E}"/>
    <cellStyle name="Comma 6 3" xfId="143" xr:uid="{00000000-0005-0000-0000-00008E000000}"/>
    <cellStyle name="Comma 6 3 2" xfId="471" xr:uid="{8352EFDF-6475-4717-8702-5E5D2D60A527}"/>
    <cellStyle name="Comma 6 4" xfId="390" xr:uid="{AF78C0A0-661D-464A-88E0-7DE953D5D5A1}"/>
    <cellStyle name="Comma 6 4 2" xfId="507" xr:uid="{16672DAD-7B8E-471A-B69C-F4B246CFA38F}"/>
    <cellStyle name="Comma 6 5" xfId="469" xr:uid="{08B2C0D6-BC70-45E4-9DC0-C9C472293DD9}"/>
    <cellStyle name="Comma 60" xfId="562" xr:uid="{AA757E27-3EA3-4075-BD57-2950A3D68A57}"/>
    <cellStyle name="Comma 61" xfId="561" xr:uid="{331E66EE-000D-4876-9C91-04A695B68F50}"/>
    <cellStyle name="Comma 62" xfId="559" xr:uid="{1FC5C783-3A30-4D0A-8341-EC0F1CFEDF56}"/>
    <cellStyle name="Comma 7" xfId="144" xr:uid="{00000000-0005-0000-0000-00008F000000}"/>
    <cellStyle name="Comma 7 2" xfId="472" xr:uid="{FDB2A93D-6412-41DA-A14A-96EE6023A82C}"/>
    <cellStyle name="Comma 8" xfId="145" xr:uid="{00000000-0005-0000-0000-000090000000}"/>
    <cellStyle name="Comma 8 2" xfId="389" xr:uid="{2937400B-7CFF-4BEF-87AC-6BF401B3422A}"/>
    <cellStyle name="Comma 8 2 2" xfId="506" xr:uid="{A886582B-5FCB-4749-85AC-816DCC545BD6}"/>
    <cellStyle name="Comma 8 3" xfId="473" xr:uid="{61BAD225-49E3-413B-AF9A-909260ABA9D7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 2" xfId="391" xr:uid="{F3ECC538-B1DF-4340-A55B-A8876CE517F5}"/>
    <cellStyle name="Comma_FS_เมโทร 5" xfId="149" xr:uid="{00000000-0005-0000-0000-000095000000}"/>
    <cellStyle name="Cover Date" xfId="150" xr:uid="{00000000-0005-0000-0000-000096000000}"/>
    <cellStyle name="Cover Subtitle" xfId="151" xr:uid="{00000000-0005-0000-0000-000097000000}"/>
    <cellStyle name="Cover Title" xfId="152" xr:uid="{00000000-0005-0000-0000-000098000000}"/>
    <cellStyle name="Currency (hidden)" xfId="153" xr:uid="{00000000-0005-0000-0000-000099000000}"/>
    <cellStyle name="Currency 2" xfId="154" xr:uid="{00000000-0005-0000-0000-00009A000000}"/>
    <cellStyle name="Currency 2 2" xfId="474" xr:uid="{5807D26D-5A65-46A6-884E-C0C95E737FA3}"/>
    <cellStyle name="Currency1" xfId="155" xr:uid="{00000000-0005-0000-0000-00009B000000}"/>
    <cellStyle name="Currency1 2" xfId="156" xr:uid="{00000000-0005-0000-0000-00009C000000}"/>
    <cellStyle name="Date" xfId="157" xr:uid="{00000000-0005-0000-0000-00009D000000}"/>
    <cellStyle name="Dollar (zero dec)" xfId="158" xr:uid="{00000000-0005-0000-0000-00009E000000}"/>
    <cellStyle name="Dollar (zero dec) 2" xfId="159" xr:uid="{00000000-0005-0000-0000-00009F000000}"/>
    <cellStyle name="E&amp;Y House" xfId="160" xr:uid="{00000000-0005-0000-0000-0000A0000000}"/>
    <cellStyle name="Euro" xfId="161" xr:uid="{00000000-0005-0000-0000-0000A1000000}"/>
    <cellStyle name="Excel_BuiltIn_Comma 1" xfId="162" xr:uid="{00000000-0005-0000-0000-0000A2000000}"/>
    <cellStyle name="Explanatory Text" xfId="163" xr:uid="{00000000-0005-0000-0000-0000A3000000}"/>
    <cellStyle name="Explanatory Text 2" xfId="164" xr:uid="{00000000-0005-0000-0000-0000A4000000}"/>
    <cellStyle name="Explanatory Text 3" xfId="165" xr:uid="{00000000-0005-0000-0000-0000A5000000}"/>
    <cellStyle name="Fixed" xfId="166" xr:uid="{00000000-0005-0000-0000-0000A6000000}"/>
    <cellStyle name="Footer SBILogo1" xfId="167" xr:uid="{00000000-0005-0000-0000-0000A7000000}"/>
    <cellStyle name="Footer SBILogo2" xfId="168" xr:uid="{00000000-0005-0000-0000-0000A8000000}"/>
    <cellStyle name="Footnote" xfId="169" xr:uid="{00000000-0005-0000-0000-0000A9000000}"/>
    <cellStyle name="Footnote Reference" xfId="170" xr:uid="{00000000-0005-0000-0000-0000AA000000}"/>
    <cellStyle name="Footnote__0_Lead_ KOSE_30.06.05" xfId="171" xr:uid="{00000000-0005-0000-0000-0000AB000000}"/>
    <cellStyle name="Good" xfId="172" xr:uid="{00000000-0005-0000-0000-0000AC000000}"/>
    <cellStyle name="Good 2" xfId="173" xr:uid="{00000000-0005-0000-0000-0000AD000000}"/>
    <cellStyle name="Good 3" xfId="174" xr:uid="{00000000-0005-0000-0000-0000AE000000}"/>
    <cellStyle name="Grey" xfId="175" xr:uid="{00000000-0005-0000-0000-0000AF000000}"/>
    <cellStyle name="Header" xfId="176" xr:uid="{00000000-0005-0000-0000-0000B0000000}"/>
    <cellStyle name="Header Draft Stamp" xfId="177" xr:uid="{00000000-0005-0000-0000-0000B1000000}"/>
    <cellStyle name="Header__0_Lead_ KOSE_30.06.05" xfId="178" xr:uid="{00000000-0005-0000-0000-0000B2000000}"/>
    <cellStyle name="Header1" xfId="179" xr:uid="{00000000-0005-0000-0000-0000B3000000}"/>
    <cellStyle name="Header1 2" xfId="180" xr:uid="{00000000-0005-0000-0000-0000B4000000}"/>
    <cellStyle name="Header1 2 2" xfId="181" xr:uid="{00000000-0005-0000-0000-0000B5000000}"/>
    <cellStyle name="Header1 2 3" xfId="182" xr:uid="{00000000-0005-0000-0000-0000B6000000}"/>
    <cellStyle name="Header1 2 4" xfId="183" xr:uid="{00000000-0005-0000-0000-0000B7000000}"/>
    <cellStyle name="Header1 3" xfId="184" xr:uid="{00000000-0005-0000-0000-0000B8000000}"/>
    <cellStyle name="Header2" xfId="185" xr:uid="{00000000-0005-0000-0000-0000B9000000}"/>
    <cellStyle name="Heading 1" xfId="186" xr:uid="{00000000-0005-0000-0000-0000BA000000}"/>
    <cellStyle name="Heading 1 2" xfId="187" xr:uid="{00000000-0005-0000-0000-0000BB000000}"/>
    <cellStyle name="Heading 1 3" xfId="188" xr:uid="{00000000-0005-0000-0000-0000BC000000}"/>
    <cellStyle name="Heading 1 Above" xfId="189" xr:uid="{00000000-0005-0000-0000-0000BD000000}"/>
    <cellStyle name="Heading 1_Lead_MI_Y'10" xfId="190" xr:uid="{00000000-0005-0000-0000-0000BE000000}"/>
    <cellStyle name="Heading 1+" xfId="191" xr:uid="{00000000-0005-0000-0000-0000BF000000}"/>
    <cellStyle name="Heading 1+ 2" xfId="192" xr:uid="{00000000-0005-0000-0000-0000C0000000}"/>
    <cellStyle name="Heading 2" xfId="193" xr:uid="{00000000-0005-0000-0000-0000C1000000}"/>
    <cellStyle name="Heading 2 2" xfId="194" xr:uid="{00000000-0005-0000-0000-0000C2000000}"/>
    <cellStyle name="Heading 2 3" xfId="195" xr:uid="{00000000-0005-0000-0000-0000C3000000}"/>
    <cellStyle name="Heading 2 Below" xfId="196" xr:uid="{00000000-0005-0000-0000-0000C4000000}"/>
    <cellStyle name="Heading 2_Lead_MI_Y'10" xfId="197" xr:uid="{00000000-0005-0000-0000-0000C5000000}"/>
    <cellStyle name="Heading 2+" xfId="198" xr:uid="{00000000-0005-0000-0000-0000C6000000}"/>
    <cellStyle name="Heading 2+ 2" xfId="199" xr:uid="{00000000-0005-0000-0000-0000C7000000}"/>
    <cellStyle name="Heading 3" xfId="200" xr:uid="{00000000-0005-0000-0000-0000C8000000}"/>
    <cellStyle name="Heading 3 2" xfId="201" xr:uid="{00000000-0005-0000-0000-0000C9000000}"/>
    <cellStyle name="Heading 3 3" xfId="202" xr:uid="{00000000-0005-0000-0000-0000CA000000}"/>
    <cellStyle name="Heading 3+" xfId="203" xr:uid="{00000000-0005-0000-0000-0000CB000000}"/>
    <cellStyle name="Heading 4" xfId="204" xr:uid="{00000000-0005-0000-0000-0000CC000000}"/>
    <cellStyle name="Heading 4 2" xfId="205" xr:uid="{00000000-0005-0000-0000-0000CD000000}"/>
    <cellStyle name="Heading 4 3" xfId="206" xr:uid="{00000000-0005-0000-0000-0000CE000000}"/>
    <cellStyle name="HEADING1" xfId="207" xr:uid="{00000000-0005-0000-0000-0000CF000000}"/>
    <cellStyle name="HEADING2" xfId="208" xr:uid="{00000000-0005-0000-0000-0000D0000000}"/>
    <cellStyle name="Hidden" xfId="209" xr:uid="{00000000-0005-0000-0000-0000D1000000}"/>
    <cellStyle name="Input" xfId="210" xr:uid="{00000000-0005-0000-0000-0000D2000000}"/>
    <cellStyle name="Input [yellow]" xfId="211" xr:uid="{00000000-0005-0000-0000-0000D3000000}"/>
    <cellStyle name="Input 2" xfId="212" xr:uid="{00000000-0005-0000-0000-0000D4000000}"/>
    <cellStyle name="Input 3" xfId="213" xr:uid="{00000000-0005-0000-0000-0000D5000000}"/>
    <cellStyle name="Input 4" xfId="214" xr:uid="{00000000-0005-0000-0000-0000D6000000}"/>
    <cellStyle name="Input_Lead_MI_Y'10" xfId="215" xr:uid="{00000000-0005-0000-0000-0000D7000000}"/>
    <cellStyle name="Linked Cell" xfId="216" xr:uid="{00000000-0005-0000-0000-0000D8000000}"/>
    <cellStyle name="Linked Cell 2" xfId="217" xr:uid="{00000000-0005-0000-0000-0000D9000000}"/>
    <cellStyle name="Linked Cell 3" xfId="218" xr:uid="{00000000-0005-0000-0000-0000DA000000}"/>
    <cellStyle name="Neutral" xfId="219" xr:uid="{00000000-0005-0000-0000-0000DB000000}"/>
    <cellStyle name="Neutral 2" xfId="220" xr:uid="{00000000-0005-0000-0000-0000DC000000}"/>
    <cellStyle name="Neutral 3" xfId="221" xr:uid="{00000000-0005-0000-0000-0000DD000000}"/>
    <cellStyle name="no dec" xfId="222" xr:uid="{00000000-0005-0000-0000-0000DE000000}"/>
    <cellStyle name="Normal" xfId="0" builtinId="0"/>
    <cellStyle name="Normal - Style1" xfId="223" xr:uid="{00000000-0005-0000-0000-0000E0000000}"/>
    <cellStyle name="Normal - Style1 2" xfId="224" xr:uid="{00000000-0005-0000-0000-0000E1000000}"/>
    <cellStyle name="Normal 10" xfId="225" xr:uid="{00000000-0005-0000-0000-0000E2000000}"/>
    <cellStyle name="Normal 11" xfId="226" xr:uid="{00000000-0005-0000-0000-0000E3000000}"/>
    <cellStyle name="Normal 12" xfId="227" xr:uid="{00000000-0005-0000-0000-0000E4000000}"/>
    <cellStyle name="Normal 13" xfId="392" xr:uid="{BD6CC694-7B9C-4E2A-A1AA-CC3174844E05}"/>
    <cellStyle name="Normal 14" xfId="228" xr:uid="{00000000-0005-0000-0000-0000E5000000}"/>
    <cellStyle name="Normal 14 2" xfId="229" xr:uid="{00000000-0005-0000-0000-0000E6000000}"/>
    <cellStyle name="Normal 14 2 2" xfId="476" xr:uid="{A5672C2E-B487-43FF-801E-E103427C7FCB}"/>
    <cellStyle name="Normal 15" xfId="401" xr:uid="{5F052B6D-07CF-41A3-95E2-96BC0126EF32}"/>
    <cellStyle name="Normal 16" xfId="230" xr:uid="{00000000-0005-0000-0000-0000E7000000}"/>
    <cellStyle name="Normal 16 2" xfId="231" xr:uid="{00000000-0005-0000-0000-0000E8000000}"/>
    <cellStyle name="Normal 16 2 2" xfId="477" xr:uid="{262F2DB9-A5F8-4C49-870A-2337C1FD897C}"/>
    <cellStyle name="Normal 16 3" xfId="395" xr:uid="{3632E0ED-E9EE-46FD-A0A5-3A95B0EC3485}"/>
    <cellStyle name="Normal 16 4" xfId="511" xr:uid="{D869DF2E-D2CC-4368-A027-34A2264E889E}"/>
    <cellStyle name="Normal 17" xfId="405" xr:uid="{F776B54E-46C5-4379-A26A-8ACB0632504E}"/>
    <cellStyle name="Normal 18" xfId="407" xr:uid="{18CB5C13-AC3B-4DE2-9CA1-5B2AEB7B41AE}"/>
    <cellStyle name="Normal 19" xfId="409" xr:uid="{EFFAF452-FAA6-4E62-A2F0-16D1531370E8}"/>
    <cellStyle name="Normal 2" xfId="232" xr:uid="{00000000-0005-0000-0000-0000E9000000}"/>
    <cellStyle name="Normal 2 2" xfId="233" xr:uid="{00000000-0005-0000-0000-0000EA000000}"/>
    <cellStyle name="Normal 2 2 2" xfId="234" xr:uid="{00000000-0005-0000-0000-0000EB000000}"/>
    <cellStyle name="Normal 2 2 2 2" xfId="479" xr:uid="{FD95E5CE-ED78-4AC1-AF16-89992279592E}"/>
    <cellStyle name="Normal 2 2 3" xfId="478" xr:uid="{2B9A0614-49A5-4879-BB0B-B680141DB848}"/>
    <cellStyle name="Normal 2 3" xfId="235" xr:uid="{00000000-0005-0000-0000-0000EC000000}"/>
    <cellStyle name="Normal 2 4" xfId="236" xr:uid="{00000000-0005-0000-0000-0000ED000000}"/>
    <cellStyle name="Normal 2 4 2" xfId="480" xr:uid="{22741133-7DA2-4015-A0E2-9AB9B080733D}"/>
    <cellStyle name="Normal 2 5" xfId="386" xr:uid="{D75E6215-8073-4139-ACD1-B08476906FB3}"/>
    <cellStyle name="Normal 2 6" xfId="398" xr:uid="{3C730658-99C3-41D4-9700-60A56C394854}"/>
    <cellStyle name="Normal 2 7" xfId="513" xr:uid="{4379D055-C385-4449-BF6B-008A2402D623}"/>
    <cellStyle name="Normal 2_Trial_2554" xfId="237" xr:uid="{00000000-0005-0000-0000-0000EE000000}"/>
    <cellStyle name="Normal 20" xfId="411" xr:uid="{628928FA-4E95-4647-8096-E804476AF081}"/>
    <cellStyle name="Normal 21" xfId="412" xr:uid="{B8D93753-BCB1-4012-A96D-C3AB52A9A743}"/>
    <cellStyle name="Normal 22" xfId="238" xr:uid="{00000000-0005-0000-0000-0000EF000000}"/>
    <cellStyle name="Normal 22 2" xfId="239" xr:uid="{00000000-0005-0000-0000-0000F0000000}"/>
    <cellStyle name="Normal 23" xfId="413" xr:uid="{4D3E30A4-6549-44E8-93A4-1F1562A03919}"/>
    <cellStyle name="Normal 24" xfId="414" xr:uid="{E97003A2-14EF-4236-9460-C4E1B1464D48}"/>
    <cellStyle name="Normal 25" xfId="415" xr:uid="{F438C54B-030B-4D11-AD3B-44B9CF2CC46A}"/>
    <cellStyle name="Normal 26" xfId="416" xr:uid="{A2EBEDCD-1F97-4536-8A5D-BD7D848D23AD}"/>
    <cellStyle name="Normal 27" xfId="417" xr:uid="{4719AAB4-1B30-4788-9A06-70C4730251CD}"/>
    <cellStyle name="Normal 28" xfId="508" xr:uid="{BAFE2765-F18C-4C4F-A53F-CDA8E3486078}"/>
    <cellStyle name="Normal 29" xfId="516" xr:uid="{3C1B70EF-05D3-45BA-96BD-FBB40BDBBFC9}"/>
    <cellStyle name="Normal 3" xfId="240" xr:uid="{00000000-0005-0000-0000-0000F1000000}"/>
    <cellStyle name="Normal 3 2" xfId="241" xr:uid="{00000000-0005-0000-0000-0000F2000000}"/>
    <cellStyle name="Normal 3 2 2" xfId="242" xr:uid="{00000000-0005-0000-0000-0000F3000000}"/>
    <cellStyle name="Normal 3 2 2 2" xfId="482" xr:uid="{F616F3F8-F5E1-4AE4-B597-277D5D68CBEC}"/>
    <cellStyle name="Normal 30" xfId="510" xr:uid="{684EDF78-528B-4775-9923-AEC74554E11D}"/>
    <cellStyle name="Normal 31" xfId="528" xr:uid="{74FFE59A-8972-45B1-8C3E-52BAAFD6E180}"/>
    <cellStyle name="Normal 32" xfId="529" xr:uid="{F1529A98-5F10-4842-B1CF-DA92C7CE2CB5}"/>
    <cellStyle name="Normal 33" xfId="531" xr:uid="{394F10D7-9C9F-4364-AA53-467B00801F66}"/>
    <cellStyle name="Normal 34" xfId="533" xr:uid="{97328ECF-8F50-4C42-B7E8-4A5A2B142A6B}"/>
    <cellStyle name="Normal 35" xfId="534" xr:uid="{35D6574F-4FEA-47CE-A742-4DD47EF4DCB7}"/>
    <cellStyle name="Normal 36" xfId="536" xr:uid="{9F239565-4203-4424-8AA1-7D91874B054D}"/>
    <cellStyle name="Normal 37" xfId="243" xr:uid="{00000000-0005-0000-0000-0000F4000000}"/>
    <cellStyle name="Normal 37 2" xfId="483" xr:uid="{191EA8D4-10B6-4BDA-9084-150DF7B4AA4B}"/>
    <cellStyle name="Normal 38" xfId="538" xr:uid="{E9E39378-4FE8-45C9-A8E1-B0AC86C04A6B}"/>
    <cellStyle name="Normal 39" xfId="539" xr:uid="{7707027B-AA27-4461-B768-2CD6B7ABAA70}"/>
    <cellStyle name="Normal 4" xfId="244" xr:uid="{00000000-0005-0000-0000-0000F5000000}"/>
    <cellStyle name="Normal 4 2" xfId="245" xr:uid="{00000000-0005-0000-0000-0000F6000000}"/>
    <cellStyle name="Normal 4 2 2" xfId="485" xr:uid="{B2E160DA-99E9-4FAD-A5EB-BAEC0FEEF964}"/>
    <cellStyle name="Normal 4 3" xfId="484" xr:uid="{16D71FE0-0B8E-4947-9F0B-6DC5C387F8B2}"/>
    <cellStyle name="Normal 40" xfId="540" xr:uid="{F68214B2-895D-4E9E-AAA1-57A1ADA94201}"/>
    <cellStyle name="Normal 41" xfId="541" xr:uid="{BEF3E09D-2BA0-4EA4-AA6D-AD932399BACA}"/>
    <cellStyle name="Normal 42" xfId="537" xr:uid="{0C0F17B1-86EF-4BB4-993D-1061F1DBC521}"/>
    <cellStyle name="Normal 43" xfId="544" xr:uid="{72AA5F8F-3246-4E56-BD58-696DC27E8D4B}"/>
    <cellStyle name="Normal 44" xfId="550" xr:uid="{65C49B85-8647-45BA-8148-F9192D729D17}"/>
    <cellStyle name="Normal 45" xfId="552" xr:uid="{FF6141B7-1C22-4DF1-994A-9DC359B14C62}"/>
    <cellStyle name="Normal 46" xfId="553" xr:uid="{2DAEB0AC-4B74-4A36-82BF-C9D115B96253}"/>
    <cellStyle name="Normal 47" xfId="555" xr:uid="{A7562CEF-4C9C-453A-9CE4-1D335E7972DA}"/>
    <cellStyle name="Normal 48" xfId="556" xr:uid="{53055CC3-109D-40EA-9167-915CEC011569}"/>
    <cellStyle name="Normal 49" xfId="558" xr:uid="{56650227-F0DC-4CB4-9FB7-4825655B074F}"/>
    <cellStyle name="Normal 5" xfId="246" xr:uid="{00000000-0005-0000-0000-0000F7000000}"/>
    <cellStyle name="Normal 5 2" xfId="247" xr:uid="{00000000-0005-0000-0000-0000F8000000}"/>
    <cellStyle name="Normal 5 2 2" xfId="487" xr:uid="{57A4D1DB-3A2F-4796-91B2-2BF42E0448F0}"/>
    <cellStyle name="Normal 5 3" xfId="486" xr:uid="{CF2ED380-99F2-4A8C-9242-3E85CFE70BC9}"/>
    <cellStyle name="Normal 50" xfId="560" xr:uid="{90EE61A7-F975-43D6-AF6F-6B6A4476B267}"/>
    <cellStyle name="Normal 51" xfId="546" xr:uid="{7E63EB80-8F85-473A-AE68-401F4D1E354D}"/>
    <cellStyle name="Normal 52" xfId="551" xr:uid="{769CF967-9BF0-4B55-A3F5-652413274968}"/>
    <cellStyle name="Normal 53" xfId="563" xr:uid="{73B49190-472F-47D6-9E70-047A0FB6F747}"/>
    <cellStyle name="Normal 54" xfId="564" xr:uid="{C8708268-7A63-4E3D-8379-92B21D656317}"/>
    <cellStyle name="Normal 55" xfId="565" xr:uid="{E5C26550-94DB-459F-A86E-3FF993B7A696}"/>
    <cellStyle name="Normal 6" xfId="248" xr:uid="{00000000-0005-0000-0000-0000F9000000}"/>
    <cellStyle name="Normal 7" xfId="249" xr:uid="{00000000-0005-0000-0000-0000FA000000}"/>
    <cellStyle name="Normal 7 2" xfId="250" xr:uid="{00000000-0005-0000-0000-0000FB000000}"/>
    <cellStyle name="Normal 7 2 2" xfId="489" xr:uid="{E3F4C144-8438-4DE9-B210-A84B86F4FA9F}"/>
    <cellStyle name="Normal 7 3" xfId="488" xr:uid="{BAFC44A3-FCF6-449C-AD3E-B39A2E81DFB8}"/>
    <cellStyle name="Normal 8" xfId="251" xr:uid="{00000000-0005-0000-0000-0000FC000000}"/>
    <cellStyle name="Normal 8 2" xfId="490" xr:uid="{256EFF95-015D-4A50-AEE8-C7D6893AB385}"/>
    <cellStyle name="Normal 9" xfId="252" xr:uid="{00000000-0005-0000-0000-0000FD000000}"/>
    <cellStyle name="Normal_DOWA46Y" xfId="253" xr:uid="{00000000-0005-0000-0000-0000FE000000}"/>
    <cellStyle name="Normal_Lead Sheet_Phuket_Q305" xfId="254" xr:uid="{00000000-0005-0000-0000-0000FF000000}"/>
    <cellStyle name="Normal_Lead Sheet_Phuket_Q305 3" xfId="255" xr:uid="{00000000-0005-0000-0000-000000010000}"/>
    <cellStyle name="NormalGB" xfId="256" xr:uid="{00000000-0005-0000-0000-000001010000}"/>
    <cellStyle name="Note" xfId="257" xr:uid="{00000000-0005-0000-0000-000002010000}"/>
    <cellStyle name="Note 2" xfId="258" xr:uid="{00000000-0005-0000-0000-000003010000}"/>
    <cellStyle name="Note 2 2" xfId="259" xr:uid="{00000000-0005-0000-0000-000004010000}"/>
    <cellStyle name="Note 3" xfId="260" xr:uid="{00000000-0005-0000-0000-000005010000}"/>
    <cellStyle name="Note 3 2" xfId="261" xr:uid="{00000000-0005-0000-0000-000006010000}"/>
    <cellStyle name="Note 3 2 2" xfId="494" xr:uid="{7C061705-A549-4479-8F07-60C706704BD8}"/>
    <cellStyle name="Note 3 3" xfId="493" xr:uid="{C012E52D-00D4-41FF-969D-EE444F26B3EC}"/>
    <cellStyle name="Note 4" xfId="491" xr:uid="{9478AB33-39EE-4932-A8F1-825871554B10}"/>
    <cellStyle name="Output" xfId="262" xr:uid="{00000000-0005-0000-0000-000007010000}"/>
    <cellStyle name="Output 2" xfId="263" xr:uid="{00000000-0005-0000-0000-000008010000}"/>
    <cellStyle name="Output 3" xfId="264" xr:uid="{00000000-0005-0000-0000-000009010000}"/>
    <cellStyle name="Page Number" xfId="265" xr:uid="{00000000-0005-0000-0000-00000A010000}"/>
    <cellStyle name="Percent (0%)" xfId="266" xr:uid="{00000000-0005-0000-0000-00000B010000}"/>
    <cellStyle name="Percent (0.0%)" xfId="267" xr:uid="{00000000-0005-0000-0000-00000C010000}"/>
    <cellStyle name="Percent (0.00%)" xfId="268" xr:uid="{00000000-0005-0000-0000-00000D010000}"/>
    <cellStyle name="Percent [2]" xfId="269" xr:uid="{00000000-0005-0000-0000-00000E010000}"/>
    <cellStyle name="Percent [2] 2" xfId="270" xr:uid="{00000000-0005-0000-0000-00000F010000}"/>
    <cellStyle name="Percent [2] 3" xfId="271" xr:uid="{00000000-0005-0000-0000-000010010000}"/>
    <cellStyle name="Percent 10" xfId="272" xr:uid="{00000000-0005-0000-0000-000011010000}"/>
    <cellStyle name="Percent 10 2" xfId="273" xr:uid="{00000000-0005-0000-0000-000012010000}"/>
    <cellStyle name="Percent 11" xfId="274" xr:uid="{00000000-0005-0000-0000-000013010000}"/>
    <cellStyle name="Percent 11 2" xfId="275" xr:uid="{00000000-0005-0000-0000-000014010000}"/>
    <cellStyle name="Percent 12" xfId="276" xr:uid="{00000000-0005-0000-0000-000015010000}"/>
    <cellStyle name="Percent 12 2" xfId="277" xr:uid="{00000000-0005-0000-0000-000016010000}"/>
    <cellStyle name="Percent 13" xfId="278" xr:uid="{00000000-0005-0000-0000-000017010000}"/>
    <cellStyle name="Percent 13 2" xfId="279" xr:uid="{00000000-0005-0000-0000-000018010000}"/>
    <cellStyle name="Percent 14" xfId="280" xr:uid="{00000000-0005-0000-0000-000019010000}"/>
    <cellStyle name="Percent 14 2" xfId="281" xr:uid="{00000000-0005-0000-0000-00001A010000}"/>
    <cellStyle name="Percent 15" xfId="282" xr:uid="{00000000-0005-0000-0000-00001B010000}"/>
    <cellStyle name="Percent 15 2" xfId="283" xr:uid="{00000000-0005-0000-0000-00001C010000}"/>
    <cellStyle name="Percent 16" xfId="284" xr:uid="{00000000-0005-0000-0000-00001D010000}"/>
    <cellStyle name="Percent 16 2" xfId="285" xr:uid="{00000000-0005-0000-0000-00001E010000}"/>
    <cellStyle name="Percent 17" xfId="286" xr:uid="{00000000-0005-0000-0000-00001F010000}"/>
    <cellStyle name="Percent 17 2" xfId="287" xr:uid="{00000000-0005-0000-0000-000020010000}"/>
    <cellStyle name="Percent 18" xfId="288" xr:uid="{00000000-0005-0000-0000-000021010000}"/>
    <cellStyle name="Percent 18 2" xfId="289" xr:uid="{00000000-0005-0000-0000-000022010000}"/>
    <cellStyle name="Percent 19" xfId="290" xr:uid="{00000000-0005-0000-0000-000023010000}"/>
    <cellStyle name="Percent 19 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2 2 2" xfId="294" xr:uid="{00000000-0005-0000-0000-000027010000}"/>
    <cellStyle name="Percent 2 3" xfId="295" xr:uid="{00000000-0005-0000-0000-000028010000}"/>
    <cellStyle name="Percent 20" xfId="296" xr:uid="{00000000-0005-0000-0000-000029010000}"/>
    <cellStyle name="Percent 20 2" xfId="297" xr:uid="{00000000-0005-0000-0000-00002A010000}"/>
    <cellStyle name="Percent 21" xfId="298" xr:uid="{00000000-0005-0000-0000-00002B010000}"/>
    <cellStyle name="Percent 21 2" xfId="299" xr:uid="{00000000-0005-0000-0000-00002C010000}"/>
    <cellStyle name="Percent 22" xfId="300" xr:uid="{00000000-0005-0000-0000-00002D010000}"/>
    <cellStyle name="Percent 23" xfId="301" xr:uid="{00000000-0005-0000-0000-00002E010000}"/>
    <cellStyle name="Percent 24" xfId="302" xr:uid="{00000000-0005-0000-0000-00002F010000}"/>
    <cellStyle name="Percent 25" xfId="303" xr:uid="{00000000-0005-0000-0000-000030010000}"/>
    <cellStyle name="Percent 26" xfId="304" xr:uid="{00000000-0005-0000-0000-000031010000}"/>
    <cellStyle name="Percent 27" xfId="305" xr:uid="{00000000-0005-0000-0000-000032010000}"/>
    <cellStyle name="Percent 3" xfId="306" xr:uid="{00000000-0005-0000-0000-000033010000}"/>
    <cellStyle name="Percent 3 2" xfId="307" xr:uid="{00000000-0005-0000-0000-000034010000}"/>
    <cellStyle name="Percent 4" xfId="308" xr:uid="{00000000-0005-0000-0000-000035010000}"/>
    <cellStyle name="Percent 4 2" xfId="309" xr:uid="{00000000-0005-0000-0000-000036010000}"/>
    <cellStyle name="Percent 5" xfId="310" xr:uid="{00000000-0005-0000-0000-000037010000}"/>
    <cellStyle name="Percent 5 2" xfId="311" xr:uid="{00000000-0005-0000-0000-000038010000}"/>
    <cellStyle name="Percent 6" xfId="312" xr:uid="{00000000-0005-0000-0000-000039010000}"/>
    <cellStyle name="Percent 6 2" xfId="313" xr:uid="{00000000-0005-0000-0000-00003A010000}"/>
    <cellStyle name="Percent 7" xfId="314" xr:uid="{00000000-0005-0000-0000-00003B010000}"/>
    <cellStyle name="Percent 7 2" xfId="315" xr:uid="{00000000-0005-0000-0000-00003C010000}"/>
    <cellStyle name="Percent 8" xfId="316" xr:uid="{00000000-0005-0000-0000-00003D010000}"/>
    <cellStyle name="Percent 8 2" xfId="317" xr:uid="{00000000-0005-0000-0000-00003E010000}"/>
    <cellStyle name="Percent 9" xfId="318" xr:uid="{00000000-0005-0000-0000-00003F010000}"/>
    <cellStyle name="Percent 9 2" xfId="319" xr:uid="{00000000-0005-0000-0000-000040010000}"/>
    <cellStyle name="PSChar" xfId="320" xr:uid="{00000000-0005-0000-0000-000041010000}"/>
    <cellStyle name="PSDate" xfId="321" xr:uid="{00000000-0005-0000-0000-000042010000}"/>
    <cellStyle name="Quantity" xfId="322" xr:uid="{00000000-0005-0000-0000-000043010000}"/>
    <cellStyle name="Quantity 2" xfId="323" xr:uid="{00000000-0005-0000-0000-000044010000}"/>
    <cellStyle name="Quantity 3" xfId="324" xr:uid="{00000000-0005-0000-0000-000045010000}"/>
    <cellStyle name="Quantity 3 2" xfId="325" xr:uid="{00000000-0005-0000-0000-000046010000}"/>
    <cellStyle name="Quantity 4" xfId="326" xr:uid="{00000000-0005-0000-0000-000047010000}"/>
    <cellStyle name="Salomon Logo" xfId="327" xr:uid="{00000000-0005-0000-0000-000048010000}"/>
    <cellStyle name="Salomon Logo 2" xfId="328" xr:uid="{00000000-0005-0000-0000-000049010000}"/>
    <cellStyle name="Salomon Logo 2 2" xfId="329" xr:uid="{00000000-0005-0000-0000-00004A010000}"/>
    <cellStyle name="Salomon Logo 2 3" xfId="330" xr:uid="{00000000-0005-0000-0000-00004B010000}"/>
    <cellStyle name="Salomon Logo 2 4" xfId="331" xr:uid="{00000000-0005-0000-0000-00004C010000}"/>
    <cellStyle name="Salomon Logo 3" xfId="332" xr:uid="{00000000-0005-0000-0000-00004D010000}"/>
    <cellStyle name="Table Head" xfId="333" xr:uid="{00000000-0005-0000-0000-00004E010000}"/>
    <cellStyle name="Table Source" xfId="334" xr:uid="{00000000-0005-0000-0000-00004F010000}"/>
    <cellStyle name="Table Text" xfId="335" xr:uid="{00000000-0005-0000-0000-000050010000}"/>
    <cellStyle name="Table Title" xfId="336" xr:uid="{00000000-0005-0000-0000-000051010000}"/>
    <cellStyle name="Table Units" xfId="337" xr:uid="{00000000-0005-0000-0000-000052010000}"/>
    <cellStyle name="Text" xfId="338" xr:uid="{00000000-0005-0000-0000-000053010000}"/>
    <cellStyle name="Text 1" xfId="339" xr:uid="{00000000-0005-0000-0000-000054010000}"/>
    <cellStyle name="Text 2" xfId="340" xr:uid="{00000000-0005-0000-0000-000055010000}"/>
    <cellStyle name="Text Head 1" xfId="341" xr:uid="{00000000-0005-0000-0000-000056010000}"/>
    <cellStyle name="Text Head 2" xfId="342" xr:uid="{00000000-0005-0000-0000-000057010000}"/>
    <cellStyle name="Text Indent 1" xfId="343" xr:uid="{00000000-0005-0000-0000-000058010000}"/>
    <cellStyle name="Text Indent 2" xfId="344" xr:uid="{00000000-0005-0000-0000-000059010000}"/>
    <cellStyle name="Title" xfId="345" xr:uid="{00000000-0005-0000-0000-00005A010000}"/>
    <cellStyle name="Title 2" xfId="346" xr:uid="{00000000-0005-0000-0000-00005B010000}"/>
    <cellStyle name="Title 3" xfId="347" xr:uid="{00000000-0005-0000-0000-00005C010000}"/>
    <cellStyle name="TOC 1" xfId="348" xr:uid="{00000000-0005-0000-0000-00005D010000}"/>
    <cellStyle name="TOC 2" xfId="349" xr:uid="{00000000-0005-0000-0000-00005E010000}"/>
    <cellStyle name="Total" xfId="350" xr:uid="{00000000-0005-0000-0000-00005F010000}"/>
    <cellStyle name="Total 2" xfId="351" xr:uid="{00000000-0005-0000-0000-000060010000}"/>
    <cellStyle name="Total 3" xfId="352" xr:uid="{00000000-0005-0000-0000-000061010000}"/>
    <cellStyle name="Warning Text" xfId="353" xr:uid="{00000000-0005-0000-0000-000062010000}"/>
    <cellStyle name="Warning Text 2" xfId="354" xr:uid="{00000000-0005-0000-0000-000063010000}"/>
    <cellStyle name="Warning Text 3" xfId="355" xr:uid="{00000000-0005-0000-0000-000064010000}"/>
    <cellStyle name="ค@ฏ๋_1111D2111DQ2" xfId="356" xr:uid="{00000000-0005-0000-0000-00006E010000}"/>
    <cellStyle name="คdคภฆ์[0]_1111D2111DQ2" xfId="357" xr:uid="{00000000-0005-0000-0000-00006F010000}"/>
    <cellStyle name="คdคภฆ์_1111D2111DQ1" xfId="358" xr:uid="{00000000-0005-0000-0000-000070010000}"/>
    <cellStyle name="เครื่องหมายจุลภาค 2" xfId="359" xr:uid="{00000000-0005-0000-0000-000065010000}"/>
    <cellStyle name="เครื่องหมายจุลภาค 2 2" xfId="360" xr:uid="{00000000-0005-0000-0000-000066010000}"/>
    <cellStyle name="เครื่องหมายจุลภาค 2 2 2" xfId="497" xr:uid="{88D53151-C6F4-4BC4-9077-A43276C2D57C}"/>
    <cellStyle name="เครื่องหมายจุลภาค 2 3" xfId="496" xr:uid="{44EFA96F-6331-4296-A78B-D36B98C2B68D}"/>
    <cellStyle name="เครื่องหมายจุลภาค 3" xfId="361" xr:uid="{00000000-0005-0000-0000-000067010000}"/>
    <cellStyle name="เครื่องหมายจุลภาค 3 2" xfId="362" xr:uid="{00000000-0005-0000-0000-000068010000}"/>
    <cellStyle name="เครื่องหมายจุลภาค 4" xfId="363" xr:uid="{00000000-0005-0000-0000-000069010000}"/>
    <cellStyle name="เครื่องหมายจุลภาค 4 2" xfId="498" xr:uid="{FCDB7CB6-0878-4808-AF80-3E73C19393C2}"/>
    <cellStyle name="เครื่องหมายจุลภาค 5" xfId="364" xr:uid="{00000000-0005-0000-0000-00006A010000}"/>
    <cellStyle name="เครื่องหมายจุลภาค 5 2" xfId="499" xr:uid="{6BFCFD83-5C93-4B03-B333-319C4248A277}"/>
    <cellStyle name="เครื่องหมายจุลภาค 7" xfId="365" xr:uid="{00000000-0005-0000-0000-00006B010000}"/>
    <cellStyle name="เครื่องหมายจุลภาค 7 2" xfId="366" xr:uid="{00000000-0005-0000-0000-00006C010000}"/>
    <cellStyle name="เครื่องหมายจุลภาค 7 2 2" xfId="501" xr:uid="{6F6E8B95-AFA1-40C8-B9C5-63B6AA57522D}"/>
    <cellStyle name="เครื่องหมายจุลภาค 7 3" xfId="500" xr:uid="{D006BC1A-5729-4385-9F92-6C89283F6FDE}"/>
    <cellStyle name="เชื่อมโยงหลายมิติ" xfId="367" xr:uid="{00000000-0005-0000-0000-00006D010000}"/>
    <cellStyle name="ณfน๔ [0]_Book1" xfId="368" xr:uid="{00000000-0005-0000-0000-000071010000}"/>
    <cellStyle name="ณfน๔_Book1" xfId="369" xr:uid="{00000000-0005-0000-0000-000072010000}"/>
    <cellStyle name="ตามการเชื่อมโยงหลายมิติ" xfId="370" xr:uid="{00000000-0005-0000-0000-000073010000}"/>
    <cellStyle name="น้บะภฒ_95" xfId="371" xr:uid="{00000000-0005-0000-0000-000074010000}"/>
    <cellStyle name="ปกติ 2" xfId="372" xr:uid="{00000000-0005-0000-0000-000075010000}"/>
    <cellStyle name="ปกติ 2 2" xfId="373" xr:uid="{00000000-0005-0000-0000-000076010000}"/>
    <cellStyle name="ปกติ 3" xfId="374" xr:uid="{00000000-0005-0000-0000-000077010000}"/>
    <cellStyle name="ปกติ 3 2" xfId="502" xr:uid="{ED582B85-C074-4C43-B523-27F4FBB763C5}"/>
    <cellStyle name="ปกติ 4" xfId="375" xr:uid="{00000000-0005-0000-0000-000078010000}"/>
    <cellStyle name="ปกติ 5" xfId="376" xr:uid="{00000000-0005-0000-0000-000079010000}"/>
    <cellStyle name="ปกติ 6" xfId="377" xr:uid="{00000000-0005-0000-0000-00007A010000}"/>
    <cellStyle name="ปกติ 6 2" xfId="503" xr:uid="{64998032-F00B-417A-AACE-1DFF16E8A9EC}"/>
    <cellStyle name="ปกติ_Lead Sheet_safari_Year05" xfId="378" xr:uid="{00000000-0005-0000-0000-00007B010000}"/>
    <cellStyle name="ฤธถ [0]_95" xfId="379" xr:uid="{00000000-0005-0000-0000-00007C010000}"/>
    <cellStyle name="ฤธถ_95" xfId="380" xr:uid="{00000000-0005-0000-0000-00007D010000}"/>
    <cellStyle name="ล๋ศญ [0]_95" xfId="381" xr:uid="{00000000-0005-0000-0000-00007E010000}"/>
    <cellStyle name="ล๋ศญ_95" xfId="382" xr:uid="{00000000-0005-0000-0000-00007F010000}"/>
    <cellStyle name="วฅมุ_4ฟ๙ฝวภ๛" xfId="383" xr:uid="{00000000-0005-0000-0000-000080010000}"/>
    <cellStyle name="표준_991026" xfId="384" xr:uid="{00000000-0005-0000-0000-000081010000}"/>
    <cellStyle name="標準_STATEXPE" xfId="385" xr:uid="{00000000-0005-0000-0000-000082010000}"/>
  </cellStyles>
  <dxfs count="0"/>
  <tableStyles count="0" defaultTableStyle="TableStyleMedium9" defaultPivotStyle="PivotStyleLight16"/>
  <colors>
    <mruColors>
      <color rgb="FFFFFF00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CA Sheet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Energy(update)"/>
      <sheetName val="สำนักงาน"/>
      <sheetName val="K.Thitipong SaleForecast"/>
      <sheetName val="B"/>
      <sheetName val="FSA"/>
      <sheetName val="2301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_XLS"/>
      <sheetName val="TO_-_SP1"/>
      <sheetName val="Standing_Data"/>
      <sheetName val="Asset_&amp;_Liability"/>
      <sheetName val="Net_asset_value"/>
      <sheetName val="New_Item"/>
      <sheetName val="เงินกู้_MGC"/>
      <sheetName val="F_L"/>
      <sheetName val="Adj&amp;Rje(Z820)_"/>
      <sheetName val="NAV_average"/>
      <sheetName val="B131_"/>
      <sheetName val="FF_2__1_"/>
      <sheetName val="DEP_C2001"/>
      <sheetName val="GL_CB"/>
      <sheetName val="GL_M"/>
      <sheetName val="PJ_List"/>
      <sheetName val="Cost_centre_expenditure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Stock_Aging"/>
      <sheetName val="detail-T_05"/>
      <sheetName val="R&amp;D変換サブ"/>
      <sheetName val="TB2009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TO_-_SP3"/>
      <sheetName val="Input1"/>
      <sheetName val="M-7"/>
      <sheetName val="SO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อาคาร"/>
      <sheetName val="เครื่องตกแต่ง"/>
      <sheetName val="เครื่องมือ"/>
      <sheetName val="BSI ขายให้ TM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Location Code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0"/>
  <sheetViews>
    <sheetView view="pageBreakPreview" zoomScaleNormal="130" zoomScaleSheetLayoutView="100" workbookViewId="0"/>
  </sheetViews>
  <sheetFormatPr defaultColWidth="9.140625" defaultRowHeight="24" customHeight="1"/>
  <cols>
    <col min="1" max="4" width="1.28515625" style="36" customWidth="1"/>
    <col min="5" max="5" width="28.140625" style="36" customWidth="1"/>
    <col min="6" max="6" width="3.140625" style="38" customWidth="1"/>
    <col min="7" max="7" width="1.28515625" style="38" customWidth="1"/>
    <col min="8" max="8" width="1" style="37" customWidth="1"/>
    <col min="9" max="9" width="12.28515625" style="17" customWidth="1"/>
    <col min="10" max="10" width="0.85546875" style="40" customWidth="1"/>
    <col min="11" max="11" width="12.28515625" style="17" customWidth="1"/>
    <col min="12" max="12" width="0.85546875" style="40" customWidth="1"/>
    <col min="13" max="13" width="12.28515625" style="17" customWidth="1"/>
    <col min="14" max="14" width="0.85546875" style="40" customWidth="1"/>
    <col min="15" max="15" width="12.28515625" style="17" customWidth="1"/>
    <col min="16" max="16384" width="9.140625" style="36"/>
  </cols>
  <sheetData>
    <row r="1" spans="1:15" s="29" customFormat="1" ht="20.100000000000001" customHeight="1">
      <c r="F1" s="30"/>
      <c r="G1" s="30"/>
      <c r="H1" s="31"/>
      <c r="I1" s="3"/>
      <c r="J1" s="32"/>
      <c r="K1" s="3"/>
      <c r="L1" s="32"/>
      <c r="M1" s="3"/>
      <c r="N1" s="32"/>
      <c r="O1" s="33" t="s">
        <v>184</v>
      </c>
    </row>
    <row r="2" spans="1:15" s="29" customFormat="1" ht="20.100000000000001" customHeight="1">
      <c r="F2" s="30"/>
      <c r="G2" s="30"/>
      <c r="H2" s="31"/>
      <c r="I2" s="3"/>
      <c r="J2" s="32"/>
      <c r="K2" s="3"/>
      <c r="L2" s="32"/>
      <c r="M2" s="3"/>
      <c r="N2" s="32"/>
      <c r="O2" s="33" t="s">
        <v>185</v>
      </c>
    </row>
    <row r="3" spans="1:15" s="29" customFormat="1" ht="20.100000000000001" customHeight="1">
      <c r="A3" s="344" t="s">
        <v>123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</row>
    <row r="4" spans="1:15" s="35" customFormat="1" ht="20.100000000000001" customHeight="1">
      <c r="A4" s="340" t="s">
        <v>72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15" s="35" customFormat="1" ht="20.100000000000001" customHeight="1">
      <c r="A5" s="340" t="s">
        <v>94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</row>
    <row r="6" spans="1:15" s="35" customFormat="1" ht="20.100000000000001" customHeight="1">
      <c r="A6" s="341" t="s">
        <v>178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</row>
    <row r="7" spans="1:15" s="29" customFormat="1" ht="9.9499999999999993" customHeight="1">
      <c r="B7" s="31"/>
      <c r="C7" s="31"/>
      <c r="D7" s="31"/>
      <c r="E7" s="31"/>
      <c r="F7" s="30"/>
      <c r="G7" s="30"/>
      <c r="H7" s="31"/>
      <c r="I7" s="3"/>
      <c r="J7" s="31"/>
      <c r="K7" s="3"/>
      <c r="L7" s="31"/>
      <c r="M7" s="3"/>
      <c r="N7" s="31"/>
      <c r="O7" s="3"/>
    </row>
    <row r="8" spans="1:15" s="29" customFormat="1" ht="20.100000000000001" customHeight="1">
      <c r="A8" s="342" t="s">
        <v>110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</row>
    <row r="9" spans="1:15" ht="18" customHeight="1">
      <c r="E9" s="37"/>
      <c r="I9" s="339" t="s">
        <v>67</v>
      </c>
      <c r="J9" s="339"/>
      <c r="K9" s="339"/>
      <c r="L9" s="339"/>
      <c r="M9" s="339"/>
      <c r="N9" s="339"/>
      <c r="O9" s="339"/>
    </row>
    <row r="10" spans="1:15" ht="18" customHeight="1">
      <c r="E10" s="37"/>
      <c r="I10" s="343" t="s">
        <v>5</v>
      </c>
      <c r="J10" s="343"/>
      <c r="K10" s="343"/>
      <c r="M10" s="343" t="s">
        <v>35</v>
      </c>
      <c r="N10" s="343"/>
      <c r="O10" s="343"/>
    </row>
    <row r="11" spans="1:15" ht="18" customHeight="1">
      <c r="E11" s="37"/>
      <c r="I11" s="39" t="s">
        <v>179</v>
      </c>
      <c r="J11" s="39"/>
      <c r="K11" s="39" t="s">
        <v>118</v>
      </c>
      <c r="M11" s="39" t="s">
        <v>179</v>
      </c>
      <c r="N11" s="39"/>
      <c r="O11" s="39" t="s">
        <v>118</v>
      </c>
    </row>
    <row r="12" spans="1:15" ht="18" customHeight="1">
      <c r="E12" s="37"/>
      <c r="F12" s="338" t="s">
        <v>6</v>
      </c>
      <c r="G12" s="338"/>
      <c r="I12" s="41" t="s">
        <v>158</v>
      </c>
      <c r="J12" s="39"/>
      <c r="K12" s="41" t="s">
        <v>143</v>
      </c>
      <c r="L12" s="39"/>
      <c r="M12" s="41" t="s">
        <v>158</v>
      </c>
      <c r="N12" s="39"/>
      <c r="O12" s="41" t="s">
        <v>143</v>
      </c>
    </row>
    <row r="13" spans="1:15" ht="18" customHeight="1">
      <c r="A13" s="42" t="s">
        <v>7</v>
      </c>
      <c r="B13" s="42"/>
      <c r="C13" s="42"/>
      <c r="D13" s="43"/>
      <c r="E13" s="42"/>
      <c r="F13" s="44"/>
      <c r="G13" s="44"/>
      <c r="H13" s="45"/>
      <c r="I13" s="8"/>
      <c r="J13" s="46"/>
      <c r="K13" s="8"/>
      <c r="L13" s="46"/>
      <c r="M13" s="8"/>
      <c r="N13" s="47"/>
      <c r="O13" s="8"/>
    </row>
    <row r="14" spans="1:15" ht="18" customHeight="1">
      <c r="B14" s="48" t="s">
        <v>8</v>
      </c>
      <c r="D14" s="49"/>
      <c r="F14" s="38">
        <v>5</v>
      </c>
      <c r="H14" s="50"/>
      <c r="I14" s="78">
        <v>236230753</v>
      </c>
      <c r="J14" s="52"/>
      <c r="K14" s="53">
        <v>311254934</v>
      </c>
      <c r="L14" s="52"/>
      <c r="M14" s="78">
        <v>235299622</v>
      </c>
      <c r="N14" s="52"/>
      <c r="O14" s="53">
        <v>278577545</v>
      </c>
    </row>
    <row r="15" spans="1:15" ht="18" customHeight="1">
      <c r="B15" s="48" t="s">
        <v>96</v>
      </c>
      <c r="D15" s="49"/>
      <c r="F15" s="36">
        <v>6</v>
      </c>
      <c r="G15" s="36"/>
      <c r="H15" s="50"/>
      <c r="I15" s="78">
        <v>6920809</v>
      </c>
      <c r="J15" s="52"/>
      <c r="K15" s="53">
        <v>12790323</v>
      </c>
      <c r="L15" s="52"/>
      <c r="M15" s="78">
        <v>7591028</v>
      </c>
      <c r="N15" s="52"/>
      <c r="O15" s="53">
        <v>5343715</v>
      </c>
    </row>
    <row r="16" spans="1:15" ht="18" customHeight="1">
      <c r="B16" s="48" t="s">
        <v>106</v>
      </c>
      <c r="D16" s="49"/>
      <c r="F16" s="38">
        <v>4</v>
      </c>
      <c r="G16" s="36"/>
      <c r="H16" s="50"/>
      <c r="I16" s="55" t="s">
        <v>78</v>
      </c>
      <c r="J16" s="52"/>
      <c r="K16" s="55" t="s">
        <v>78</v>
      </c>
      <c r="L16" s="52"/>
      <c r="M16" s="201" t="s">
        <v>78</v>
      </c>
      <c r="N16" s="52"/>
      <c r="O16" s="55">
        <v>1500000</v>
      </c>
    </row>
    <row r="17" spans="1:15" ht="18" customHeight="1">
      <c r="B17" s="48" t="s">
        <v>9</v>
      </c>
      <c r="D17" s="49"/>
      <c r="H17" s="50"/>
      <c r="I17" s="78">
        <v>13698017</v>
      </c>
      <c r="J17" s="52"/>
      <c r="K17" s="53">
        <v>6038102</v>
      </c>
      <c r="L17" s="52"/>
      <c r="M17" s="78">
        <v>220602</v>
      </c>
      <c r="N17" s="52"/>
      <c r="O17" s="53">
        <v>760769</v>
      </c>
    </row>
    <row r="18" spans="1:15" ht="18" customHeight="1">
      <c r="B18" s="48" t="s">
        <v>99</v>
      </c>
      <c r="D18" s="49"/>
      <c r="H18" s="50"/>
      <c r="I18" s="201">
        <v>103853034</v>
      </c>
      <c r="J18" s="52"/>
      <c r="K18" s="55">
        <v>12138813</v>
      </c>
      <c r="L18" s="52"/>
      <c r="M18" s="201">
        <v>103853034</v>
      </c>
      <c r="N18" s="52"/>
      <c r="O18" s="55" t="s">
        <v>78</v>
      </c>
    </row>
    <row r="19" spans="1:15" ht="18" customHeight="1">
      <c r="B19" s="48" t="s">
        <v>10</v>
      </c>
      <c r="D19" s="49"/>
      <c r="H19" s="50"/>
      <c r="I19" s="58">
        <v>2879686</v>
      </c>
      <c r="J19" s="52"/>
      <c r="K19" s="56">
        <v>2731965</v>
      </c>
      <c r="L19" s="52"/>
      <c r="M19" s="58">
        <v>2808807</v>
      </c>
      <c r="N19" s="52"/>
      <c r="O19" s="56">
        <v>561321</v>
      </c>
    </row>
    <row r="20" spans="1:15" ht="18" customHeight="1">
      <c r="E20" s="36" t="s">
        <v>68</v>
      </c>
      <c r="F20" s="44"/>
      <c r="G20" s="44"/>
      <c r="H20" s="45"/>
      <c r="I20" s="58">
        <v>363582299</v>
      </c>
      <c r="J20" s="57"/>
      <c r="K20" s="58">
        <v>344954137</v>
      </c>
      <c r="L20" s="57"/>
      <c r="M20" s="58">
        <v>349773093</v>
      </c>
      <c r="N20" s="59"/>
      <c r="O20" s="56">
        <v>286743350</v>
      </c>
    </row>
    <row r="21" spans="1:15" ht="18" customHeight="1">
      <c r="A21" s="42" t="s">
        <v>11</v>
      </c>
      <c r="B21" s="42"/>
      <c r="C21" s="42"/>
      <c r="D21" s="43"/>
      <c r="E21" s="42"/>
      <c r="F21" s="44"/>
      <c r="G21" s="44"/>
      <c r="H21" s="45"/>
      <c r="I21" s="53"/>
      <c r="J21" s="45"/>
      <c r="K21" s="53"/>
      <c r="L21" s="59"/>
      <c r="M21" s="53"/>
      <c r="N21" s="59"/>
      <c r="O21" s="53"/>
    </row>
    <row r="22" spans="1:15" ht="18" customHeight="1">
      <c r="A22" s="42"/>
      <c r="B22" s="48" t="s">
        <v>115</v>
      </c>
      <c r="C22" s="42"/>
      <c r="D22" s="43"/>
      <c r="E22" s="42"/>
      <c r="G22" s="44"/>
      <c r="H22" s="45"/>
      <c r="I22" s="55" t="s">
        <v>78</v>
      </c>
      <c r="J22" s="59"/>
      <c r="K22" s="55">
        <v>200000</v>
      </c>
      <c r="L22" s="59"/>
      <c r="M22" s="55" t="s">
        <v>78</v>
      </c>
      <c r="N22" s="59"/>
      <c r="O22" s="55" t="s">
        <v>78</v>
      </c>
    </row>
    <row r="23" spans="1:15" ht="18" customHeight="1">
      <c r="A23" s="42"/>
      <c r="B23" s="48" t="s">
        <v>102</v>
      </c>
      <c r="C23" s="42"/>
      <c r="D23" s="43"/>
      <c r="E23" s="42"/>
      <c r="G23" s="44"/>
      <c r="H23" s="45"/>
      <c r="I23" s="55" t="s">
        <v>78</v>
      </c>
      <c r="J23" s="59"/>
      <c r="K23" s="55">
        <v>2499824</v>
      </c>
      <c r="L23" s="59"/>
      <c r="M23" s="55" t="s">
        <v>78</v>
      </c>
      <c r="N23" s="59"/>
      <c r="O23" s="55" t="s">
        <v>78</v>
      </c>
    </row>
    <row r="24" spans="1:15" ht="18" customHeight="1">
      <c r="B24" s="48" t="s">
        <v>12</v>
      </c>
      <c r="D24" s="49"/>
      <c r="F24" s="60">
        <v>7</v>
      </c>
      <c r="G24" s="61"/>
      <c r="H24" s="50"/>
      <c r="I24" s="201" t="s">
        <v>78</v>
      </c>
      <c r="J24" s="297"/>
      <c r="K24" s="201" t="s">
        <v>78</v>
      </c>
      <c r="L24" s="297"/>
      <c r="M24" s="201">
        <v>21999700</v>
      </c>
      <c r="N24" s="52"/>
      <c r="O24" s="55">
        <v>162219400</v>
      </c>
    </row>
    <row r="25" spans="1:15" ht="18" customHeight="1">
      <c r="B25" s="48" t="s">
        <v>13</v>
      </c>
      <c r="D25" s="49"/>
      <c r="F25" s="38">
        <v>8</v>
      </c>
      <c r="H25" s="50"/>
      <c r="I25" s="78">
        <v>21220181</v>
      </c>
      <c r="J25" s="297"/>
      <c r="K25" s="78">
        <v>59317828</v>
      </c>
      <c r="L25" s="297"/>
      <c r="M25" s="78">
        <v>90421</v>
      </c>
      <c r="N25" s="52"/>
      <c r="O25" s="53">
        <v>160893</v>
      </c>
    </row>
    <row r="26" spans="1:15" ht="18" customHeight="1">
      <c r="B26" s="48" t="s">
        <v>95</v>
      </c>
      <c r="D26" s="49"/>
      <c r="F26" s="38">
        <v>9</v>
      </c>
      <c r="H26" s="50"/>
      <c r="I26" s="201" t="s">
        <v>78</v>
      </c>
      <c r="J26" s="297"/>
      <c r="K26" s="201">
        <v>14856316</v>
      </c>
      <c r="L26" s="297"/>
      <c r="M26" s="201" t="s">
        <v>78</v>
      </c>
      <c r="N26" s="52"/>
      <c r="O26" s="55">
        <v>6242635</v>
      </c>
    </row>
    <row r="27" spans="1:15" ht="18" customHeight="1">
      <c r="B27" s="48" t="s">
        <v>14</v>
      </c>
      <c r="D27" s="49"/>
      <c r="F27" s="62"/>
      <c r="H27" s="50"/>
      <c r="I27" s="201" t="s">
        <v>78</v>
      </c>
      <c r="J27" s="297"/>
      <c r="K27" s="78">
        <v>46362304</v>
      </c>
      <c r="L27" s="297"/>
      <c r="M27" s="201" t="s">
        <v>78</v>
      </c>
      <c r="N27" s="52"/>
      <c r="O27" s="55" t="s">
        <v>78</v>
      </c>
    </row>
    <row r="28" spans="1:15" ht="18" customHeight="1">
      <c r="B28" s="48" t="s">
        <v>104</v>
      </c>
      <c r="D28" s="49"/>
      <c r="H28" s="50"/>
      <c r="I28" s="78">
        <v>6133912</v>
      </c>
      <c r="J28" s="297"/>
      <c r="K28" s="78">
        <v>15149441</v>
      </c>
      <c r="L28" s="297"/>
      <c r="M28" s="78">
        <v>4948418</v>
      </c>
      <c r="N28" s="52"/>
      <c r="O28" s="53">
        <v>7821042</v>
      </c>
    </row>
    <row r="29" spans="1:15" ht="18" customHeight="1">
      <c r="B29" s="48" t="s">
        <v>15</v>
      </c>
      <c r="D29" s="49"/>
      <c r="F29" s="38">
        <v>10</v>
      </c>
      <c r="H29" s="50"/>
      <c r="I29" s="80">
        <v>1769772</v>
      </c>
      <c r="J29" s="297"/>
      <c r="K29" s="201">
        <v>4562561</v>
      </c>
      <c r="L29" s="297"/>
      <c r="M29" s="201">
        <v>1717189</v>
      </c>
      <c r="N29" s="52"/>
      <c r="O29" s="55">
        <v>636727</v>
      </c>
    </row>
    <row r="30" spans="1:15" ht="18" customHeight="1">
      <c r="B30" s="48" t="s">
        <v>16</v>
      </c>
      <c r="D30" s="49"/>
      <c r="H30" s="50"/>
      <c r="I30" s="58">
        <v>548371</v>
      </c>
      <c r="J30" s="297"/>
      <c r="K30" s="58">
        <v>1214117</v>
      </c>
      <c r="L30" s="297"/>
      <c r="M30" s="58">
        <v>291932</v>
      </c>
      <c r="N30" s="52"/>
      <c r="O30" s="64">
        <v>451650</v>
      </c>
    </row>
    <row r="31" spans="1:15" ht="18" customHeight="1">
      <c r="D31" s="49"/>
      <c r="E31" s="36" t="s">
        <v>69</v>
      </c>
      <c r="F31" s="44"/>
      <c r="G31" s="44"/>
      <c r="H31" s="45"/>
      <c r="I31" s="58">
        <v>29672236</v>
      </c>
      <c r="J31" s="57"/>
      <c r="K31" s="58">
        <v>144162391</v>
      </c>
      <c r="L31" s="57"/>
      <c r="M31" s="58">
        <v>29047660</v>
      </c>
      <c r="N31" s="59"/>
      <c r="O31" s="56">
        <v>177532347</v>
      </c>
    </row>
    <row r="32" spans="1:15" ht="18" customHeight="1" thickBot="1">
      <c r="A32" s="42" t="s">
        <v>17</v>
      </c>
      <c r="B32" s="42"/>
      <c r="C32" s="42"/>
      <c r="D32" s="42"/>
      <c r="E32" s="42"/>
      <c r="F32" s="44"/>
      <c r="G32" s="44"/>
      <c r="H32" s="45"/>
      <c r="I32" s="65">
        <v>393254535</v>
      </c>
      <c r="J32" s="57"/>
      <c r="K32" s="65">
        <v>489116528</v>
      </c>
      <c r="L32" s="57"/>
      <c r="M32" s="65">
        <v>378820753</v>
      </c>
      <c r="N32" s="59"/>
      <c r="O32" s="66">
        <v>464275697</v>
      </c>
    </row>
    <row r="33" spans="1:15" ht="18" customHeight="1" thickTop="1">
      <c r="F33" s="44"/>
      <c r="G33" s="44"/>
      <c r="H33" s="45"/>
      <c r="J33" s="18"/>
      <c r="L33" s="18"/>
      <c r="N33" s="18"/>
    </row>
    <row r="34" spans="1:15" ht="18" customHeight="1">
      <c r="F34" s="44"/>
      <c r="G34" s="44"/>
      <c r="H34" s="45"/>
      <c r="J34" s="18"/>
      <c r="L34" s="18"/>
      <c r="N34" s="18"/>
    </row>
    <row r="35" spans="1:15" ht="18" customHeight="1">
      <c r="F35" s="44"/>
      <c r="G35" s="44"/>
      <c r="H35" s="45"/>
      <c r="J35" s="18"/>
      <c r="L35" s="18"/>
      <c r="N35" s="18"/>
    </row>
    <row r="36" spans="1:15" ht="18" customHeight="1">
      <c r="F36" s="44"/>
      <c r="G36" s="44"/>
      <c r="H36" s="45"/>
      <c r="J36" s="18"/>
      <c r="L36" s="18"/>
      <c r="N36" s="18"/>
    </row>
    <row r="37" spans="1:15" ht="18" customHeight="1">
      <c r="F37" s="44"/>
      <c r="G37" s="44"/>
      <c r="H37" s="45"/>
      <c r="J37" s="18"/>
      <c r="L37" s="18"/>
      <c r="N37" s="18"/>
    </row>
    <row r="38" spans="1:15" ht="18" customHeight="1">
      <c r="E38" s="37"/>
      <c r="J38" s="39"/>
      <c r="N38" s="39"/>
    </row>
    <row r="39" spans="1:15" ht="18" customHeight="1">
      <c r="E39" s="37"/>
      <c r="J39" s="39"/>
      <c r="N39" s="39"/>
    </row>
    <row r="40" spans="1:15" s="29" customFormat="1" ht="20.100000000000001" customHeight="1">
      <c r="F40" s="30"/>
      <c r="G40" s="30"/>
      <c r="H40" s="31"/>
      <c r="I40" s="3"/>
      <c r="J40" s="32"/>
      <c r="K40" s="3"/>
      <c r="L40" s="32"/>
      <c r="M40" s="3"/>
      <c r="N40" s="32"/>
      <c r="O40" s="33" t="s">
        <v>184</v>
      </c>
    </row>
    <row r="41" spans="1:15" s="29" customFormat="1" ht="20.100000000000001" customHeight="1">
      <c r="F41" s="30"/>
      <c r="G41" s="30"/>
      <c r="H41" s="31"/>
      <c r="I41" s="3"/>
      <c r="J41" s="32"/>
      <c r="K41" s="3"/>
      <c r="L41" s="32"/>
      <c r="M41" s="3"/>
      <c r="N41" s="32"/>
      <c r="O41" s="33" t="s">
        <v>185</v>
      </c>
    </row>
    <row r="42" spans="1:15" s="29" customFormat="1" ht="20.100000000000001" customHeight="1">
      <c r="A42" s="344" t="s">
        <v>124</v>
      </c>
      <c r="B42" s="344"/>
      <c r="C42" s="344"/>
      <c r="D42" s="344"/>
      <c r="E42" s="344"/>
      <c r="F42" s="344"/>
      <c r="G42" s="344"/>
      <c r="H42" s="344"/>
      <c r="I42" s="344"/>
      <c r="J42" s="344"/>
      <c r="K42" s="344"/>
      <c r="L42" s="344"/>
      <c r="M42" s="344"/>
      <c r="N42" s="344"/>
      <c r="O42" s="344"/>
    </row>
    <row r="43" spans="1:15" s="35" customFormat="1" ht="20.100000000000001" customHeight="1">
      <c r="A43" s="340" t="s">
        <v>72</v>
      </c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</row>
    <row r="44" spans="1:15" s="35" customFormat="1" ht="20.100000000000001" customHeight="1">
      <c r="A44" s="340" t="s">
        <v>111</v>
      </c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</row>
    <row r="45" spans="1:15" s="35" customFormat="1" ht="20.100000000000001" customHeight="1">
      <c r="A45" s="341" t="str">
        <f>+A6</f>
        <v>AS AT SEPTEMBER 30, 2022</v>
      </c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</row>
    <row r="46" spans="1:15" s="29" customFormat="1" ht="9.9499999999999993" customHeight="1">
      <c r="B46" s="31"/>
      <c r="C46" s="31"/>
      <c r="D46" s="31"/>
      <c r="E46" s="31"/>
      <c r="F46" s="30"/>
      <c r="G46" s="30"/>
      <c r="H46" s="31"/>
      <c r="I46" s="3"/>
      <c r="J46" s="31"/>
      <c r="K46" s="3"/>
      <c r="L46" s="31"/>
      <c r="M46" s="3"/>
      <c r="N46" s="31"/>
      <c r="O46" s="3"/>
    </row>
    <row r="47" spans="1:15" s="29" customFormat="1" ht="20.100000000000001" customHeight="1">
      <c r="A47" s="342" t="s">
        <v>117</v>
      </c>
      <c r="B47" s="342"/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M47" s="342"/>
      <c r="N47" s="342"/>
      <c r="O47" s="342"/>
    </row>
    <row r="48" spans="1:15" ht="18" customHeight="1">
      <c r="E48" s="37"/>
      <c r="I48" s="339" t="s">
        <v>67</v>
      </c>
      <c r="J48" s="339"/>
      <c r="K48" s="339"/>
      <c r="L48" s="339"/>
      <c r="M48" s="339"/>
      <c r="N48" s="339"/>
      <c r="O48" s="339"/>
    </row>
    <row r="49" spans="1:15" ht="18" customHeight="1">
      <c r="E49" s="37"/>
      <c r="I49" s="343" t="s">
        <v>5</v>
      </c>
      <c r="J49" s="343"/>
      <c r="K49" s="343"/>
      <c r="M49" s="343" t="s">
        <v>35</v>
      </c>
      <c r="N49" s="343"/>
      <c r="O49" s="343"/>
    </row>
    <row r="50" spans="1:15" ht="18" customHeight="1">
      <c r="E50" s="37"/>
      <c r="I50" s="39" t="s">
        <v>179</v>
      </c>
      <c r="J50" s="39"/>
      <c r="K50" s="39" t="s">
        <v>118</v>
      </c>
      <c r="M50" s="39" t="s">
        <v>179</v>
      </c>
      <c r="N50" s="39"/>
      <c r="O50" s="39" t="s">
        <v>118</v>
      </c>
    </row>
    <row r="51" spans="1:15" ht="18" customHeight="1">
      <c r="E51" s="338" t="s">
        <v>6</v>
      </c>
      <c r="F51" s="338"/>
      <c r="G51" s="338"/>
      <c r="I51" s="41" t="s">
        <v>158</v>
      </c>
      <c r="J51" s="39"/>
      <c r="K51" s="41" t="s">
        <v>143</v>
      </c>
      <c r="L51" s="39"/>
      <c r="M51" s="41" t="s">
        <v>158</v>
      </c>
      <c r="N51" s="39"/>
      <c r="O51" s="41" t="s">
        <v>143</v>
      </c>
    </row>
    <row r="52" spans="1:15" ht="18" customHeight="1">
      <c r="A52" s="42" t="s">
        <v>18</v>
      </c>
      <c r="B52" s="42"/>
      <c r="C52" s="42"/>
      <c r="D52" s="42"/>
      <c r="E52" s="42"/>
      <c r="H52" s="45"/>
      <c r="I52" s="8"/>
      <c r="J52" s="46"/>
      <c r="K52" s="8"/>
      <c r="L52" s="46"/>
      <c r="M52" s="8"/>
      <c r="N52" s="47"/>
      <c r="O52" s="8"/>
    </row>
    <row r="53" spans="1:15" ht="18" customHeight="1">
      <c r="B53" s="36" t="s">
        <v>97</v>
      </c>
      <c r="F53" s="38">
        <v>11</v>
      </c>
      <c r="H53" s="45"/>
      <c r="I53" s="78">
        <v>42026246</v>
      </c>
      <c r="J53" s="59"/>
      <c r="K53" s="53">
        <v>32844294</v>
      </c>
      <c r="L53" s="59"/>
      <c r="M53" s="78">
        <v>33063032</v>
      </c>
      <c r="N53" s="59"/>
      <c r="O53" s="53">
        <v>33339460</v>
      </c>
    </row>
    <row r="54" spans="1:15" ht="18" customHeight="1">
      <c r="B54" s="36" t="s">
        <v>100</v>
      </c>
      <c r="F54" s="38">
        <v>12</v>
      </c>
      <c r="H54" s="45"/>
      <c r="I54" s="201" t="s">
        <v>78</v>
      </c>
      <c r="J54" s="59"/>
      <c r="K54" s="53">
        <v>1536599</v>
      </c>
      <c r="L54" s="59"/>
      <c r="M54" s="201" t="s">
        <v>78</v>
      </c>
      <c r="N54" s="59"/>
      <c r="O54" s="55">
        <v>556703</v>
      </c>
    </row>
    <row r="55" spans="1:15" ht="18" customHeight="1">
      <c r="B55" s="36" t="s">
        <v>19</v>
      </c>
      <c r="D55" s="49"/>
      <c r="F55" s="36"/>
      <c r="H55" s="45"/>
      <c r="I55" s="201">
        <v>1440</v>
      </c>
      <c r="J55" s="59"/>
      <c r="K55" s="53">
        <v>822389</v>
      </c>
      <c r="L55" s="59"/>
      <c r="M55" s="201" t="s">
        <v>78</v>
      </c>
      <c r="N55" s="59"/>
      <c r="O55" s="55" t="s">
        <v>78</v>
      </c>
    </row>
    <row r="56" spans="1:15" ht="18" customHeight="1">
      <c r="B56" s="36" t="s">
        <v>20</v>
      </c>
      <c r="H56" s="45"/>
      <c r="I56" s="202">
        <v>1111725</v>
      </c>
      <c r="J56" s="59"/>
      <c r="K56" s="56">
        <v>2747792</v>
      </c>
      <c r="L56" s="59"/>
      <c r="M56" s="202">
        <v>971834</v>
      </c>
      <c r="N56" s="59"/>
      <c r="O56" s="64">
        <v>1139613</v>
      </c>
    </row>
    <row r="57" spans="1:15" ht="18" customHeight="1">
      <c r="D57" s="36" t="s">
        <v>70</v>
      </c>
      <c r="F57" s="44"/>
      <c r="G57" s="44"/>
      <c r="H57" s="45"/>
      <c r="I57" s="58">
        <v>43139411</v>
      </c>
      <c r="J57" s="9"/>
      <c r="K57" s="67">
        <v>37951074</v>
      </c>
      <c r="L57" s="9"/>
      <c r="M57" s="58">
        <v>34034866</v>
      </c>
      <c r="N57" s="9"/>
      <c r="O57" s="67">
        <v>35035776</v>
      </c>
    </row>
    <row r="58" spans="1:15" ht="18" customHeight="1">
      <c r="A58" s="42" t="s">
        <v>21</v>
      </c>
      <c r="B58" s="42"/>
      <c r="C58" s="42"/>
      <c r="D58" s="43"/>
      <c r="E58" s="42"/>
      <c r="F58" s="44"/>
      <c r="G58" s="44"/>
      <c r="H58" s="45"/>
      <c r="I58" s="68"/>
      <c r="J58" s="9"/>
      <c r="K58" s="68"/>
      <c r="L58" s="9"/>
      <c r="M58" s="68"/>
      <c r="N58" s="9"/>
      <c r="O58" s="68"/>
    </row>
    <row r="59" spans="1:15" ht="18" customHeight="1">
      <c r="B59" s="36" t="s">
        <v>101</v>
      </c>
      <c r="D59" s="49"/>
      <c r="F59" s="44">
        <v>12</v>
      </c>
      <c r="G59" s="44"/>
      <c r="H59" s="45"/>
      <c r="I59" s="201" t="s">
        <v>78</v>
      </c>
      <c r="J59" s="59"/>
      <c r="K59" s="55">
        <v>13729512</v>
      </c>
      <c r="L59" s="59"/>
      <c r="M59" s="201" t="s">
        <v>78</v>
      </c>
      <c r="N59" s="59"/>
      <c r="O59" s="55">
        <v>5893417</v>
      </c>
    </row>
    <row r="60" spans="1:15" ht="18" customHeight="1">
      <c r="B60" s="36" t="s">
        <v>22</v>
      </c>
      <c r="D60" s="49"/>
      <c r="F60" s="38">
        <v>13</v>
      </c>
      <c r="H60" s="45"/>
      <c r="I60" s="78">
        <v>103377</v>
      </c>
      <c r="J60" s="59"/>
      <c r="K60" s="53">
        <v>17235650</v>
      </c>
      <c r="L60" s="59"/>
      <c r="M60" s="78">
        <v>103377</v>
      </c>
      <c r="N60" s="59"/>
      <c r="O60" s="53">
        <v>3505110</v>
      </c>
    </row>
    <row r="61" spans="1:15" ht="18" customHeight="1">
      <c r="B61" s="36" t="s">
        <v>103</v>
      </c>
      <c r="D61" s="49"/>
      <c r="H61" s="45"/>
      <c r="I61" s="202" t="s">
        <v>78</v>
      </c>
      <c r="J61" s="59"/>
      <c r="K61" s="64">
        <v>575902</v>
      </c>
      <c r="L61" s="59"/>
      <c r="M61" s="202" t="s">
        <v>78</v>
      </c>
      <c r="N61" s="59"/>
      <c r="O61" s="64">
        <v>320897</v>
      </c>
    </row>
    <row r="62" spans="1:15" ht="18" customHeight="1">
      <c r="D62" s="36" t="s">
        <v>107</v>
      </c>
      <c r="H62" s="45"/>
      <c r="I62" s="58">
        <v>103377</v>
      </c>
      <c r="J62" s="9"/>
      <c r="K62" s="67">
        <v>31541064</v>
      </c>
      <c r="L62" s="9"/>
      <c r="M62" s="58">
        <v>103377</v>
      </c>
      <c r="N62" s="9"/>
      <c r="O62" s="67">
        <v>9719424</v>
      </c>
    </row>
    <row r="63" spans="1:15" ht="18" customHeight="1">
      <c r="A63" s="42" t="s">
        <v>23</v>
      </c>
      <c r="B63" s="42"/>
      <c r="C63" s="42"/>
      <c r="D63" s="43"/>
      <c r="E63" s="42"/>
      <c r="H63" s="45"/>
      <c r="I63" s="58">
        <v>43242788</v>
      </c>
      <c r="J63" s="9"/>
      <c r="K63" s="67">
        <v>69492138</v>
      </c>
      <c r="L63" s="9"/>
      <c r="M63" s="58">
        <v>34138243</v>
      </c>
      <c r="N63" s="9"/>
      <c r="O63" s="67">
        <v>44755200</v>
      </c>
    </row>
    <row r="64" spans="1:15" ht="18" customHeight="1">
      <c r="A64" s="69" t="s">
        <v>24</v>
      </c>
      <c r="B64" s="42"/>
      <c r="C64" s="42"/>
      <c r="D64" s="70"/>
      <c r="E64" s="42"/>
      <c r="H64" s="36"/>
      <c r="I64" s="71"/>
      <c r="J64" s="72"/>
      <c r="K64" s="36"/>
      <c r="L64" s="72"/>
      <c r="M64" s="36"/>
      <c r="N64" s="47"/>
      <c r="O64" s="36"/>
    </row>
    <row r="65" spans="1:15" ht="18" customHeight="1">
      <c r="A65" s="48"/>
      <c r="B65" s="36" t="s">
        <v>25</v>
      </c>
      <c r="D65" s="49"/>
      <c r="H65" s="36"/>
      <c r="I65" s="71"/>
      <c r="J65" s="10"/>
      <c r="K65" s="8"/>
      <c r="L65" s="10"/>
      <c r="M65" s="8"/>
      <c r="N65" s="47"/>
      <c r="O65" s="8"/>
    </row>
    <row r="66" spans="1:15" ht="18" customHeight="1">
      <c r="A66" s="73"/>
      <c r="B66" s="73"/>
      <c r="C66" s="73" t="s">
        <v>26</v>
      </c>
      <c r="D66" s="49"/>
      <c r="H66" s="36"/>
      <c r="I66" s="71"/>
      <c r="J66" s="10"/>
      <c r="K66" s="8"/>
      <c r="L66" s="10"/>
      <c r="M66" s="8"/>
      <c r="N66" s="47"/>
      <c r="O66" s="8"/>
    </row>
    <row r="67" spans="1:15" ht="18" customHeight="1" thickBot="1">
      <c r="A67" s="73"/>
      <c r="B67" s="73"/>
      <c r="C67" s="73"/>
      <c r="D67" s="36" t="s">
        <v>27</v>
      </c>
      <c r="H67" s="36"/>
      <c r="I67" s="84">
        <v>67000000</v>
      </c>
      <c r="J67" s="77"/>
      <c r="K67" s="84">
        <v>67000000</v>
      </c>
      <c r="L67" s="77"/>
      <c r="M67" s="84">
        <v>67000000</v>
      </c>
      <c r="N67" s="77"/>
      <c r="O67" s="84">
        <v>67000000</v>
      </c>
    </row>
    <row r="68" spans="1:15" ht="18" customHeight="1" thickTop="1">
      <c r="A68" s="73"/>
      <c r="C68" s="73" t="s">
        <v>28</v>
      </c>
      <c r="D68" s="49"/>
      <c r="F68" s="44"/>
      <c r="G68" s="44"/>
      <c r="H68" s="36"/>
      <c r="I68" s="68"/>
      <c r="J68" s="11"/>
      <c r="K68" s="68"/>
      <c r="L68" s="11"/>
      <c r="M68" s="11"/>
      <c r="N68" s="11"/>
      <c r="O68" s="11"/>
    </row>
    <row r="69" spans="1:15" ht="18" customHeight="1">
      <c r="A69" s="73"/>
      <c r="C69" s="73"/>
      <c r="D69" s="36" t="s">
        <v>27</v>
      </c>
      <c r="F69" s="44"/>
      <c r="G69" s="44"/>
      <c r="H69" s="36"/>
      <c r="I69" s="78">
        <v>67000000</v>
      </c>
      <c r="J69" s="11"/>
      <c r="K69" s="68">
        <v>67000000</v>
      </c>
      <c r="L69" s="11"/>
      <c r="M69" s="78">
        <v>67000000</v>
      </c>
      <c r="N69" s="11"/>
      <c r="O69" s="11">
        <v>67000000</v>
      </c>
    </row>
    <row r="70" spans="1:15" ht="18" customHeight="1">
      <c r="A70" s="48" t="s">
        <v>0</v>
      </c>
      <c r="B70" s="48" t="s">
        <v>81</v>
      </c>
      <c r="D70" s="49"/>
      <c r="F70" s="44">
        <v>15</v>
      </c>
      <c r="G70" s="44"/>
      <c r="H70" s="36"/>
      <c r="I70" s="78">
        <v>323397514</v>
      </c>
      <c r="J70" s="9"/>
      <c r="K70" s="68">
        <v>323397514</v>
      </c>
      <c r="L70" s="9"/>
      <c r="M70" s="78">
        <v>323397514</v>
      </c>
      <c r="N70" s="11"/>
      <c r="O70" s="11">
        <v>323397514</v>
      </c>
    </row>
    <row r="71" spans="1:15" ht="18" customHeight="1">
      <c r="A71" s="48"/>
      <c r="B71" s="48" t="s">
        <v>171</v>
      </c>
      <c r="D71" s="49"/>
      <c r="H71" s="36"/>
      <c r="I71" s="78"/>
      <c r="J71" s="9"/>
      <c r="K71" s="68"/>
      <c r="L71" s="9"/>
      <c r="M71" s="78"/>
      <c r="N71" s="9"/>
      <c r="O71" s="11"/>
    </row>
    <row r="72" spans="1:15" ht="18" customHeight="1">
      <c r="A72" s="48" t="s">
        <v>0</v>
      </c>
      <c r="B72" s="48"/>
      <c r="C72" s="75" t="s">
        <v>29</v>
      </c>
      <c r="D72" s="49"/>
      <c r="H72" s="36"/>
      <c r="I72" s="78"/>
      <c r="J72" s="9"/>
      <c r="K72" s="68"/>
      <c r="L72" s="9"/>
      <c r="M72" s="78"/>
      <c r="N72" s="9"/>
      <c r="O72" s="11"/>
    </row>
    <row r="73" spans="1:15" ht="18" customHeight="1">
      <c r="A73" s="48" t="s">
        <v>1</v>
      </c>
      <c r="B73" s="48"/>
      <c r="D73" s="75" t="s">
        <v>30</v>
      </c>
      <c r="H73" s="36"/>
      <c r="I73" s="78">
        <v>6467955</v>
      </c>
      <c r="J73" s="76"/>
      <c r="K73" s="53">
        <v>6467955</v>
      </c>
      <c r="L73" s="76"/>
      <c r="M73" s="78">
        <v>6467955</v>
      </c>
      <c r="N73" s="76"/>
      <c r="O73" s="53">
        <v>6467955</v>
      </c>
    </row>
    <row r="74" spans="1:15" ht="18" customHeight="1">
      <c r="A74" s="48" t="s">
        <v>0</v>
      </c>
      <c r="B74" s="48"/>
      <c r="C74" s="36" t="s">
        <v>31</v>
      </c>
      <c r="D74" s="49"/>
      <c r="H74" s="36"/>
      <c r="I74" s="203">
        <v>-47028048</v>
      </c>
      <c r="J74" s="77"/>
      <c r="K74" s="78">
        <v>12349</v>
      </c>
      <c r="L74" s="77"/>
      <c r="M74" s="203">
        <v>-52182959</v>
      </c>
      <c r="N74" s="76"/>
      <c r="O74" s="53">
        <v>22655028</v>
      </c>
    </row>
    <row r="75" spans="1:15" ht="18" customHeight="1">
      <c r="A75" s="48" t="s">
        <v>0</v>
      </c>
      <c r="B75" s="48" t="s">
        <v>116</v>
      </c>
      <c r="D75" s="49"/>
      <c r="H75" s="36"/>
      <c r="I75" s="58">
        <v>303565</v>
      </c>
      <c r="J75" s="77"/>
      <c r="K75" s="58">
        <v>303565</v>
      </c>
      <c r="L75" s="77"/>
      <c r="M75" s="202" t="s">
        <v>78</v>
      </c>
      <c r="N75" s="79"/>
      <c r="O75" s="64" t="s">
        <v>78</v>
      </c>
    </row>
    <row r="76" spans="1:15" ht="18" customHeight="1">
      <c r="A76" s="48"/>
      <c r="B76" s="36" t="s">
        <v>82</v>
      </c>
      <c r="H76" s="45"/>
      <c r="I76" s="201">
        <v>350140986</v>
      </c>
      <c r="J76" s="57"/>
      <c r="K76" s="78">
        <v>397181383</v>
      </c>
      <c r="L76" s="57"/>
      <c r="M76" s="201">
        <v>344682510</v>
      </c>
      <c r="N76" s="9"/>
      <c r="O76" s="80">
        <v>419520497</v>
      </c>
    </row>
    <row r="77" spans="1:15" ht="18" customHeight="1">
      <c r="A77" s="48"/>
      <c r="B77" s="48" t="s">
        <v>45</v>
      </c>
      <c r="F77" s="81"/>
      <c r="H77" s="45"/>
      <c r="I77" s="204">
        <v>-129239</v>
      </c>
      <c r="J77" s="57"/>
      <c r="K77" s="58">
        <v>22443007</v>
      </c>
      <c r="L77" s="57"/>
      <c r="M77" s="202" t="s">
        <v>78</v>
      </c>
      <c r="N77" s="9"/>
      <c r="O77" s="82" t="s">
        <v>78</v>
      </c>
    </row>
    <row r="78" spans="1:15" ht="18" customHeight="1">
      <c r="D78" s="36" t="s">
        <v>32</v>
      </c>
      <c r="H78" s="45"/>
      <c r="I78" s="58">
        <v>350011747</v>
      </c>
      <c r="J78" s="57"/>
      <c r="K78" s="58">
        <v>419624390</v>
      </c>
      <c r="L78" s="57"/>
      <c r="M78" s="58">
        <v>344682510</v>
      </c>
      <c r="N78" s="9"/>
      <c r="O78" s="67">
        <v>419520497</v>
      </c>
    </row>
    <row r="79" spans="1:15" ht="18" customHeight="1" thickBot="1">
      <c r="A79" s="42" t="s">
        <v>33</v>
      </c>
      <c r="B79" s="83"/>
      <c r="C79" s="42"/>
      <c r="D79" s="42"/>
      <c r="E79" s="42"/>
      <c r="F79" s="44"/>
      <c r="G79" s="44"/>
      <c r="H79" s="45"/>
      <c r="I79" s="84">
        <v>393254535</v>
      </c>
      <c r="J79" s="57"/>
      <c r="K79" s="84">
        <v>489116528</v>
      </c>
      <c r="L79" s="57"/>
      <c r="M79" s="84">
        <v>378820753</v>
      </c>
      <c r="N79" s="9"/>
      <c r="O79" s="85">
        <v>464275697</v>
      </c>
    </row>
    <row r="80" spans="1:15" ht="18.75" customHeight="1" thickTop="1">
      <c r="B80" s="48"/>
      <c r="F80" s="44"/>
      <c r="G80" s="44"/>
      <c r="H80" s="45"/>
      <c r="I80" s="36"/>
      <c r="J80" s="19"/>
      <c r="L80" s="18"/>
      <c r="N80" s="19"/>
    </row>
  </sheetData>
  <mergeCells count="18">
    <mergeCell ref="M10:O10"/>
    <mergeCell ref="M49:O49"/>
    <mergeCell ref="I49:K49"/>
    <mergeCell ref="A43:O43"/>
    <mergeCell ref="A3:O3"/>
    <mergeCell ref="A42:O42"/>
    <mergeCell ref="A8:O8"/>
    <mergeCell ref="A4:O4"/>
    <mergeCell ref="A5:O5"/>
    <mergeCell ref="F12:G12"/>
    <mergeCell ref="I9:O9"/>
    <mergeCell ref="I10:K10"/>
    <mergeCell ref="A6:O6"/>
    <mergeCell ref="E51:G51"/>
    <mergeCell ref="I48:O48"/>
    <mergeCell ref="A44:O44"/>
    <mergeCell ref="A45:O45"/>
    <mergeCell ref="A47:O47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65"/>
  <sheetViews>
    <sheetView view="pageBreakPreview" zoomScaleNormal="140" zoomScaleSheetLayoutView="100" workbookViewId="0"/>
  </sheetViews>
  <sheetFormatPr defaultColWidth="10.42578125" defaultRowHeight="20.100000000000001" customHeight="1"/>
  <cols>
    <col min="1" max="3" width="1.42578125" style="160" customWidth="1"/>
    <col min="4" max="4" width="34.28515625" style="160" customWidth="1"/>
    <col min="5" max="5" width="4.42578125" style="161" bestFit="1" customWidth="1"/>
    <col min="6" max="6" width="1.5703125" style="161" customWidth="1"/>
    <col min="7" max="7" width="0.85546875" style="161" customWidth="1"/>
    <col min="8" max="8" width="10.7109375" style="160" customWidth="1"/>
    <col min="9" max="9" width="0.85546875" style="160" customWidth="1"/>
    <col min="10" max="10" width="10.7109375" style="160" customWidth="1"/>
    <col min="11" max="11" width="0.85546875" style="160" customWidth="1"/>
    <col min="12" max="12" width="10.28515625" style="160" customWidth="1"/>
    <col min="13" max="13" width="0.85546875" style="160" customWidth="1"/>
    <col min="14" max="14" width="10.28515625" style="160" customWidth="1"/>
    <col min="15" max="16384" width="10.42578125" style="160"/>
  </cols>
  <sheetData>
    <row r="1" spans="1:14" ht="20.100000000000001" customHeight="1">
      <c r="N1" s="87" t="s">
        <v>120</v>
      </c>
    </row>
    <row r="2" spans="1:14" ht="20.100000000000001" customHeight="1">
      <c r="N2" s="87" t="s">
        <v>121</v>
      </c>
    </row>
    <row r="3" spans="1:14" s="145" customFormat="1" ht="20.100000000000001" customHeight="1">
      <c r="A3" s="347" t="s">
        <v>146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</row>
    <row r="4" spans="1:14" s="162" customFormat="1" ht="20.100000000000001" customHeight="1">
      <c r="A4" s="348" t="s">
        <v>72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</row>
    <row r="5" spans="1:14" s="162" customFormat="1" ht="20.100000000000001" customHeight="1">
      <c r="A5" s="348" t="s">
        <v>73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</row>
    <row r="6" spans="1:14" s="162" customFormat="1" ht="20.100000000000001" customHeight="1">
      <c r="A6" s="349" t="s">
        <v>180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</row>
    <row r="7" spans="1:14" s="163" customFormat="1" ht="9.9499999999999993" customHeight="1"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14" s="165" customFormat="1" ht="17.100000000000001" customHeight="1">
      <c r="B8" s="166"/>
      <c r="C8" s="166"/>
      <c r="D8" s="166"/>
      <c r="E8" s="166"/>
      <c r="F8" s="166"/>
      <c r="G8" s="166"/>
      <c r="H8" s="346" t="s">
        <v>67</v>
      </c>
      <c r="I8" s="346"/>
      <c r="J8" s="346"/>
      <c r="K8" s="346"/>
      <c r="L8" s="346"/>
      <c r="M8" s="346"/>
      <c r="N8" s="346"/>
    </row>
    <row r="9" spans="1:14" s="165" customFormat="1" ht="17.100000000000001" customHeight="1">
      <c r="H9" s="345" t="s">
        <v>5</v>
      </c>
      <c r="I9" s="345"/>
      <c r="J9" s="345"/>
      <c r="L9" s="345" t="s">
        <v>35</v>
      </c>
      <c r="M9" s="345"/>
      <c r="N9" s="345"/>
    </row>
    <row r="10" spans="1:14" s="165" customFormat="1" ht="17.100000000000001" customHeight="1">
      <c r="E10" s="346" t="s">
        <v>6</v>
      </c>
      <c r="F10" s="346"/>
      <c r="G10" s="167"/>
      <c r="H10" s="168">
        <v>2022</v>
      </c>
      <c r="I10" s="169"/>
      <c r="J10" s="168">
        <v>2021</v>
      </c>
      <c r="L10" s="168">
        <v>2022</v>
      </c>
      <c r="M10" s="169"/>
      <c r="N10" s="168">
        <v>2021</v>
      </c>
    </row>
    <row r="11" spans="1:14" s="165" customFormat="1" ht="17.100000000000001" customHeight="1">
      <c r="A11" s="170" t="s">
        <v>149</v>
      </c>
      <c r="E11" s="167"/>
      <c r="F11" s="167"/>
      <c r="G11" s="167"/>
      <c r="H11" s="171"/>
      <c r="I11" s="169"/>
      <c r="J11" s="171"/>
      <c r="L11" s="171"/>
      <c r="M11" s="169"/>
      <c r="N11" s="171"/>
    </row>
    <row r="12" spans="1:14" s="165" customFormat="1" ht="17.100000000000001" customHeight="1">
      <c r="A12" s="172" t="s">
        <v>34</v>
      </c>
      <c r="E12" s="167">
        <v>19</v>
      </c>
      <c r="F12" s="166"/>
      <c r="G12" s="166"/>
      <c r="H12" s="51">
        <v>22918640</v>
      </c>
      <c r="I12" s="148"/>
      <c r="J12" s="51">
        <v>9916860</v>
      </c>
      <c r="K12" s="148"/>
      <c r="L12" s="63">
        <v>18290943</v>
      </c>
      <c r="M12" s="148"/>
      <c r="N12" s="51">
        <v>9620859</v>
      </c>
    </row>
    <row r="13" spans="1:14" s="165" customFormat="1" ht="17.100000000000001" customHeight="1">
      <c r="A13" s="174" t="s">
        <v>36</v>
      </c>
      <c r="E13" s="165">
        <v>4</v>
      </c>
      <c r="F13" s="166"/>
      <c r="G13" s="166"/>
      <c r="H13" s="205">
        <v>21399292</v>
      </c>
      <c r="I13" s="148"/>
      <c r="J13" s="205">
        <v>1121528</v>
      </c>
      <c r="K13" s="148"/>
      <c r="L13" s="206">
        <v>16916374</v>
      </c>
      <c r="M13" s="148"/>
      <c r="N13" s="205">
        <v>8529382</v>
      </c>
    </row>
    <row r="14" spans="1:14" s="165" customFormat="1" ht="17.100000000000001" customHeight="1">
      <c r="A14" s="174" t="s">
        <v>166</v>
      </c>
      <c r="E14" s="167">
        <v>19</v>
      </c>
      <c r="F14" s="166"/>
      <c r="G14" s="166"/>
      <c r="H14" s="207">
        <v>1519348</v>
      </c>
      <c r="I14" s="148"/>
      <c r="J14" s="207">
        <v>8795332</v>
      </c>
      <c r="K14" s="148"/>
      <c r="L14" s="207">
        <v>1374569</v>
      </c>
      <c r="M14" s="148"/>
      <c r="N14" s="208">
        <v>1091477</v>
      </c>
    </row>
    <row r="15" spans="1:14" s="165" customFormat="1" ht="17.100000000000001" customHeight="1">
      <c r="A15" s="174" t="s">
        <v>38</v>
      </c>
      <c r="F15" s="166"/>
      <c r="G15" s="166"/>
      <c r="H15" s="51"/>
      <c r="I15" s="175"/>
      <c r="J15" s="197"/>
      <c r="K15" s="6"/>
      <c r="L15" s="177"/>
      <c r="M15" s="6"/>
      <c r="N15" s="51"/>
    </row>
    <row r="16" spans="1:14" s="165" customFormat="1" ht="17.100000000000001" customHeight="1">
      <c r="A16" s="174"/>
      <c r="B16" s="174" t="s">
        <v>40</v>
      </c>
      <c r="E16" s="165">
        <v>4</v>
      </c>
      <c r="F16" s="166"/>
      <c r="G16" s="166"/>
      <c r="H16" s="63">
        <v>367207</v>
      </c>
      <c r="I16" s="148"/>
      <c r="J16" s="63">
        <v>449797</v>
      </c>
      <c r="K16" s="148"/>
      <c r="L16" s="209">
        <v>376582</v>
      </c>
      <c r="M16" s="148"/>
      <c r="N16" s="51">
        <v>459171</v>
      </c>
    </row>
    <row r="17" spans="1:14" s="165" customFormat="1" ht="17.100000000000001" customHeight="1">
      <c r="B17" s="174" t="s">
        <v>38</v>
      </c>
      <c r="C17" s="174"/>
      <c r="D17" s="174"/>
      <c r="E17" s="167"/>
      <c r="F17" s="166"/>
      <c r="G17" s="166"/>
      <c r="H17" s="205">
        <v>166594</v>
      </c>
      <c r="I17" s="148"/>
      <c r="J17" s="205">
        <v>824387</v>
      </c>
      <c r="K17" s="148"/>
      <c r="L17" s="210">
        <v>226593</v>
      </c>
      <c r="M17" s="148"/>
      <c r="N17" s="205">
        <v>3786754</v>
      </c>
    </row>
    <row r="18" spans="1:14" s="165" customFormat="1" ht="17.100000000000001" customHeight="1">
      <c r="B18" s="174" t="s">
        <v>83</v>
      </c>
      <c r="C18" s="174"/>
      <c r="D18" s="174"/>
      <c r="E18" s="167"/>
      <c r="F18" s="166"/>
      <c r="G18" s="166"/>
      <c r="H18" s="209">
        <v>533801</v>
      </c>
      <c r="I18" s="148"/>
      <c r="J18" s="209">
        <v>1274184</v>
      </c>
      <c r="K18" s="148"/>
      <c r="L18" s="209">
        <v>603175</v>
      </c>
      <c r="M18" s="148"/>
      <c r="N18" s="209">
        <v>4245925</v>
      </c>
    </row>
    <row r="19" spans="1:14" s="165" customFormat="1" ht="17.100000000000001" customHeight="1">
      <c r="A19" s="172" t="s">
        <v>41</v>
      </c>
      <c r="C19" s="174"/>
      <c r="D19" s="174"/>
      <c r="E19" s="167"/>
      <c r="F19" s="166"/>
      <c r="G19" s="166"/>
      <c r="H19" s="211">
        <v>2053149</v>
      </c>
      <c r="I19" s="148"/>
      <c r="J19" s="211">
        <v>10069516</v>
      </c>
      <c r="K19" s="148"/>
      <c r="L19" s="211">
        <v>1977744</v>
      </c>
      <c r="M19" s="148"/>
      <c r="N19" s="211">
        <v>5337402</v>
      </c>
    </row>
    <row r="20" spans="1:14" s="165" customFormat="1" ht="17.100000000000001" customHeight="1">
      <c r="A20" s="165" t="s">
        <v>42</v>
      </c>
      <c r="E20" s="167"/>
      <c r="F20" s="166"/>
      <c r="G20" s="166"/>
      <c r="H20" s="209">
        <v>9150</v>
      </c>
      <c r="I20" s="148"/>
      <c r="J20" s="209">
        <v>207620</v>
      </c>
      <c r="K20" s="148"/>
      <c r="L20" s="209">
        <v>9150</v>
      </c>
      <c r="M20" s="148"/>
      <c r="N20" s="51">
        <v>25328</v>
      </c>
    </row>
    <row r="21" spans="1:14" s="165" customFormat="1" ht="17.100000000000001" customHeight="1">
      <c r="A21" s="165" t="s">
        <v>43</v>
      </c>
      <c r="E21" s="167"/>
      <c r="F21" s="166"/>
      <c r="G21" s="166"/>
      <c r="H21" s="51">
        <v>4452445</v>
      </c>
      <c r="I21" s="148"/>
      <c r="J21" s="51">
        <v>8072829</v>
      </c>
      <c r="K21" s="148"/>
      <c r="L21" s="63">
        <v>3708626</v>
      </c>
      <c r="M21" s="148"/>
      <c r="N21" s="51">
        <v>8255052</v>
      </c>
    </row>
    <row r="22" spans="1:14" s="165" customFormat="1" ht="17.100000000000001" customHeight="1">
      <c r="A22" s="165" t="s">
        <v>209</v>
      </c>
      <c r="E22" s="167"/>
      <c r="F22" s="166"/>
      <c r="G22" s="166"/>
      <c r="H22" s="151" t="s">
        <v>78</v>
      </c>
      <c r="I22" s="173"/>
      <c r="J22" s="151" t="s">
        <v>78</v>
      </c>
      <c r="K22" s="173"/>
      <c r="L22" s="20">
        <v>1500000</v>
      </c>
      <c r="M22" s="173"/>
      <c r="N22" s="299" t="s">
        <v>78</v>
      </c>
    </row>
    <row r="23" spans="1:14" s="165" customFormat="1" ht="17.100000000000001" customHeight="1">
      <c r="A23" s="165" t="s">
        <v>208</v>
      </c>
      <c r="E23" s="167">
        <v>7</v>
      </c>
      <c r="F23" s="166"/>
      <c r="G23" s="166"/>
      <c r="H23" s="151" t="s">
        <v>78</v>
      </c>
      <c r="I23" s="173"/>
      <c r="J23" s="151" t="s">
        <v>78</v>
      </c>
      <c r="K23" s="173"/>
      <c r="L23" s="298">
        <v>38000000</v>
      </c>
      <c r="M23" s="173"/>
      <c r="N23" s="151" t="s">
        <v>78</v>
      </c>
    </row>
    <row r="24" spans="1:14" s="165" customFormat="1" ht="17.100000000000001" customHeight="1">
      <c r="A24" s="165" t="s">
        <v>207</v>
      </c>
      <c r="E24" s="167">
        <v>8</v>
      </c>
      <c r="F24" s="166"/>
      <c r="G24" s="166"/>
      <c r="H24" s="151">
        <v>22000000</v>
      </c>
      <c r="I24" s="173"/>
      <c r="J24" s="151" t="s">
        <v>78</v>
      </c>
      <c r="K24" s="173"/>
      <c r="L24" s="151" t="s">
        <v>78</v>
      </c>
      <c r="M24" s="173"/>
      <c r="N24" s="151" t="s">
        <v>78</v>
      </c>
    </row>
    <row r="25" spans="1:14" s="165" customFormat="1" ht="17.100000000000001" customHeight="1">
      <c r="A25" s="165" t="s">
        <v>187</v>
      </c>
      <c r="E25" s="167"/>
      <c r="F25" s="166"/>
      <c r="G25" s="166"/>
      <c r="H25" s="300">
        <v>1709708</v>
      </c>
      <c r="I25" s="173"/>
      <c r="J25" s="151" t="s">
        <v>78</v>
      </c>
      <c r="K25" s="173"/>
      <c r="L25" s="300">
        <v>2013645</v>
      </c>
      <c r="M25" s="173"/>
      <c r="N25" s="299" t="s">
        <v>78</v>
      </c>
    </row>
    <row r="26" spans="1:14" s="165" customFormat="1" ht="17.100000000000001" customHeight="1">
      <c r="A26" s="172" t="s">
        <v>74</v>
      </c>
      <c r="E26" s="167"/>
      <c r="F26" s="166"/>
      <c r="G26" s="166"/>
      <c r="H26" s="301">
        <v>28171303</v>
      </c>
      <c r="I26" s="173"/>
      <c r="J26" s="302">
        <v>8280449</v>
      </c>
      <c r="K26" s="173"/>
      <c r="L26" s="301">
        <v>45231421</v>
      </c>
      <c r="M26" s="173"/>
      <c r="N26" s="302">
        <v>8280380</v>
      </c>
    </row>
    <row r="27" spans="1:14" s="165" customFormat="1" ht="17.100000000000001" customHeight="1">
      <c r="A27" s="172" t="s">
        <v>140</v>
      </c>
      <c r="E27" s="167"/>
      <c r="F27" s="166"/>
      <c r="G27" s="166"/>
      <c r="H27" s="20">
        <v>-26118154</v>
      </c>
      <c r="I27" s="173"/>
      <c r="J27" s="20">
        <v>1789067</v>
      </c>
      <c r="K27" s="173"/>
      <c r="L27" s="20">
        <v>-43253677</v>
      </c>
      <c r="M27" s="173"/>
      <c r="N27" s="303">
        <v>-2942978</v>
      </c>
    </row>
    <row r="28" spans="1:14" s="165" customFormat="1" ht="17.100000000000001" customHeight="1">
      <c r="A28" s="174" t="s">
        <v>44</v>
      </c>
      <c r="E28" s="167"/>
      <c r="F28" s="166"/>
      <c r="G28" s="166"/>
      <c r="H28" s="304" t="s">
        <v>78</v>
      </c>
      <c r="I28" s="173"/>
      <c r="J28" s="301">
        <v>-42852</v>
      </c>
      <c r="K28" s="305"/>
      <c r="L28" s="304" t="s">
        <v>78</v>
      </c>
      <c r="M28" s="305"/>
      <c r="N28" s="301">
        <v>-42852</v>
      </c>
    </row>
    <row r="29" spans="1:14" s="165" customFormat="1" ht="17.100000000000001" customHeight="1">
      <c r="A29" s="174" t="s">
        <v>192</v>
      </c>
      <c r="E29" s="167"/>
      <c r="F29" s="166"/>
      <c r="G29" s="166"/>
      <c r="H29" s="20">
        <v>-26118154</v>
      </c>
      <c r="I29" s="173"/>
      <c r="J29" s="20">
        <v>1746215</v>
      </c>
      <c r="K29" s="173"/>
      <c r="L29" s="20">
        <v>-43253677</v>
      </c>
      <c r="M29" s="173"/>
      <c r="N29" s="306">
        <v>-2985830</v>
      </c>
    </row>
    <row r="30" spans="1:14" s="165" customFormat="1" ht="17.100000000000001" customHeight="1">
      <c r="A30" s="174" t="s">
        <v>152</v>
      </c>
      <c r="E30" s="167">
        <v>14</v>
      </c>
      <c r="F30" s="166"/>
      <c r="G30" s="166"/>
      <c r="H30" s="307">
        <v>-476264</v>
      </c>
      <c r="I30" s="173"/>
      <c r="J30" s="307">
        <v>-1251</v>
      </c>
      <c r="K30" s="173"/>
      <c r="L30" s="308">
        <v>-174952</v>
      </c>
      <c r="M30" s="173"/>
      <c r="N30" s="307">
        <v>-7372</v>
      </c>
    </row>
    <row r="31" spans="1:14" s="165" customFormat="1" ht="17.100000000000001" customHeight="1">
      <c r="A31" s="170" t="s">
        <v>193</v>
      </c>
      <c r="B31" s="180"/>
      <c r="C31" s="180"/>
      <c r="D31" s="180"/>
      <c r="E31" s="167"/>
      <c r="F31" s="181"/>
      <c r="G31" s="181"/>
      <c r="H31" s="301">
        <v>-26594418</v>
      </c>
      <c r="I31" s="309"/>
      <c r="J31" s="301">
        <v>1744964</v>
      </c>
      <c r="K31" s="309"/>
      <c r="L31" s="301">
        <v>-43428629</v>
      </c>
      <c r="M31" s="309"/>
      <c r="N31" s="310">
        <v>-2993202</v>
      </c>
    </row>
    <row r="32" spans="1:14" s="165" customFormat="1" ht="17.100000000000001" customHeight="1">
      <c r="A32" s="170" t="s">
        <v>153</v>
      </c>
      <c r="B32" s="180"/>
      <c r="C32" s="180"/>
      <c r="D32" s="180"/>
      <c r="E32" s="167"/>
      <c r="F32" s="181"/>
      <c r="G32" s="181"/>
      <c r="H32" s="305"/>
      <c r="I32" s="309"/>
      <c r="J32" s="305"/>
      <c r="K32" s="309"/>
      <c r="L32" s="305"/>
      <c r="M32" s="309"/>
      <c r="N32" s="158"/>
    </row>
    <row r="33" spans="1:14" s="165" customFormat="1" ht="17.100000000000001" customHeight="1">
      <c r="A33" s="165" t="s">
        <v>186</v>
      </c>
      <c r="D33" s="180"/>
      <c r="E33" s="167"/>
      <c r="F33" s="181"/>
      <c r="G33" s="181"/>
      <c r="H33" s="311" t="s">
        <v>78</v>
      </c>
      <c r="I33" s="309"/>
      <c r="J33" s="307">
        <v>-7506222</v>
      </c>
      <c r="K33" s="309"/>
      <c r="L33" s="311" t="s">
        <v>78</v>
      </c>
      <c r="M33" s="312"/>
      <c r="N33" s="311" t="s">
        <v>78</v>
      </c>
    </row>
    <row r="34" spans="1:14" s="165" customFormat="1" ht="17.100000000000001" customHeight="1">
      <c r="A34" s="165" t="s">
        <v>194</v>
      </c>
      <c r="D34" s="180"/>
      <c r="E34" s="167"/>
      <c r="F34" s="181"/>
      <c r="G34" s="181"/>
      <c r="H34" s="311" t="s">
        <v>78</v>
      </c>
      <c r="I34" s="309"/>
      <c r="J34" s="301">
        <v>-7506222</v>
      </c>
      <c r="K34" s="309"/>
      <c r="L34" s="311" t="s">
        <v>78</v>
      </c>
      <c r="M34" s="312"/>
      <c r="N34" s="311" t="s">
        <v>78</v>
      </c>
    </row>
    <row r="35" spans="1:14" s="165" customFormat="1" ht="17.100000000000001" customHeight="1">
      <c r="A35" s="165" t="s">
        <v>195</v>
      </c>
      <c r="B35" s="180"/>
      <c r="C35" s="180"/>
      <c r="D35" s="180"/>
      <c r="E35" s="167"/>
      <c r="F35" s="181"/>
      <c r="G35" s="181"/>
      <c r="H35" s="313" t="s">
        <v>78</v>
      </c>
      <c r="I35" s="173"/>
      <c r="J35" s="313" t="s">
        <v>78</v>
      </c>
      <c r="K35" s="173"/>
      <c r="L35" s="313" t="s">
        <v>78</v>
      </c>
      <c r="M35" s="173"/>
      <c r="N35" s="313" t="s">
        <v>78</v>
      </c>
    </row>
    <row r="36" spans="1:14" s="165" customFormat="1" ht="17.100000000000001" customHeight="1" thickBot="1">
      <c r="A36" s="180" t="s">
        <v>133</v>
      </c>
      <c r="E36" s="167"/>
      <c r="F36" s="181"/>
      <c r="G36" s="181"/>
      <c r="H36" s="314">
        <v>-26594418</v>
      </c>
      <c r="I36" s="173"/>
      <c r="J36" s="314">
        <v>-5761258</v>
      </c>
      <c r="K36" s="173"/>
      <c r="L36" s="314">
        <v>-43428629</v>
      </c>
      <c r="M36" s="173"/>
      <c r="N36" s="315">
        <v>-2993202</v>
      </c>
    </row>
    <row r="37" spans="1:14" s="165" customFormat="1" ht="15.95" customHeight="1" thickTop="1">
      <c r="A37" s="180"/>
      <c r="B37" s="180"/>
      <c r="C37" s="180"/>
      <c r="D37" s="180"/>
      <c r="F37" s="166"/>
      <c r="G37" s="166"/>
      <c r="M37" s="7"/>
      <c r="N37" s="104"/>
    </row>
    <row r="38" spans="1:14" s="165" customFormat="1" ht="15.95" customHeight="1">
      <c r="A38" s="180"/>
      <c r="B38" s="180"/>
      <c r="C38" s="180"/>
      <c r="D38" s="180"/>
      <c r="F38" s="166"/>
      <c r="G38" s="166"/>
      <c r="H38" s="104"/>
      <c r="I38" s="148"/>
      <c r="J38" s="103"/>
      <c r="K38" s="148"/>
      <c r="L38" s="54"/>
      <c r="M38" s="7"/>
      <c r="N38" s="104"/>
    </row>
    <row r="39" spans="1:14" s="165" customFormat="1" ht="15.95" customHeight="1">
      <c r="A39" s="180"/>
      <c r="B39" s="180"/>
      <c r="C39" s="180"/>
      <c r="D39" s="180"/>
      <c r="F39" s="166"/>
      <c r="G39" s="166"/>
      <c r="H39" s="104"/>
      <c r="I39" s="148"/>
      <c r="J39" s="103"/>
      <c r="K39" s="148"/>
      <c r="L39" s="54"/>
      <c r="M39" s="7"/>
      <c r="N39" s="104"/>
    </row>
    <row r="40" spans="1:14" s="165" customFormat="1" ht="15.95" customHeight="1">
      <c r="A40" s="180"/>
      <c r="B40" s="180"/>
      <c r="C40" s="180"/>
      <c r="D40" s="180"/>
      <c r="F40" s="166"/>
      <c r="G40" s="166"/>
      <c r="H40" s="104"/>
      <c r="I40" s="148"/>
      <c r="J40" s="103"/>
      <c r="K40" s="148"/>
      <c r="L40" s="54"/>
      <c r="M40" s="7"/>
      <c r="N40" s="104"/>
    </row>
    <row r="41" spans="1:14" ht="20.100000000000001" customHeight="1">
      <c r="N41" s="87" t="s">
        <v>120</v>
      </c>
    </row>
    <row r="42" spans="1:14" ht="20.100000000000001" customHeight="1">
      <c r="N42" s="87" t="s">
        <v>121</v>
      </c>
    </row>
    <row r="43" spans="1:14" s="145" customFormat="1" ht="20.100000000000001" customHeight="1">
      <c r="A43" s="347" t="s">
        <v>109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</row>
    <row r="44" spans="1:14" s="162" customFormat="1" ht="20.100000000000001" customHeight="1">
      <c r="A44" s="348" t="s">
        <v>72</v>
      </c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</row>
    <row r="45" spans="1:14" s="162" customFormat="1" ht="20.100000000000001" customHeight="1">
      <c r="A45" s="348" t="s">
        <v>154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</row>
    <row r="46" spans="1:14" s="162" customFormat="1" ht="20.100000000000001" customHeight="1">
      <c r="A46" s="349" t="s">
        <v>180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</row>
    <row r="47" spans="1:14" s="163" customFormat="1" ht="9.9499999999999993" customHeight="1"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</row>
    <row r="48" spans="1:14" s="165" customFormat="1" ht="17.100000000000001" customHeight="1">
      <c r="B48" s="166"/>
      <c r="C48" s="166"/>
      <c r="D48" s="166"/>
      <c r="E48" s="166"/>
      <c r="F48" s="166"/>
      <c r="G48" s="166"/>
      <c r="H48" s="346" t="s">
        <v>67</v>
      </c>
      <c r="I48" s="346"/>
      <c r="J48" s="346"/>
      <c r="K48" s="346"/>
      <c r="L48" s="346"/>
      <c r="M48" s="346"/>
      <c r="N48" s="346"/>
    </row>
    <row r="49" spans="1:14" s="165" customFormat="1" ht="17.100000000000001" customHeight="1">
      <c r="H49" s="345" t="s">
        <v>5</v>
      </c>
      <c r="I49" s="345"/>
      <c r="J49" s="345"/>
      <c r="L49" s="345" t="s">
        <v>35</v>
      </c>
      <c r="M49" s="345"/>
      <c r="N49" s="345"/>
    </row>
    <row r="50" spans="1:14" s="165" customFormat="1" ht="17.100000000000001" customHeight="1">
      <c r="E50" s="346" t="s">
        <v>6</v>
      </c>
      <c r="F50" s="346"/>
      <c r="G50" s="167"/>
      <c r="H50" s="168">
        <v>2022</v>
      </c>
      <c r="I50" s="169"/>
      <c r="J50" s="168">
        <v>2021</v>
      </c>
      <c r="L50" s="168">
        <v>2022</v>
      </c>
      <c r="M50" s="169"/>
      <c r="N50" s="168">
        <v>2021</v>
      </c>
    </row>
    <row r="51" spans="1:14" s="184" customFormat="1" ht="17.100000000000001" customHeight="1">
      <c r="A51" s="183" t="s">
        <v>88</v>
      </c>
      <c r="B51" s="183"/>
      <c r="C51" s="183"/>
      <c r="E51" s="185"/>
      <c r="F51" s="185"/>
      <c r="G51" s="185"/>
      <c r="H51" s="186"/>
      <c r="I51" s="187"/>
      <c r="J51" s="188"/>
      <c r="K51" s="187"/>
      <c r="L51" s="189"/>
      <c r="M51" s="190"/>
      <c r="N51" s="186"/>
    </row>
    <row r="52" spans="1:14" s="165" customFormat="1" ht="17.100000000000001" customHeight="1">
      <c r="B52" s="172" t="s">
        <v>84</v>
      </c>
      <c r="C52" s="191"/>
      <c r="E52" s="181"/>
      <c r="F52" s="181"/>
      <c r="G52" s="181"/>
      <c r="H52" s="316">
        <v>-26440356</v>
      </c>
      <c r="I52" s="309"/>
      <c r="J52" s="316">
        <v>-6064913</v>
      </c>
      <c r="K52" s="309"/>
      <c r="L52" s="317">
        <v>-43428629</v>
      </c>
      <c r="M52" s="187"/>
      <c r="N52" s="194">
        <v>-2993202</v>
      </c>
    </row>
    <row r="53" spans="1:14" s="165" customFormat="1" ht="17.100000000000001" customHeight="1">
      <c r="B53" s="172" t="s">
        <v>45</v>
      </c>
      <c r="C53" s="191"/>
      <c r="E53" s="181"/>
      <c r="F53" s="181"/>
      <c r="G53" s="181"/>
      <c r="H53" s="303">
        <v>-154062</v>
      </c>
      <c r="I53" s="309"/>
      <c r="J53" s="303">
        <v>303655</v>
      </c>
      <c r="K53" s="309"/>
      <c r="L53" s="311" t="s">
        <v>78</v>
      </c>
      <c r="M53" s="187"/>
      <c r="N53" s="212" t="s">
        <v>78</v>
      </c>
    </row>
    <row r="54" spans="1:14" s="165" customFormat="1" ht="17.100000000000001" customHeight="1" thickBot="1">
      <c r="B54" s="180"/>
      <c r="C54" s="180"/>
      <c r="D54" s="180"/>
      <c r="E54" s="181"/>
      <c r="F54" s="181"/>
      <c r="G54" s="181"/>
      <c r="H54" s="318">
        <v>-26594418</v>
      </c>
      <c r="I54" s="309"/>
      <c r="J54" s="318">
        <v>-5761258</v>
      </c>
      <c r="K54" s="309"/>
      <c r="L54" s="318">
        <v>-43428629</v>
      </c>
      <c r="M54" s="187"/>
      <c r="N54" s="220">
        <v>-2993202</v>
      </c>
    </row>
    <row r="55" spans="1:14" s="165" customFormat="1" ht="17.100000000000001" customHeight="1" thickTop="1">
      <c r="A55" s="192" t="s">
        <v>75</v>
      </c>
      <c r="B55" s="192"/>
      <c r="C55" s="192"/>
      <c r="E55" s="181"/>
      <c r="F55" s="181"/>
      <c r="G55" s="181"/>
      <c r="H55" s="319"/>
      <c r="I55" s="309"/>
      <c r="J55" s="319"/>
      <c r="K55" s="309"/>
      <c r="L55" s="320"/>
      <c r="M55" s="193"/>
      <c r="N55" s="198"/>
    </row>
    <row r="56" spans="1:14" s="165" customFormat="1" ht="17.100000000000001" customHeight="1">
      <c r="B56" s="172" t="s">
        <v>84</v>
      </c>
      <c r="C56" s="191"/>
      <c r="E56" s="181"/>
      <c r="F56" s="181"/>
      <c r="G56" s="181"/>
      <c r="H56" s="316">
        <v>-26440356</v>
      </c>
      <c r="I56" s="309"/>
      <c r="J56" s="316">
        <v>-6064913</v>
      </c>
      <c r="K56" s="309"/>
      <c r="L56" s="316">
        <v>-43428629</v>
      </c>
      <c r="M56" s="187"/>
      <c r="N56" s="221">
        <v>-2993202</v>
      </c>
    </row>
    <row r="57" spans="1:14" s="165" customFormat="1" ht="17.100000000000001" customHeight="1">
      <c r="B57" s="172" t="s">
        <v>45</v>
      </c>
      <c r="C57" s="191"/>
      <c r="E57" s="181"/>
      <c r="F57" s="181"/>
      <c r="G57" s="181"/>
      <c r="H57" s="303">
        <v>-154062</v>
      </c>
      <c r="I57" s="309"/>
      <c r="J57" s="303">
        <v>303655</v>
      </c>
      <c r="K57" s="309"/>
      <c r="L57" s="311" t="s">
        <v>78</v>
      </c>
      <c r="M57" s="187"/>
      <c r="N57" s="222" t="s">
        <v>78</v>
      </c>
    </row>
    <row r="58" spans="1:14" s="165" customFormat="1" ht="17.100000000000001" customHeight="1" thickBot="1">
      <c r="B58" s="180"/>
      <c r="C58" s="180"/>
      <c r="D58" s="180"/>
      <c r="E58" s="181"/>
      <c r="F58" s="181"/>
      <c r="G58" s="181"/>
      <c r="H58" s="318">
        <v>-26594418</v>
      </c>
      <c r="I58" s="309"/>
      <c r="J58" s="318">
        <v>-5761258</v>
      </c>
      <c r="K58" s="309"/>
      <c r="L58" s="318">
        <v>-43428629</v>
      </c>
      <c r="M58" s="187"/>
      <c r="N58" s="223">
        <v>-2993202</v>
      </c>
    </row>
    <row r="59" spans="1:14" s="165" customFormat="1" ht="17.100000000000001" customHeight="1" thickTop="1">
      <c r="B59" s="180"/>
      <c r="C59" s="180"/>
      <c r="D59" s="180"/>
      <c r="E59" s="181"/>
      <c r="F59" s="181"/>
      <c r="G59" s="181"/>
      <c r="H59" s="303"/>
      <c r="I59" s="321"/>
      <c r="J59" s="303"/>
      <c r="K59" s="321"/>
      <c r="L59" s="322"/>
      <c r="M59" s="195"/>
      <c r="N59" s="199"/>
    </row>
    <row r="60" spans="1:14" s="165" customFormat="1" ht="17.100000000000001" customHeight="1">
      <c r="A60" s="192" t="s">
        <v>141</v>
      </c>
      <c r="C60" s="192"/>
      <c r="D60" s="192"/>
      <c r="E60" s="167">
        <v>16</v>
      </c>
      <c r="F60" s="166"/>
      <c r="G60" s="166"/>
      <c r="H60" s="323"/>
      <c r="I60" s="324"/>
      <c r="J60" s="323"/>
      <c r="K60" s="179"/>
      <c r="L60" s="92"/>
      <c r="N60" s="200"/>
    </row>
    <row r="61" spans="1:14" s="165" customFormat="1" ht="17.100000000000001" customHeight="1">
      <c r="B61" s="165" t="s">
        <v>201</v>
      </c>
      <c r="C61" s="180"/>
      <c r="D61" s="180"/>
      <c r="F61" s="166"/>
      <c r="G61" s="166"/>
      <c r="H61" s="325">
        <v>-0.1973</v>
      </c>
      <c r="I61" s="326"/>
      <c r="J61" s="325">
        <v>1.2E-2</v>
      </c>
      <c r="K61" s="326"/>
      <c r="L61" s="325">
        <v>-0.32400000000000001</v>
      </c>
      <c r="M61" s="225"/>
      <c r="N61" s="224">
        <v>-2.1999999999999999E-2</v>
      </c>
    </row>
    <row r="62" spans="1:14" s="165" customFormat="1" ht="17.100000000000001" customHeight="1">
      <c r="B62" s="165" t="s">
        <v>198</v>
      </c>
      <c r="C62" s="180"/>
      <c r="D62" s="180"/>
      <c r="F62" s="166"/>
      <c r="G62" s="166"/>
      <c r="H62" s="222" t="s">
        <v>78</v>
      </c>
      <c r="I62" s="225"/>
      <c r="J62" s="226">
        <v>-5.7000000000000002E-2</v>
      </c>
      <c r="K62" s="225"/>
      <c r="L62" s="222" t="s">
        <v>78</v>
      </c>
      <c r="M62" s="227"/>
      <c r="N62" s="222" t="s">
        <v>78</v>
      </c>
    </row>
    <row r="63" spans="1:14" s="165" customFormat="1" ht="17.100000000000001" customHeight="1">
      <c r="B63" s="165" t="s">
        <v>85</v>
      </c>
      <c r="E63" s="166"/>
      <c r="F63" s="166"/>
      <c r="G63" s="166"/>
      <c r="H63" s="104">
        <v>134000000</v>
      </c>
      <c r="I63" s="74"/>
      <c r="J63" s="104">
        <v>134000000</v>
      </c>
      <c r="K63" s="74"/>
      <c r="L63" s="104">
        <v>134000000</v>
      </c>
      <c r="M63" s="74"/>
      <c r="N63" s="104">
        <v>134000000</v>
      </c>
    </row>
    <row r="64" spans="1:14" s="165" customFormat="1" ht="15.6" customHeight="1">
      <c r="E64" s="166"/>
      <c r="F64" s="166"/>
      <c r="G64" s="166"/>
    </row>
    <row r="65" spans="5:7" s="165" customFormat="1" ht="20.100000000000001" customHeight="1">
      <c r="E65" s="166"/>
      <c r="F65" s="166"/>
      <c r="G65" s="166"/>
    </row>
  </sheetData>
  <mergeCells count="16">
    <mergeCell ref="H8:N8"/>
    <mergeCell ref="H9:J9"/>
    <mergeCell ref="A3:N3"/>
    <mergeCell ref="E10:F10"/>
    <mergeCell ref="L9:N9"/>
    <mergeCell ref="A4:N4"/>
    <mergeCell ref="A5:N5"/>
    <mergeCell ref="A6:N6"/>
    <mergeCell ref="H49:J49"/>
    <mergeCell ref="L49:N49"/>
    <mergeCell ref="E50:F50"/>
    <mergeCell ref="A43:N43"/>
    <mergeCell ref="A44:N44"/>
    <mergeCell ref="A45:N45"/>
    <mergeCell ref="H48:N48"/>
    <mergeCell ref="A46:N46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48C7C-8DB1-43F3-A3DD-9CAEB0A93C32}">
  <sheetPr>
    <tabColor rgb="FF00B050"/>
  </sheetPr>
  <dimension ref="A1:N69"/>
  <sheetViews>
    <sheetView view="pageBreakPreview" zoomScaleNormal="140" zoomScaleSheetLayoutView="100" workbookViewId="0"/>
  </sheetViews>
  <sheetFormatPr defaultColWidth="10.42578125" defaultRowHeight="20.100000000000001" customHeight="1"/>
  <cols>
    <col min="1" max="3" width="1.42578125" style="160" customWidth="1"/>
    <col min="4" max="4" width="35.7109375" style="160" customWidth="1"/>
    <col min="5" max="5" width="3" style="161" customWidth="1"/>
    <col min="6" max="6" width="1.5703125" style="161" customWidth="1"/>
    <col min="7" max="7" width="0.85546875" style="161" customWidth="1"/>
    <col min="8" max="8" width="10.7109375" style="160" customWidth="1"/>
    <col min="9" max="9" width="0.85546875" style="160" customWidth="1"/>
    <col min="10" max="10" width="10.7109375" style="160" customWidth="1"/>
    <col min="11" max="11" width="0.85546875" style="160" customWidth="1"/>
    <col min="12" max="12" width="10.28515625" style="160" customWidth="1"/>
    <col min="13" max="13" width="0.85546875" style="160" customWidth="1"/>
    <col min="14" max="14" width="10.28515625" style="160" customWidth="1"/>
    <col min="15" max="16384" width="10.42578125" style="160"/>
  </cols>
  <sheetData>
    <row r="1" spans="1:14" ht="20.100000000000001" customHeight="1">
      <c r="N1" s="87" t="s">
        <v>120</v>
      </c>
    </row>
    <row r="2" spans="1:14" ht="20.100000000000001" customHeight="1">
      <c r="N2" s="87" t="s">
        <v>121</v>
      </c>
    </row>
    <row r="3" spans="1:14" s="145" customFormat="1" ht="20.100000000000001" customHeight="1">
      <c r="A3" s="347" t="s">
        <v>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</row>
    <row r="4" spans="1:14" s="162" customFormat="1" ht="20.100000000000001" customHeight="1">
      <c r="A4" s="348" t="s">
        <v>72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</row>
    <row r="5" spans="1:14" s="162" customFormat="1" ht="20.100000000000001" customHeight="1">
      <c r="A5" s="348" t="s">
        <v>73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</row>
    <row r="6" spans="1:14" s="162" customFormat="1" ht="20.100000000000001" customHeight="1">
      <c r="A6" s="349" t="s">
        <v>181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</row>
    <row r="7" spans="1:14" s="163" customFormat="1" ht="9.9499999999999993" customHeight="1"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14" s="165" customFormat="1" ht="17.100000000000001" customHeight="1">
      <c r="B8" s="166"/>
      <c r="C8" s="166"/>
      <c r="D8" s="166"/>
      <c r="E8" s="166"/>
      <c r="F8" s="166"/>
      <c r="G8" s="166"/>
      <c r="H8" s="346" t="s">
        <v>67</v>
      </c>
      <c r="I8" s="346"/>
      <c r="J8" s="346"/>
      <c r="K8" s="346"/>
      <c r="L8" s="346"/>
      <c r="M8" s="346"/>
      <c r="N8" s="346"/>
    </row>
    <row r="9" spans="1:14" s="165" customFormat="1" ht="17.100000000000001" customHeight="1">
      <c r="H9" s="345" t="s">
        <v>5</v>
      </c>
      <c r="I9" s="345"/>
      <c r="J9" s="345"/>
      <c r="L9" s="345" t="s">
        <v>35</v>
      </c>
      <c r="M9" s="345"/>
      <c r="N9" s="345"/>
    </row>
    <row r="10" spans="1:14" s="165" customFormat="1" ht="17.100000000000001" customHeight="1">
      <c r="E10" s="346" t="s">
        <v>6</v>
      </c>
      <c r="F10" s="346"/>
      <c r="G10" s="167"/>
      <c r="H10" s="168">
        <v>2022</v>
      </c>
      <c r="I10" s="169"/>
      <c r="J10" s="168">
        <v>2021</v>
      </c>
      <c r="L10" s="168">
        <v>2022</v>
      </c>
      <c r="M10" s="169"/>
      <c r="N10" s="168">
        <v>2021</v>
      </c>
    </row>
    <row r="11" spans="1:14" s="165" customFormat="1" ht="17.100000000000001" customHeight="1">
      <c r="A11" s="170" t="s">
        <v>200</v>
      </c>
      <c r="E11" s="167"/>
      <c r="F11" s="167"/>
      <c r="G11" s="167"/>
      <c r="H11" s="171"/>
      <c r="I11" s="169"/>
      <c r="J11" s="171"/>
      <c r="L11" s="171"/>
      <c r="M11" s="169"/>
      <c r="N11" s="171"/>
    </row>
    <row r="12" spans="1:14" s="165" customFormat="1" ht="17.100000000000001" customHeight="1">
      <c r="A12" s="172" t="s">
        <v>34</v>
      </c>
      <c r="E12" s="167">
        <v>19</v>
      </c>
      <c r="F12" s="166"/>
      <c r="G12" s="166"/>
      <c r="H12" s="51">
        <v>62011072</v>
      </c>
      <c r="I12" s="148"/>
      <c r="J12" s="51">
        <v>28877505</v>
      </c>
      <c r="K12" s="148"/>
      <c r="L12" s="63">
        <v>41624665</v>
      </c>
      <c r="M12" s="148"/>
      <c r="N12" s="51">
        <v>27997355</v>
      </c>
    </row>
    <row r="13" spans="1:14" s="165" customFormat="1" ht="17.100000000000001" customHeight="1">
      <c r="A13" s="174" t="s">
        <v>36</v>
      </c>
      <c r="E13" s="165">
        <v>4</v>
      </c>
      <c r="F13" s="166"/>
      <c r="G13" s="166"/>
      <c r="H13" s="205">
        <v>48508540</v>
      </c>
      <c r="I13" s="148"/>
      <c r="J13" s="205">
        <v>14804221</v>
      </c>
      <c r="K13" s="148"/>
      <c r="L13" s="206">
        <v>38636048</v>
      </c>
      <c r="M13" s="148"/>
      <c r="N13" s="205">
        <v>21736976</v>
      </c>
    </row>
    <row r="14" spans="1:14" s="165" customFormat="1" ht="17.100000000000001" customHeight="1">
      <c r="A14" s="174" t="s">
        <v>37</v>
      </c>
      <c r="E14" s="167">
        <v>19</v>
      </c>
      <c r="F14" s="166"/>
      <c r="G14" s="166"/>
      <c r="H14" s="207">
        <v>13502532</v>
      </c>
      <c r="I14" s="148"/>
      <c r="J14" s="207">
        <v>14073284</v>
      </c>
      <c r="K14" s="148"/>
      <c r="L14" s="207">
        <v>2988617</v>
      </c>
      <c r="M14" s="148"/>
      <c r="N14" s="228">
        <v>6260379</v>
      </c>
    </row>
    <row r="15" spans="1:14" s="165" customFormat="1" ht="17.100000000000001" customHeight="1">
      <c r="A15" s="174" t="s">
        <v>38</v>
      </c>
      <c r="F15" s="166"/>
      <c r="G15" s="166"/>
      <c r="H15" s="51"/>
      <c r="I15" s="175"/>
      <c r="J15" s="176"/>
      <c r="K15" s="6"/>
      <c r="L15" s="177"/>
      <c r="M15" s="6"/>
      <c r="N15" s="178"/>
    </row>
    <row r="16" spans="1:14" s="165" customFormat="1" ht="17.100000000000001" customHeight="1">
      <c r="A16" s="174"/>
      <c r="B16" s="165" t="s">
        <v>39</v>
      </c>
      <c r="E16" s="165">
        <v>4</v>
      </c>
      <c r="F16" s="166"/>
      <c r="G16" s="166"/>
      <c r="H16" s="54" t="s">
        <v>78</v>
      </c>
      <c r="I16" s="148"/>
      <c r="J16" s="54" t="s">
        <v>78</v>
      </c>
      <c r="K16" s="148"/>
      <c r="L16" s="63">
        <v>13005000</v>
      </c>
      <c r="M16" s="148"/>
      <c r="N16" s="51">
        <v>5610000</v>
      </c>
    </row>
    <row r="17" spans="1:14" s="165" customFormat="1" ht="17.100000000000001" customHeight="1">
      <c r="A17" s="174"/>
      <c r="B17" s="174" t="s">
        <v>40</v>
      </c>
      <c r="E17" s="165">
        <v>4</v>
      </c>
      <c r="F17" s="166"/>
      <c r="G17" s="166"/>
      <c r="H17" s="51">
        <v>1014766</v>
      </c>
      <c r="I17" s="148"/>
      <c r="J17" s="51">
        <v>1416052</v>
      </c>
      <c r="K17" s="148"/>
      <c r="L17" s="209">
        <v>1042620</v>
      </c>
      <c r="M17" s="148"/>
      <c r="N17" s="51">
        <v>1444165</v>
      </c>
    </row>
    <row r="18" spans="1:14" s="165" customFormat="1" ht="17.100000000000001" customHeight="1">
      <c r="A18" s="174"/>
      <c r="B18" s="174" t="s">
        <v>177</v>
      </c>
      <c r="E18" s="165">
        <v>7</v>
      </c>
      <c r="F18" s="166"/>
      <c r="G18" s="166"/>
      <c r="H18" s="51">
        <v>8030443</v>
      </c>
      <c r="I18" s="148"/>
      <c r="J18" s="54" t="s">
        <v>78</v>
      </c>
      <c r="K18" s="148"/>
      <c r="L18" s="54" t="s">
        <v>78</v>
      </c>
      <c r="M18" s="148"/>
      <c r="N18" s="54" t="s">
        <v>78</v>
      </c>
    </row>
    <row r="19" spans="1:14" s="165" customFormat="1" ht="17.100000000000001" customHeight="1">
      <c r="B19" s="174" t="s">
        <v>38</v>
      </c>
      <c r="C19" s="174"/>
      <c r="D19" s="174"/>
      <c r="E19" s="167"/>
      <c r="F19" s="166"/>
      <c r="G19" s="166"/>
      <c r="H19" s="205">
        <v>212996</v>
      </c>
      <c r="I19" s="148"/>
      <c r="J19" s="205">
        <v>1012976</v>
      </c>
      <c r="K19" s="148"/>
      <c r="L19" s="229">
        <v>4238319</v>
      </c>
      <c r="M19" s="148"/>
      <c r="N19" s="205">
        <v>4335490</v>
      </c>
    </row>
    <row r="20" spans="1:14" s="165" customFormat="1" ht="17.100000000000001" customHeight="1">
      <c r="B20" s="174" t="s">
        <v>83</v>
      </c>
      <c r="C20" s="174"/>
      <c r="D20" s="174"/>
      <c r="E20" s="167"/>
      <c r="F20" s="166"/>
      <c r="G20" s="166"/>
      <c r="H20" s="209">
        <v>9258205</v>
      </c>
      <c r="I20" s="148"/>
      <c r="J20" s="209">
        <v>2429028</v>
      </c>
      <c r="K20" s="148"/>
      <c r="L20" s="209">
        <v>18285939</v>
      </c>
      <c r="M20" s="148"/>
      <c r="N20" s="209">
        <v>11389655</v>
      </c>
    </row>
    <row r="21" spans="1:14" s="165" customFormat="1" ht="17.100000000000001" customHeight="1">
      <c r="A21" s="172" t="s">
        <v>41</v>
      </c>
      <c r="C21" s="174"/>
      <c r="D21" s="174"/>
      <c r="E21" s="167"/>
      <c r="F21" s="166"/>
      <c r="G21" s="166"/>
      <c r="H21" s="211">
        <v>22760737</v>
      </c>
      <c r="I21" s="148"/>
      <c r="J21" s="211">
        <v>16502312</v>
      </c>
      <c r="K21" s="148"/>
      <c r="L21" s="211">
        <v>21274556</v>
      </c>
      <c r="M21" s="148"/>
      <c r="N21" s="211">
        <v>17650034</v>
      </c>
    </row>
    <row r="22" spans="1:14" s="165" customFormat="1" ht="17.100000000000001" customHeight="1">
      <c r="A22" s="165" t="s">
        <v>42</v>
      </c>
      <c r="E22" s="167"/>
      <c r="F22" s="166"/>
      <c r="G22" s="166"/>
      <c r="H22" s="209">
        <v>17150</v>
      </c>
      <c r="I22" s="148"/>
      <c r="J22" s="209">
        <v>320211</v>
      </c>
      <c r="K22" s="148"/>
      <c r="L22" s="209">
        <v>17150</v>
      </c>
      <c r="M22" s="148"/>
      <c r="N22" s="51">
        <v>348919</v>
      </c>
    </row>
    <row r="23" spans="1:14" s="165" customFormat="1" ht="17.100000000000001" customHeight="1">
      <c r="A23" s="165" t="s">
        <v>43</v>
      </c>
      <c r="E23" s="167"/>
      <c r="F23" s="166"/>
      <c r="G23" s="166"/>
      <c r="H23" s="51">
        <v>13313883</v>
      </c>
      <c r="I23" s="148"/>
      <c r="J23" s="51">
        <v>24143610</v>
      </c>
      <c r="K23" s="148"/>
      <c r="L23" s="63">
        <v>11767599</v>
      </c>
      <c r="M23" s="148"/>
      <c r="N23" s="51">
        <v>24273863</v>
      </c>
    </row>
    <row r="24" spans="1:14" s="165" customFormat="1" ht="17.100000000000001" customHeight="1">
      <c r="A24" s="165" t="s">
        <v>209</v>
      </c>
      <c r="E24" s="167"/>
      <c r="F24" s="166"/>
      <c r="G24" s="166"/>
      <c r="H24" s="151" t="s">
        <v>78</v>
      </c>
      <c r="I24" s="173"/>
      <c r="J24" s="151" t="s">
        <v>78</v>
      </c>
      <c r="K24" s="148"/>
      <c r="L24" s="54">
        <v>1500000</v>
      </c>
      <c r="M24" s="148"/>
      <c r="N24" s="54" t="s">
        <v>78</v>
      </c>
    </row>
    <row r="25" spans="1:14" s="165" customFormat="1" ht="17.100000000000001" customHeight="1">
      <c r="A25" s="165" t="s">
        <v>208</v>
      </c>
      <c r="E25" s="167">
        <v>7</v>
      </c>
      <c r="F25" s="166"/>
      <c r="G25" s="166"/>
      <c r="H25" s="151" t="s">
        <v>78</v>
      </c>
      <c r="I25" s="173"/>
      <c r="J25" s="151" t="s">
        <v>78</v>
      </c>
      <c r="K25" s="173"/>
      <c r="L25" s="151">
        <v>38000000</v>
      </c>
      <c r="M25" s="173"/>
      <c r="N25" s="151" t="s">
        <v>78</v>
      </c>
    </row>
    <row r="26" spans="1:14" s="165" customFormat="1" ht="17.100000000000001" customHeight="1">
      <c r="A26" s="165" t="s">
        <v>199</v>
      </c>
      <c r="E26" s="167">
        <v>7</v>
      </c>
      <c r="F26" s="166"/>
      <c r="G26" s="166"/>
      <c r="H26" s="151" t="s">
        <v>78</v>
      </c>
      <c r="I26" s="148"/>
      <c r="J26" s="151" t="s">
        <v>78</v>
      </c>
      <c r="K26" s="148"/>
      <c r="L26" s="54">
        <v>32121736</v>
      </c>
      <c r="M26" s="148"/>
      <c r="N26" s="54" t="s">
        <v>78</v>
      </c>
    </row>
    <row r="27" spans="1:14" s="165" customFormat="1" ht="17.100000000000001" customHeight="1">
      <c r="A27" s="165" t="s">
        <v>207</v>
      </c>
      <c r="E27" s="167">
        <v>8</v>
      </c>
      <c r="F27" s="166"/>
      <c r="G27" s="166"/>
      <c r="H27" s="151">
        <v>22000000</v>
      </c>
      <c r="I27" s="173"/>
      <c r="J27" s="151" t="s">
        <v>78</v>
      </c>
      <c r="K27" s="173"/>
      <c r="L27" s="151" t="s">
        <v>78</v>
      </c>
      <c r="M27" s="148"/>
      <c r="N27" s="54"/>
    </row>
    <row r="28" spans="1:14" s="165" customFormat="1" ht="17.100000000000001" customHeight="1">
      <c r="A28" s="165" t="s">
        <v>187</v>
      </c>
      <c r="E28" s="167"/>
      <c r="F28" s="166"/>
      <c r="G28" s="166"/>
      <c r="H28" s="151">
        <v>1709708</v>
      </c>
      <c r="I28" s="173"/>
      <c r="J28" s="151" t="s">
        <v>78</v>
      </c>
      <c r="K28" s="173"/>
      <c r="L28" s="151">
        <v>2013645</v>
      </c>
      <c r="M28" s="148"/>
      <c r="N28" s="54" t="s">
        <v>78</v>
      </c>
    </row>
    <row r="29" spans="1:14" s="165" customFormat="1" ht="17.100000000000001" customHeight="1">
      <c r="A29" s="172" t="s">
        <v>74</v>
      </c>
      <c r="E29" s="167"/>
      <c r="F29" s="166"/>
      <c r="G29" s="166"/>
      <c r="H29" s="302">
        <v>37040741</v>
      </c>
      <c r="I29" s="173"/>
      <c r="J29" s="302">
        <v>24463821</v>
      </c>
      <c r="K29" s="173"/>
      <c r="L29" s="302">
        <v>85420130</v>
      </c>
      <c r="M29" s="148"/>
      <c r="N29" s="213">
        <v>24622782</v>
      </c>
    </row>
    <row r="30" spans="1:14" s="165" customFormat="1" ht="17.100000000000001" customHeight="1">
      <c r="A30" s="172" t="s">
        <v>210</v>
      </c>
      <c r="E30" s="167"/>
      <c r="F30" s="166"/>
      <c r="G30" s="166"/>
      <c r="H30" s="20">
        <v>-14280004</v>
      </c>
      <c r="I30" s="173"/>
      <c r="J30" s="306">
        <v>-7961509</v>
      </c>
      <c r="K30" s="173"/>
      <c r="L30" s="20">
        <v>-64145574</v>
      </c>
      <c r="M30" s="148"/>
      <c r="N30" s="215">
        <v>-6972748</v>
      </c>
    </row>
    <row r="31" spans="1:14" s="165" customFormat="1" ht="17.100000000000001" customHeight="1">
      <c r="A31" s="174" t="s">
        <v>44</v>
      </c>
      <c r="E31" s="167"/>
      <c r="F31" s="166"/>
      <c r="G31" s="166"/>
      <c r="H31" s="301">
        <v>-41158</v>
      </c>
      <c r="I31" s="173"/>
      <c r="J31" s="301">
        <v>-130874</v>
      </c>
      <c r="K31" s="305"/>
      <c r="L31" s="301">
        <v>-41158</v>
      </c>
      <c r="M31" s="214"/>
      <c r="N31" s="207">
        <v>-130874</v>
      </c>
    </row>
    <row r="32" spans="1:14" s="165" customFormat="1" ht="17.100000000000001" customHeight="1">
      <c r="A32" s="174" t="s">
        <v>211</v>
      </c>
      <c r="E32" s="167"/>
      <c r="F32" s="166"/>
      <c r="G32" s="166"/>
      <c r="H32" s="20">
        <v>-14321162</v>
      </c>
      <c r="I32" s="173"/>
      <c r="J32" s="306">
        <v>-8092383</v>
      </c>
      <c r="K32" s="173"/>
      <c r="L32" s="20">
        <v>-64186732</v>
      </c>
      <c r="M32" s="148"/>
      <c r="N32" s="215">
        <v>-7103622</v>
      </c>
    </row>
    <row r="33" spans="1:14" s="165" customFormat="1" ht="17.100000000000001" customHeight="1">
      <c r="A33" s="174" t="s">
        <v>152</v>
      </c>
      <c r="E33" s="167">
        <v>14</v>
      </c>
      <c r="F33" s="166"/>
      <c r="G33" s="166"/>
      <c r="H33" s="307">
        <v>788319</v>
      </c>
      <c r="I33" s="173"/>
      <c r="J33" s="327">
        <v>13668</v>
      </c>
      <c r="K33" s="173"/>
      <c r="L33" s="308">
        <v>1080462</v>
      </c>
      <c r="M33" s="148"/>
      <c r="N33" s="230">
        <v>376</v>
      </c>
    </row>
    <row r="34" spans="1:14" s="165" customFormat="1" ht="17.100000000000001" customHeight="1">
      <c r="A34" s="170" t="s">
        <v>212</v>
      </c>
      <c r="B34" s="180"/>
      <c r="C34" s="180"/>
      <c r="D34" s="180"/>
      <c r="E34" s="167"/>
      <c r="F34" s="181"/>
      <c r="G34" s="181"/>
      <c r="H34" s="301">
        <v>-13532843</v>
      </c>
      <c r="I34" s="309"/>
      <c r="J34" s="310">
        <v>-8078715</v>
      </c>
      <c r="K34" s="309"/>
      <c r="L34" s="301">
        <v>-63106270</v>
      </c>
      <c r="M34" s="187"/>
      <c r="N34" s="216">
        <v>-7103246</v>
      </c>
    </row>
    <row r="35" spans="1:14" s="165" customFormat="1" ht="17.100000000000001" customHeight="1">
      <c r="A35" s="170" t="s">
        <v>153</v>
      </c>
      <c r="B35" s="180"/>
      <c r="C35" s="180"/>
      <c r="D35" s="180"/>
      <c r="E35" s="167"/>
      <c r="F35" s="181"/>
      <c r="G35" s="181"/>
      <c r="H35" s="214"/>
      <c r="I35" s="187"/>
      <c r="J35" s="214"/>
      <c r="K35" s="187"/>
      <c r="L35" s="214"/>
      <c r="M35" s="187"/>
      <c r="N35" s="103"/>
    </row>
    <row r="36" spans="1:14" s="165" customFormat="1" ht="17.100000000000001" customHeight="1">
      <c r="A36" s="165" t="s">
        <v>186</v>
      </c>
      <c r="D36" s="180"/>
      <c r="E36" s="167"/>
      <c r="F36" s="181"/>
      <c r="G36" s="181"/>
      <c r="H36" s="207">
        <v>-17668884</v>
      </c>
      <c r="I36" s="187"/>
      <c r="J36" s="207">
        <v>-5948804</v>
      </c>
      <c r="K36" s="187"/>
      <c r="L36" s="212" t="s">
        <v>78</v>
      </c>
      <c r="M36" s="217"/>
      <c r="N36" s="212" t="s">
        <v>78</v>
      </c>
    </row>
    <row r="37" spans="1:14" s="165" customFormat="1" ht="17.100000000000001" customHeight="1">
      <c r="A37" s="165" t="s">
        <v>194</v>
      </c>
      <c r="D37" s="180"/>
      <c r="E37" s="167"/>
      <c r="F37" s="181"/>
      <c r="G37" s="181"/>
      <c r="H37" s="207">
        <v>-17668884</v>
      </c>
      <c r="I37" s="187"/>
      <c r="J37" s="207">
        <v>-5948804</v>
      </c>
      <c r="K37" s="187"/>
      <c r="L37" s="212" t="s">
        <v>78</v>
      </c>
      <c r="M37" s="217"/>
      <c r="N37" s="212" t="s">
        <v>78</v>
      </c>
    </row>
    <row r="38" spans="1:14" s="165" customFormat="1" ht="17.100000000000001" customHeight="1">
      <c r="A38" s="165" t="s">
        <v>127</v>
      </c>
      <c r="B38" s="180"/>
      <c r="C38" s="180"/>
      <c r="D38" s="180"/>
      <c r="E38" s="167"/>
      <c r="F38" s="181"/>
      <c r="G38" s="181"/>
      <c r="H38" s="54"/>
      <c r="I38" s="148"/>
      <c r="J38" s="54"/>
      <c r="K38" s="148"/>
      <c r="L38" s="231"/>
      <c r="M38" s="148"/>
      <c r="N38" s="54"/>
    </row>
    <row r="39" spans="1:14" s="165" customFormat="1" ht="17.100000000000001" customHeight="1">
      <c r="A39" s="165" t="s">
        <v>128</v>
      </c>
      <c r="E39" s="167"/>
      <c r="F39" s="181"/>
      <c r="G39" s="181"/>
      <c r="H39" s="54"/>
      <c r="I39" s="148"/>
      <c r="J39" s="54"/>
      <c r="K39" s="148"/>
      <c r="L39" s="231"/>
      <c r="M39" s="148"/>
      <c r="N39" s="54"/>
    </row>
    <row r="40" spans="1:14" s="165" customFormat="1" ht="17.100000000000001" customHeight="1">
      <c r="B40" s="182" t="s">
        <v>167</v>
      </c>
      <c r="E40" s="167"/>
      <c r="F40" s="181"/>
      <c r="G40" s="181"/>
      <c r="H40" s="54"/>
      <c r="I40" s="148"/>
      <c r="J40" s="54"/>
      <c r="K40" s="148"/>
      <c r="L40" s="231"/>
      <c r="M40" s="148"/>
      <c r="N40" s="54"/>
    </row>
    <row r="41" spans="1:14" s="165" customFormat="1" ht="17.100000000000001" customHeight="1">
      <c r="B41" s="182"/>
      <c r="C41" s="182" t="s">
        <v>168</v>
      </c>
      <c r="E41" s="167"/>
      <c r="F41" s="181"/>
      <c r="G41" s="181"/>
      <c r="H41" s="212" t="s">
        <v>78</v>
      </c>
      <c r="I41" s="148"/>
      <c r="J41" s="232">
        <v>-472045</v>
      </c>
      <c r="K41" s="148"/>
      <c r="L41" s="212" t="s">
        <v>78</v>
      </c>
      <c r="M41" s="148"/>
      <c r="N41" s="232">
        <v>-90247</v>
      </c>
    </row>
    <row r="42" spans="1:14" s="165" customFormat="1" ht="17.100000000000001" customHeight="1">
      <c r="A42" s="165" t="s">
        <v>188</v>
      </c>
      <c r="B42" s="180"/>
      <c r="C42" s="180"/>
      <c r="D42" s="180"/>
      <c r="E42" s="167"/>
      <c r="F42" s="181"/>
      <c r="G42" s="181"/>
      <c r="H42" s="212" t="s">
        <v>78</v>
      </c>
      <c r="I42" s="148"/>
      <c r="J42" s="230">
        <v>-472045</v>
      </c>
      <c r="K42" s="148"/>
      <c r="L42" s="212" t="s">
        <v>78</v>
      </c>
      <c r="M42" s="148"/>
      <c r="N42" s="230">
        <v>-90247</v>
      </c>
    </row>
    <row r="43" spans="1:14" s="165" customFormat="1" ht="17.100000000000001" customHeight="1" thickBot="1">
      <c r="A43" s="180" t="s">
        <v>133</v>
      </c>
      <c r="E43" s="167"/>
      <c r="F43" s="181"/>
      <c r="G43" s="181"/>
      <c r="H43" s="314">
        <v>-31201727</v>
      </c>
      <c r="I43" s="173"/>
      <c r="J43" s="314">
        <v>-14499564</v>
      </c>
      <c r="K43" s="173"/>
      <c r="L43" s="314">
        <v>-63106270</v>
      </c>
      <c r="M43" s="148"/>
      <c r="N43" s="218">
        <v>-7193493</v>
      </c>
    </row>
    <row r="44" spans="1:14" s="165" customFormat="1" ht="17.100000000000001" customHeight="1" thickTop="1">
      <c r="A44" s="180"/>
      <c r="E44" s="167"/>
      <c r="F44" s="181"/>
      <c r="G44" s="181"/>
      <c r="H44" s="336"/>
      <c r="I44" s="173"/>
      <c r="J44" s="336"/>
      <c r="K44" s="173"/>
      <c r="L44" s="336"/>
      <c r="M44" s="148"/>
      <c r="N44" s="337"/>
    </row>
    <row r="45" spans="1:14" s="165" customFormat="1" ht="15.95" customHeight="1">
      <c r="A45" s="180"/>
      <c r="B45" s="180"/>
      <c r="C45" s="180"/>
      <c r="D45" s="180"/>
      <c r="F45" s="166"/>
      <c r="G45" s="166"/>
      <c r="M45" s="7"/>
      <c r="N45" s="104"/>
    </row>
    <row r="46" spans="1:14" ht="20.100000000000001" customHeight="1">
      <c r="N46" s="87" t="s">
        <v>120</v>
      </c>
    </row>
    <row r="47" spans="1:14" ht="20.100000000000001" customHeight="1">
      <c r="N47" s="87" t="s">
        <v>121</v>
      </c>
    </row>
    <row r="48" spans="1:14" s="145" customFormat="1" ht="20.100000000000001" customHeight="1">
      <c r="A48" s="347" t="s">
        <v>3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</row>
    <row r="49" spans="1:14" s="162" customFormat="1" ht="20.100000000000001" customHeight="1">
      <c r="A49" s="348" t="s">
        <v>72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</row>
    <row r="50" spans="1:14" s="162" customFormat="1" ht="20.100000000000001" customHeight="1">
      <c r="A50" s="348" t="s">
        <v>154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</row>
    <row r="51" spans="1:14" s="162" customFormat="1" ht="20.100000000000001" customHeight="1">
      <c r="A51" s="349" t="s">
        <v>181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</row>
    <row r="52" spans="1:14" s="163" customFormat="1" ht="9.9499999999999993" customHeight="1"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</row>
    <row r="53" spans="1:14" s="165" customFormat="1" ht="17.100000000000001" customHeight="1">
      <c r="B53" s="166"/>
      <c r="C53" s="166"/>
      <c r="D53" s="166"/>
      <c r="E53" s="166"/>
      <c r="F53" s="166"/>
      <c r="G53" s="166"/>
      <c r="H53" s="346" t="s">
        <v>67</v>
      </c>
      <c r="I53" s="346"/>
      <c r="J53" s="346"/>
      <c r="K53" s="346"/>
      <c r="L53" s="346"/>
      <c r="M53" s="346"/>
      <c r="N53" s="346"/>
    </row>
    <row r="54" spans="1:14" s="165" customFormat="1" ht="17.100000000000001" customHeight="1">
      <c r="H54" s="345" t="s">
        <v>5</v>
      </c>
      <c r="I54" s="345"/>
      <c r="J54" s="345"/>
      <c r="L54" s="345" t="s">
        <v>35</v>
      </c>
      <c r="M54" s="345"/>
      <c r="N54" s="345"/>
    </row>
    <row r="55" spans="1:14" s="165" customFormat="1" ht="17.100000000000001" customHeight="1">
      <c r="E55" s="346" t="s">
        <v>6</v>
      </c>
      <c r="F55" s="346"/>
      <c r="G55" s="167"/>
      <c r="H55" s="168">
        <v>2022</v>
      </c>
      <c r="I55" s="169"/>
      <c r="J55" s="168">
        <v>2021</v>
      </c>
      <c r="L55" s="168">
        <v>2022</v>
      </c>
      <c r="M55" s="169"/>
      <c r="N55" s="168">
        <v>2021</v>
      </c>
    </row>
    <row r="56" spans="1:14" s="184" customFormat="1" ht="17.100000000000001" customHeight="1">
      <c r="A56" s="183" t="s">
        <v>88</v>
      </c>
      <c r="B56" s="183"/>
      <c r="C56" s="183"/>
      <c r="E56" s="185"/>
      <c r="F56" s="185"/>
      <c r="G56" s="185"/>
      <c r="H56" s="186"/>
      <c r="I56" s="187"/>
      <c r="J56" s="188"/>
      <c r="K56" s="187"/>
      <c r="L56" s="189"/>
      <c r="M56" s="190"/>
      <c r="N56" s="186"/>
    </row>
    <row r="57" spans="1:14" s="165" customFormat="1" ht="17.100000000000001" customHeight="1">
      <c r="B57" s="172" t="s">
        <v>84</v>
      </c>
      <c r="C57" s="191"/>
      <c r="E57" s="181"/>
      <c r="F57" s="181"/>
      <c r="G57" s="181"/>
      <c r="H57" s="316">
        <v>-35308680</v>
      </c>
      <c r="I57" s="309"/>
      <c r="J57" s="303">
        <v>-17026047</v>
      </c>
      <c r="K57" s="309"/>
      <c r="L57" s="316">
        <v>-63106270</v>
      </c>
      <c r="M57" s="187"/>
      <c r="N57" s="219">
        <v>-7103246</v>
      </c>
    </row>
    <row r="58" spans="1:14" s="165" customFormat="1" ht="17.100000000000001" customHeight="1">
      <c r="B58" s="172" t="s">
        <v>45</v>
      </c>
      <c r="C58" s="191"/>
      <c r="E58" s="181"/>
      <c r="F58" s="181"/>
      <c r="G58" s="181"/>
      <c r="H58" s="303">
        <v>4106953</v>
      </c>
      <c r="I58" s="309"/>
      <c r="J58" s="328">
        <v>2998528</v>
      </c>
      <c r="K58" s="309"/>
      <c r="L58" s="329" t="s">
        <v>78</v>
      </c>
      <c r="M58" s="187"/>
      <c r="N58" s="222" t="s">
        <v>78</v>
      </c>
    </row>
    <row r="59" spans="1:14" s="165" customFormat="1" ht="17.100000000000001" customHeight="1" thickBot="1">
      <c r="B59" s="180"/>
      <c r="C59" s="180"/>
      <c r="D59" s="180"/>
      <c r="E59" s="181"/>
      <c r="F59" s="181"/>
      <c r="G59" s="181"/>
      <c r="H59" s="318">
        <v>-31201727</v>
      </c>
      <c r="I59" s="309"/>
      <c r="J59" s="330">
        <v>-14027519</v>
      </c>
      <c r="K59" s="309"/>
      <c r="L59" s="318">
        <v>-63106270</v>
      </c>
      <c r="M59" s="187"/>
      <c r="N59" s="223">
        <v>-7103246</v>
      </c>
    </row>
    <row r="60" spans="1:14" s="165" customFormat="1" ht="17.100000000000001" customHeight="1" thickTop="1">
      <c r="A60" s="192" t="s">
        <v>75</v>
      </c>
      <c r="B60" s="192"/>
      <c r="C60" s="192"/>
      <c r="E60" s="181"/>
      <c r="F60" s="181"/>
      <c r="G60" s="181"/>
      <c r="H60" s="319"/>
      <c r="I60" s="309"/>
      <c r="J60" s="120"/>
      <c r="K60" s="309"/>
      <c r="L60" s="320"/>
      <c r="M60" s="193"/>
      <c r="N60" s="233"/>
    </row>
    <row r="61" spans="1:14" s="165" customFormat="1" ht="17.100000000000001" customHeight="1">
      <c r="B61" s="172" t="s">
        <v>84</v>
      </c>
      <c r="C61" s="191"/>
      <c r="E61" s="181"/>
      <c r="F61" s="181"/>
      <c r="G61" s="181"/>
      <c r="H61" s="316">
        <v>-35308680</v>
      </c>
      <c r="I61" s="309"/>
      <c r="J61" s="316">
        <v>-17311011</v>
      </c>
      <c r="K61" s="309"/>
      <c r="L61" s="316">
        <v>-63106270</v>
      </c>
      <c r="M61" s="187"/>
      <c r="N61" s="219">
        <v>-7103246</v>
      </c>
    </row>
    <row r="62" spans="1:14" s="165" customFormat="1" ht="17.100000000000001" customHeight="1">
      <c r="B62" s="172" t="s">
        <v>45</v>
      </c>
      <c r="C62" s="191"/>
      <c r="E62" s="181"/>
      <c r="F62" s="181"/>
      <c r="G62" s="181"/>
      <c r="H62" s="303">
        <v>4106953</v>
      </c>
      <c r="I62" s="309"/>
      <c r="J62" s="331">
        <v>2811447</v>
      </c>
      <c r="K62" s="309"/>
      <c r="L62" s="329" t="s">
        <v>78</v>
      </c>
      <c r="M62" s="187"/>
      <c r="N62" s="222" t="s">
        <v>78</v>
      </c>
    </row>
    <row r="63" spans="1:14" s="165" customFormat="1" ht="17.100000000000001" customHeight="1" thickBot="1">
      <c r="B63" s="180"/>
      <c r="C63" s="180"/>
      <c r="D63" s="180"/>
      <c r="E63" s="181"/>
      <c r="F63" s="181"/>
      <c r="G63" s="181"/>
      <c r="H63" s="318">
        <v>-31201727</v>
      </c>
      <c r="I63" s="309"/>
      <c r="J63" s="330">
        <v>-14499564</v>
      </c>
      <c r="K63" s="309"/>
      <c r="L63" s="318">
        <v>-63106270</v>
      </c>
      <c r="M63" s="187"/>
      <c r="N63" s="223">
        <v>-7103246</v>
      </c>
    </row>
    <row r="64" spans="1:14" s="165" customFormat="1" ht="17.100000000000001" customHeight="1" thickTop="1">
      <c r="B64" s="180"/>
      <c r="C64" s="180"/>
      <c r="D64" s="180"/>
      <c r="E64" s="181"/>
      <c r="F64" s="181"/>
      <c r="G64" s="181"/>
      <c r="H64" s="303"/>
      <c r="I64" s="321"/>
      <c r="J64" s="303"/>
      <c r="K64" s="321"/>
      <c r="L64" s="322"/>
      <c r="M64" s="195"/>
      <c r="N64" s="234"/>
    </row>
    <row r="65" spans="1:14" s="165" customFormat="1" ht="17.100000000000001" customHeight="1">
      <c r="A65" s="192" t="s">
        <v>196</v>
      </c>
      <c r="C65" s="192"/>
      <c r="D65" s="192"/>
      <c r="E65" s="167">
        <v>16</v>
      </c>
      <c r="F65" s="166"/>
      <c r="G65" s="166"/>
      <c r="H65" s="323"/>
      <c r="I65" s="324"/>
      <c r="J65" s="323"/>
      <c r="K65" s="179"/>
      <c r="L65" s="92"/>
      <c r="N65" s="235"/>
    </row>
    <row r="66" spans="1:14" s="165" customFormat="1" ht="17.100000000000001" customHeight="1">
      <c r="B66" s="165" t="s">
        <v>197</v>
      </c>
      <c r="C66" s="180"/>
      <c r="D66" s="180"/>
      <c r="F66" s="166"/>
      <c r="G66" s="166"/>
      <c r="H66" s="325">
        <v>-0.1</v>
      </c>
      <c r="I66" s="326"/>
      <c r="J66" s="325">
        <v>-6.0999999999999999E-2</v>
      </c>
      <c r="K66" s="326"/>
      <c r="L66" s="325">
        <v>-0.47099999999999997</v>
      </c>
      <c r="M66" s="225"/>
      <c r="N66" s="224">
        <v>-5.2999999999999999E-2</v>
      </c>
    </row>
    <row r="67" spans="1:14" s="165" customFormat="1" ht="17.100000000000001" customHeight="1">
      <c r="B67" s="165" t="s">
        <v>198</v>
      </c>
      <c r="C67" s="180"/>
      <c r="D67" s="180"/>
      <c r="F67" s="166"/>
      <c r="G67" s="166"/>
      <c r="H67" s="226">
        <v>-0.16400000000000001</v>
      </c>
      <c r="I67" s="225"/>
      <c r="J67" s="226">
        <v>-6.6000000000000003E-2</v>
      </c>
      <c r="K67" s="225"/>
      <c r="L67" s="54" t="s">
        <v>78</v>
      </c>
      <c r="M67" s="187"/>
      <c r="N67" s="54" t="s">
        <v>78</v>
      </c>
    </row>
    <row r="68" spans="1:14" s="165" customFormat="1" ht="17.100000000000001" customHeight="1">
      <c r="B68" s="165" t="s">
        <v>85</v>
      </c>
      <c r="E68" s="166"/>
      <c r="F68" s="166"/>
      <c r="G68" s="166"/>
      <c r="H68" s="104">
        <v>134000000</v>
      </c>
      <c r="I68" s="74"/>
      <c r="J68" s="104">
        <v>134000000</v>
      </c>
      <c r="K68" s="74"/>
      <c r="L68" s="104">
        <v>134000000</v>
      </c>
      <c r="M68" s="74"/>
      <c r="N68" s="104">
        <v>134000000</v>
      </c>
    </row>
    <row r="69" spans="1:14" s="165" customFormat="1" ht="15.6" customHeight="1">
      <c r="E69" s="166"/>
      <c r="F69" s="166"/>
      <c r="G69" s="166"/>
    </row>
  </sheetData>
  <mergeCells count="16">
    <mergeCell ref="H9:J9"/>
    <mergeCell ref="L9:N9"/>
    <mergeCell ref="A3:N3"/>
    <mergeCell ref="A4:N4"/>
    <mergeCell ref="A5:N5"/>
    <mergeCell ref="A6:N6"/>
    <mergeCell ref="H8:N8"/>
    <mergeCell ref="H54:J54"/>
    <mergeCell ref="L54:N54"/>
    <mergeCell ref="E55:F55"/>
    <mergeCell ref="E10:F10"/>
    <mergeCell ref="A48:N48"/>
    <mergeCell ref="A49:N49"/>
    <mergeCell ref="A50:N50"/>
    <mergeCell ref="A51:N51"/>
    <mergeCell ref="H53:N53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0F3E-FA47-4D75-BAD9-521490A4A9E4}">
  <sheetPr>
    <tabColor rgb="FF00B050"/>
  </sheetPr>
  <dimension ref="A1:T26"/>
  <sheetViews>
    <sheetView view="pageBreakPreview" zoomScaleNormal="120" zoomScaleSheetLayoutView="100" workbookViewId="0"/>
  </sheetViews>
  <sheetFormatPr defaultColWidth="9.140625" defaultRowHeight="24" customHeight="1"/>
  <cols>
    <col min="1" max="1" width="1.7109375" style="74" customWidth="1"/>
    <col min="2" max="2" width="35.7109375" style="74" customWidth="1"/>
    <col min="3" max="3" width="3" style="74" customWidth="1"/>
    <col min="4" max="4" width="1.42578125" style="74" customWidth="1"/>
    <col min="5" max="5" width="0.85546875" style="74" customWidth="1"/>
    <col min="6" max="6" width="10.42578125" style="74" customWidth="1"/>
    <col min="7" max="7" width="0.85546875" style="74" customWidth="1"/>
    <col min="8" max="8" width="9.42578125" style="74" bestFit="1" customWidth="1"/>
    <col min="9" max="9" width="0.85546875" style="74" customWidth="1"/>
    <col min="10" max="10" width="9.5703125" style="74" bestFit="1" customWidth="1"/>
    <col min="11" max="11" width="0.85546875" style="74" customWidth="1"/>
    <col min="12" max="12" width="10" style="74" bestFit="1" customWidth="1"/>
    <col min="13" max="13" width="0.85546875" style="74" customWidth="1"/>
    <col min="14" max="14" width="15" style="74" customWidth="1"/>
    <col min="15" max="15" width="0.85546875" style="74" customWidth="1"/>
    <col min="16" max="16" width="13" style="74" customWidth="1"/>
    <col min="17" max="17" width="0.85546875" style="74" customWidth="1"/>
    <col min="18" max="18" width="11" style="74" customWidth="1"/>
    <col min="19" max="19" width="0.85546875" style="74" customWidth="1"/>
    <col min="20" max="20" width="10.7109375" style="74" customWidth="1"/>
    <col min="21" max="16384" width="9.140625" style="74"/>
  </cols>
  <sheetData>
    <row r="1" spans="1:20" s="145" customFormat="1" ht="20.100000000000001" customHeight="1">
      <c r="R1" s="146" t="s">
        <v>129</v>
      </c>
    </row>
    <row r="2" spans="1:20" s="145" customFormat="1" ht="20.100000000000001" customHeight="1">
      <c r="R2" s="146" t="s">
        <v>130</v>
      </c>
    </row>
    <row r="3" spans="1:20" s="145" customFormat="1" ht="20.100000000000001" customHeight="1">
      <c r="A3" s="351" t="s">
        <v>147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</row>
    <row r="4" spans="1:20" s="147" customFormat="1" ht="20.100000000000001" customHeight="1">
      <c r="A4" s="349" t="s">
        <v>72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</row>
    <row r="5" spans="1:20" s="147" customFormat="1" ht="20.100000000000001" customHeight="1">
      <c r="A5" s="349" t="s">
        <v>46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</row>
    <row r="6" spans="1:20" s="147" customFormat="1" ht="20.100000000000001" customHeight="1">
      <c r="A6" s="352" t="s">
        <v>181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</row>
    <row r="7" spans="1:20" s="147" customFormat="1" ht="9.9499999999999993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  <row r="8" spans="1:20" s="179" customFormat="1" ht="17.100000000000001" customHeight="1">
      <c r="A8" s="173"/>
      <c r="B8" s="173"/>
      <c r="C8" s="173"/>
      <c r="D8" s="173"/>
      <c r="E8" s="173"/>
      <c r="F8" s="353" t="s">
        <v>67</v>
      </c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</row>
    <row r="9" spans="1:20" s="179" customFormat="1" ht="17.100000000000001" customHeight="1">
      <c r="F9" s="350" t="s">
        <v>5</v>
      </c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</row>
    <row r="10" spans="1:20" s="179" customFormat="1" ht="17.100000000000001" customHeight="1">
      <c r="F10" s="173"/>
      <c r="G10" s="173"/>
      <c r="H10" s="173"/>
      <c r="I10" s="173"/>
      <c r="J10" s="173"/>
      <c r="K10" s="173"/>
      <c r="L10" s="173"/>
      <c r="M10" s="173"/>
      <c r="N10" s="173" t="s">
        <v>90</v>
      </c>
      <c r="O10" s="173"/>
      <c r="P10" s="173"/>
      <c r="Q10" s="173"/>
      <c r="R10" s="173"/>
      <c r="S10" s="173"/>
      <c r="T10" s="173"/>
    </row>
    <row r="11" spans="1:20" s="179" customFormat="1" ht="17.100000000000001" customHeight="1">
      <c r="F11" s="173"/>
      <c r="G11" s="173"/>
      <c r="H11" s="173"/>
      <c r="I11" s="173"/>
      <c r="J11" s="173"/>
      <c r="K11" s="173"/>
      <c r="L11" s="173"/>
      <c r="M11" s="173"/>
      <c r="N11" s="173" t="s">
        <v>91</v>
      </c>
      <c r="O11" s="173"/>
      <c r="P11" s="173"/>
      <c r="Q11" s="173"/>
      <c r="R11" s="173"/>
      <c r="S11" s="173"/>
      <c r="T11" s="173"/>
    </row>
    <row r="12" spans="1:20" s="179" customFormat="1" ht="17.100000000000001" customHeight="1">
      <c r="F12" s="173" t="s">
        <v>47</v>
      </c>
      <c r="G12" s="173"/>
      <c r="H12" s="173" t="s">
        <v>50</v>
      </c>
      <c r="I12" s="173"/>
      <c r="J12" s="350" t="s">
        <v>171</v>
      </c>
      <c r="K12" s="350"/>
      <c r="L12" s="350"/>
      <c r="M12" s="173"/>
      <c r="N12" s="173" t="s">
        <v>93</v>
      </c>
      <c r="O12" s="173"/>
      <c r="P12" s="173" t="s">
        <v>51</v>
      </c>
      <c r="Q12" s="173"/>
      <c r="R12" s="173" t="s">
        <v>52</v>
      </c>
      <c r="S12" s="173"/>
      <c r="T12" s="173" t="s">
        <v>55</v>
      </c>
    </row>
    <row r="13" spans="1:20" s="179" customFormat="1" ht="17.100000000000001" customHeight="1">
      <c r="F13" s="173" t="s">
        <v>48</v>
      </c>
      <c r="G13" s="173"/>
      <c r="H13" s="173" t="s">
        <v>80</v>
      </c>
      <c r="I13" s="173"/>
      <c r="J13" s="173" t="s">
        <v>86</v>
      </c>
      <c r="N13" s="173" t="s">
        <v>92</v>
      </c>
      <c r="O13" s="173"/>
      <c r="P13" s="173" t="s">
        <v>71</v>
      </c>
      <c r="Q13" s="173"/>
      <c r="R13" s="173" t="s">
        <v>53</v>
      </c>
      <c r="S13" s="173"/>
      <c r="T13" s="173" t="s">
        <v>56</v>
      </c>
    </row>
    <row r="14" spans="1:20" s="179" customFormat="1" ht="17.100000000000001" customHeight="1">
      <c r="C14" s="350" t="s">
        <v>6</v>
      </c>
      <c r="D14" s="350"/>
      <c r="E14" s="173"/>
      <c r="F14" s="237" t="s">
        <v>49</v>
      </c>
      <c r="G14" s="173"/>
      <c r="H14" s="237" t="s">
        <v>79</v>
      </c>
      <c r="I14" s="173"/>
      <c r="J14" s="237" t="s">
        <v>30</v>
      </c>
      <c r="K14" s="173"/>
      <c r="L14" s="237" t="s">
        <v>76</v>
      </c>
      <c r="M14" s="173"/>
      <c r="N14" s="237" t="s">
        <v>89</v>
      </c>
      <c r="O14" s="173"/>
      <c r="P14" s="237" t="s">
        <v>87</v>
      </c>
      <c r="Q14" s="173"/>
      <c r="R14" s="237" t="s">
        <v>54</v>
      </c>
      <c r="S14" s="173"/>
      <c r="T14" s="237" t="s">
        <v>57</v>
      </c>
    </row>
    <row r="15" spans="1:20" s="179" customFormat="1" ht="17.100000000000001" customHeight="1">
      <c r="A15" s="238" t="s">
        <v>144</v>
      </c>
      <c r="B15" s="238"/>
      <c r="C15" s="173"/>
      <c r="D15" s="173"/>
      <c r="E15" s="173"/>
      <c r="F15" s="21">
        <v>67000000</v>
      </c>
      <c r="G15" s="149"/>
      <c r="H15" s="22">
        <v>323397514</v>
      </c>
      <c r="I15" s="149"/>
      <c r="J15" s="22">
        <v>6467955</v>
      </c>
      <c r="K15" s="149"/>
      <c r="L15" s="22">
        <v>12349</v>
      </c>
      <c r="M15" s="150"/>
      <c r="N15" s="22">
        <v>303565</v>
      </c>
      <c r="O15" s="150"/>
      <c r="P15" s="22">
        <v>397181383</v>
      </c>
      <c r="Q15" s="150"/>
      <c r="R15" s="22">
        <v>22443007</v>
      </c>
      <c r="S15" s="150"/>
      <c r="T15" s="22">
        <v>419624390</v>
      </c>
    </row>
    <row r="16" spans="1:20" s="179" customFormat="1" ht="17.100000000000001" customHeight="1">
      <c r="A16" s="238" t="s">
        <v>132</v>
      </c>
      <c r="B16" s="238"/>
      <c r="C16" s="236"/>
      <c r="F16" s="151" t="s">
        <v>78</v>
      </c>
      <c r="G16" s="152"/>
      <c r="H16" s="151" t="s">
        <v>78</v>
      </c>
      <c r="I16" s="153"/>
      <c r="J16" s="151" t="s">
        <v>78</v>
      </c>
      <c r="K16" s="153"/>
      <c r="L16" s="151" t="s">
        <v>78</v>
      </c>
      <c r="M16" s="151"/>
      <c r="N16" s="151" t="s">
        <v>78</v>
      </c>
      <c r="O16" s="151"/>
      <c r="P16" s="151" t="s">
        <v>78</v>
      </c>
      <c r="Q16" s="150"/>
      <c r="R16" s="20">
        <v>-12495000</v>
      </c>
      <c r="S16" s="150"/>
      <c r="T16" s="20">
        <v>-12495000</v>
      </c>
    </row>
    <row r="17" spans="1:20" s="179" customFormat="1" ht="17.100000000000001" customHeight="1">
      <c r="A17" s="238" t="s">
        <v>119</v>
      </c>
      <c r="C17" s="173"/>
      <c r="F17" s="151" t="s">
        <v>78</v>
      </c>
      <c r="G17" s="152"/>
      <c r="H17" s="151" t="s">
        <v>78</v>
      </c>
      <c r="I17" s="153"/>
      <c r="J17" s="151" t="s">
        <v>78</v>
      </c>
      <c r="K17" s="149"/>
      <c r="L17" s="20">
        <v>-35308680</v>
      </c>
      <c r="M17" s="150"/>
      <c r="N17" s="151" t="s">
        <v>78</v>
      </c>
      <c r="O17" s="150"/>
      <c r="P17" s="20">
        <f>SUM(L17:O17)</f>
        <v>-35308680</v>
      </c>
      <c r="Q17" s="150"/>
      <c r="R17" s="20">
        <v>4106953</v>
      </c>
      <c r="S17" s="150"/>
      <c r="T17" s="20">
        <f>SUM(P17:S17)</f>
        <v>-31201727</v>
      </c>
    </row>
    <row r="18" spans="1:20" s="179" customFormat="1" ht="17.100000000000001" customHeight="1">
      <c r="A18" s="238" t="s">
        <v>162</v>
      </c>
      <c r="C18" s="173"/>
      <c r="F18" s="151" t="s">
        <v>78</v>
      </c>
      <c r="G18" s="152"/>
      <c r="H18" s="151" t="s">
        <v>78</v>
      </c>
      <c r="I18" s="153"/>
      <c r="J18" s="151" t="s">
        <v>78</v>
      </c>
      <c r="K18" s="149"/>
      <c r="L18" s="151" t="s">
        <v>78</v>
      </c>
      <c r="M18" s="150"/>
      <c r="N18" s="151" t="s">
        <v>78</v>
      </c>
      <c r="O18" s="150"/>
      <c r="P18" s="20"/>
      <c r="Q18" s="150"/>
      <c r="R18" s="20">
        <v>-14184199</v>
      </c>
      <c r="S18" s="150"/>
      <c r="T18" s="20">
        <v>-14184199</v>
      </c>
    </row>
    <row r="19" spans="1:20" s="179" customFormat="1" ht="17.100000000000001" customHeight="1">
      <c r="A19" s="238" t="s">
        <v>163</v>
      </c>
      <c r="C19" s="173">
        <v>17</v>
      </c>
      <c r="F19" s="151" t="s">
        <v>78</v>
      </c>
      <c r="G19" s="152"/>
      <c r="H19" s="151" t="s">
        <v>78</v>
      </c>
      <c r="I19" s="153"/>
      <c r="J19" s="151" t="s">
        <v>78</v>
      </c>
      <c r="K19" s="149"/>
      <c r="L19" s="20">
        <v>-11731717</v>
      </c>
      <c r="M19" s="150"/>
      <c r="N19" s="151" t="s">
        <v>78</v>
      </c>
      <c r="O19" s="150"/>
      <c r="P19" s="20">
        <v>-11731717</v>
      </c>
      <c r="Q19" s="150"/>
      <c r="R19" s="151" t="s">
        <v>78</v>
      </c>
      <c r="S19" s="150"/>
      <c r="T19" s="20">
        <v>-11731717</v>
      </c>
    </row>
    <row r="20" spans="1:20" s="179" customFormat="1" ht="17.100000000000001" customHeight="1" thickBot="1">
      <c r="A20" s="238" t="s">
        <v>183</v>
      </c>
      <c r="B20" s="238"/>
      <c r="C20" s="173"/>
      <c r="F20" s="154">
        <v>67000000</v>
      </c>
      <c r="G20" s="155"/>
      <c r="H20" s="23">
        <v>323397514</v>
      </c>
      <c r="I20" s="156"/>
      <c r="J20" s="23">
        <v>6467955</v>
      </c>
      <c r="K20" s="149"/>
      <c r="L20" s="23">
        <f>SUM(L15:L19)</f>
        <v>-47028048</v>
      </c>
      <c r="M20" s="150"/>
      <c r="N20" s="23">
        <v>303565</v>
      </c>
      <c r="O20" s="150"/>
      <c r="P20" s="23">
        <f>SUM(P15:P19)</f>
        <v>350140986</v>
      </c>
      <c r="Q20" s="150"/>
      <c r="R20" s="23">
        <v>-129239</v>
      </c>
      <c r="S20" s="150"/>
      <c r="T20" s="23">
        <f>SUM(T15:T19)</f>
        <v>350011747</v>
      </c>
    </row>
    <row r="21" spans="1:20" s="179" customFormat="1" ht="17.100000000000001" customHeight="1" thickTop="1">
      <c r="A21" s="238"/>
      <c r="B21" s="238"/>
      <c r="C21" s="173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</row>
    <row r="22" spans="1:20" s="179" customFormat="1" ht="17.100000000000001" customHeight="1">
      <c r="A22" s="239" t="s">
        <v>169</v>
      </c>
      <c r="B22" s="239"/>
      <c r="C22" s="91"/>
      <c r="D22" s="92"/>
      <c r="E22" s="92"/>
      <c r="F22" s="158">
        <v>67000000</v>
      </c>
      <c r="G22" s="155"/>
      <c r="H22" s="22">
        <v>323397514</v>
      </c>
      <c r="I22" s="156"/>
      <c r="J22" s="22">
        <v>6467955</v>
      </c>
      <c r="K22" s="156"/>
      <c r="L22" s="22">
        <v>22756147</v>
      </c>
      <c r="M22" s="159"/>
      <c r="N22" s="22">
        <v>303565</v>
      </c>
      <c r="O22" s="159"/>
      <c r="P22" s="22">
        <v>419925181</v>
      </c>
      <c r="Q22" s="159"/>
      <c r="R22" s="22">
        <v>23821970</v>
      </c>
      <c r="S22" s="159"/>
      <c r="T22" s="22">
        <v>443747151</v>
      </c>
    </row>
    <row r="23" spans="1:20" s="179" customFormat="1" ht="17.100000000000001" customHeight="1">
      <c r="A23" s="239" t="s">
        <v>132</v>
      </c>
      <c r="B23" s="92"/>
      <c r="C23" s="91"/>
      <c r="D23" s="92"/>
      <c r="E23" s="92"/>
      <c r="F23" s="151" t="s">
        <v>78</v>
      </c>
      <c r="G23" s="152"/>
      <c r="H23" s="24" t="s">
        <v>78</v>
      </c>
      <c r="I23" s="25"/>
      <c r="J23" s="24" t="s">
        <v>78</v>
      </c>
      <c r="K23" s="25"/>
      <c r="L23" s="24" t="s">
        <v>78</v>
      </c>
      <c r="M23" s="159"/>
      <c r="N23" s="24" t="s">
        <v>78</v>
      </c>
      <c r="O23" s="159"/>
      <c r="P23" s="24" t="s">
        <v>78</v>
      </c>
      <c r="Q23" s="159"/>
      <c r="R23" s="20">
        <v>-5390000</v>
      </c>
      <c r="S23" s="159"/>
      <c r="T23" s="20">
        <v>-5390000</v>
      </c>
    </row>
    <row r="24" spans="1:20" s="179" customFormat="1" ht="17.100000000000001" customHeight="1">
      <c r="A24" s="239" t="s">
        <v>119</v>
      </c>
      <c r="B24" s="92"/>
      <c r="C24" s="91"/>
      <c r="D24" s="92"/>
      <c r="E24" s="92"/>
      <c r="F24" s="151" t="s">
        <v>78</v>
      </c>
      <c r="G24" s="152"/>
      <c r="H24" s="24" t="s">
        <v>78</v>
      </c>
      <c r="I24" s="25"/>
      <c r="J24" s="24" t="s">
        <v>78</v>
      </c>
      <c r="K24" s="156"/>
      <c r="L24" s="26">
        <v>-17311011</v>
      </c>
      <c r="M24" s="159"/>
      <c r="N24" s="24" t="s">
        <v>78</v>
      </c>
      <c r="O24" s="159"/>
      <c r="P24" s="26">
        <v>-17311011</v>
      </c>
      <c r="Q24" s="159"/>
      <c r="R24" s="27">
        <v>2811447</v>
      </c>
      <c r="S24" s="159"/>
      <c r="T24" s="20">
        <v>-14499564</v>
      </c>
    </row>
    <row r="25" spans="1:20" s="179" customFormat="1" ht="17.100000000000001" customHeight="1" thickBot="1">
      <c r="A25" s="238" t="s">
        <v>182</v>
      </c>
      <c r="B25" s="239"/>
      <c r="C25" s="91"/>
      <c r="D25" s="92"/>
      <c r="E25" s="92"/>
      <c r="F25" s="154">
        <v>67000000</v>
      </c>
      <c r="G25" s="155"/>
      <c r="H25" s="23">
        <v>323397514</v>
      </c>
      <c r="I25" s="156"/>
      <c r="J25" s="23">
        <v>6467955</v>
      </c>
      <c r="K25" s="156"/>
      <c r="L25" s="23">
        <v>5445136</v>
      </c>
      <c r="M25" s="159"/>
      <c r="N25" s="23">
        <v>303565</v>
      </c>
      <c r="O25" s="159"/>
      <c r="P25" s="23">
        <v>402614170</v>
      </c>
      <c r="Q25" s="159"/>
      <c r="R25" s="23">
        <v>21243417</v>
      </c>
      <c r="S25" s="159"/>
      <c r="T25" s="23">
        <v>423857587</v>
      </c>
    </row>
    <row r="26" spans="1:20" ht="24" customHeight="1" thickTop="1"/>
  </sheetData>
  <mergeCells count="8">
    <mergeCell ref="J12:L12"/>
    <mergeCell ref="C14:D14"/>
    <mergeCell ref="A3:T3"/>
    <mergeCell ref="A4:T4"/>
    <mergeCell ref="A5:T5"/>
    <mergeCell ref="A6:T6"/>
    <mergeCell ref="F8:T8"/>
    <mergeCell ref="F9:T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interim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3AA3-04AE-43D9-AE78-5B9CE5B789AB}">
  <sheetPr>
    <tabColor rgb="FF00B050"/>
  </sheetPr>
  <dimension ref="A1:T21"/>
  <sheetViews>
    <sheetView view="pageBreakPreview" zoomScaleNormal="110" zoomScaleSheetLayoutView="100" workbookViewId="0"/>
  </sheetViews>
  <sheetFormatPr defaultColWidth="9.140625" defaultRowHeight="24" customHeight="1"/>
  <cols>
    <col min="1" max="2" width="1.7109375" style="144" customWidth="1"/>
    <col min="3" max="3" width="45.140625" style="144" customWidth="1"/>
    <col min="4" max="4" width="6.140625" style="144" customWidth="1"/>
    <col min="5" max="5" width="1.5703125" style="144" customWidth="1"/>
    <col min="6" max="6" width="1.85546875" style="144" customWidth="1"/>
    <col min="7" max="7" width="14.7109375" style="144" customWidth="1"/>
    <col min="8" max="8" width="0.85546875" style="144" customWidth="1"/>
    <col min="9" max="9" width="14.7109375" style="144" customWidth="1"/>
    <col min="10" max="10" width="0.85546875" style="144" customWidth="1"/>
    <col min="11" max="11" width="14.7109375" style="144" customWidth="1"/>
    <col min="12" max="12" width="0.85546875" style="144" customWidth="1"/>
    <col min="13" max="13" width="14.7109375" style="144" customWidth="1"/>
    <col min="14" max="14" width="0.85546875" style="144" customWidth="1"/>
    <col min="15" max="15" width="14.7109375" style="144" customWidth="1"/>
    <col min="16" max="16384" width="9.140625" style="144"/>
  </cols>
  <sheetData>
    <row r="1" spans="1:20" s="133" customFormat="1" ht="20.100000000000001" customHeight="1">
      <c r="M1" s="87" t="s">
        <v>120</v>
      </c>
    </row>
    <row r="2" spans="1:20" s="133" customFormat="1" ht="20.100000000000001" customHeight="1">
      <c r="M2" s="87" t="s">
        <v>121</v>
      </c>
    </row>
    <row r="3" spans="1:20" s="133" customFormat="1" ht="20.100000000000001" customHeight="1">
      <c r="A3" s="356" t="s">
        <v>148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20" s="135" customFormat="1" ht="20.100000000000001" customHeight="1">
      <c r="A4" s="357" t="s">
        <v>72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20" s="135" customFormat="1" ht="20.100000000000001" customHeight="1">
      <c r="A5" s="357" t="s">
        <v>112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20" s="135" customFormat="1" ht="20.25" customHeight="1">
      <c r="A6" s="352" t="s">
        <v>181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88"/>
      <c r="Q6" s="88"/>
      <c r="R6" s="88"/>
      <c r="S6" s="88"/>
      <c r="T6" s="88"/>
    </row>
    <row r="7" spans="1:20" s="135" customFormat="1" ht="9.9499999999999993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1:20" s="136" customFormat="1" ht="18" customHeight="1">
      <c r="A8" s="136" t="s">
        <v>2</v>
      </c>
      <c r="G8" s="358" t="s">
        <v>67</v>
      </c>
      <c r="H8" s="358"/>
      <c r="I8" s="358"/>
      <c r="J8" s="358"/>
      <c r="K8" s="358"/>
      <c r="L8" s="358"/>
      <c r="M8" s="358"/>
      <c r="N8" s="358"/>
      <c r="O8" s="358"/>
    </row>
    <row r="9" spans="1:20" s="136" customFormat="1" ht="18" customHeight="1">
      <c r="G9" s="359" t="s">
        <v>35</v>
      </c>
      <c r="H9" s="359"/>
      <c r="I9" s="359"/>
      <c r="J9" s="359"/>
      <c r="K9" s="359"/>
      <c r="L9" s="359"/>
      <c r="M9" s="359"/>
      <c r="N9" s="359"/>
      <c r="O9" s="359"/>
    </row>
    <row r="10" spans="1:20" s="136" customFormat="1" ht="18" customHeight="1">
      <c r="G10" s="137" t="s">
        <v>47</v>
      </c>
      <c r="H10" s="137"/>
      <c r="I10" s="138" t="s">
        <v>50</v>
      </c>
      <c r="J10" s="137"/>
      <c r="K10" s="354" t="s">
        <v>171</v>
      </c>
      <c r="L10" s="354"/>
      <c r="M10" s="354"/>
      <c r="N10" s="137"/>
      <c r="O10" s="137" t="s">
        <v>55</v>
      </c>
    </row>
    <row r="11" spans="1:20" s="136" customFormat="1" ht="18" customHeight="1">
      <c r="G11" s="137" t="s">
        <v>48</v>
      </c>
      <c r="H11" s="137"/>
      <c r="I11" s="137" t="s">
        <v>80</v>
      </c>
      <c r="J11" s="137"/>
      <c r="K11" s="139" t="s">
        <v>29</v>
      </c>
      <c r="L11" s="140"/>
      <c r="N11" s="137"/>
      <c r="O11" s="137" t="s">
        <v>56</v>
      </c>
    </row>
    <row r="12" spans="1:20" s="136" customFormat="1" ht="18" customHeight="1">
      <c r="D12" s="355" t="s">
        <v>6</v>
      </c>
      <c r="E12" s="355"/>
      <c r="F12" s="141"/>
      <c r="G12" s="142" t="s">
        <v>49</v>
      </c>
      <c r="H12" s="141"/>
      <c r="I12" s="142" t="s">
        <v>79</v>
      </c>
      <c r="J12" s="141"/>
      <c r="K12" s="142" t="s">
        <v>30</v>
      </c>
      <c r="L12" s="141"/>
      <c r="M12" s="142" t="s">
        <v>76</v>
      </c>
      <c r="N12" s="141"/>
      <c r="O12" s="142" t="s">
        <v>57</v>
      </c>
    </row>
    <row r="13" spans="1:20" s="136" customFormat="1" ht="18" customHeight="1">
      <c r="A13" s="136" t="s">
        <v>144</v>
      </c>
      <c r="G13" s="240">
        <v>67000000</v>
      </c>
      <c r="H13" s="241"/>
      <c r="I13" s="242">
        <v>323397514</v>
      </c>
      <c r="J13" s="243"/>
      <c r="K13" s="242">
        <v>6467955</v>
      </c>
      <c r="L13" s="243"/>
      <c r="M13" s="242">
        <v>22655028</v>
      </c>
      <c r="N13" s="243"/>
      <c r="O13" s="242">
        <v>419520497</v>
      </c>
    </row>
    <row r="14" spans="1:20" s="136" customFormat="1" ht="18" customHeight="1">
      <c r="A14" s="136" t="s">
        <v>133</v>
      </c>
      <c r="G14" s="244" t="s">
        <v>78</v>
      </c>
      <c r="H14" s="245"/>
      <c r="I14" s="244" t="s">
        <v>78</v>
      </c>
      <c r="J14" s="246"/>
      <c r="K14" s="244" t="s">
        <v>78</v>
      </c>
      <c r="L14" s="246"/>
      <c r="M14" s="332">
        <v>-63106270</v>
      </c>
      <c r="N14" s="333"/>
      <c r="O14" s="332">
        <f>SUM(M14:N14)</f>
        <v>-63106270</v>
      </c>
    </row>
    <row r="15" spans="1:20" s="136" customFormat="1" ht="18" customHeight="1">
      <c r="A15" s="136" t="s">
        <v>163</v>
      </c>
      <c r="D15" s="136">
        <v>17</v>
      </c>
      <c r="G15" s="244" t="s">
        <v>78</v>
      </c>
      <c r="H15" s="245"/>
      <c r="I15" s="244" t="s">
        <v>78</v>
      </c>
      <c r="J15" s="246"/>
      <c r="K15" s="244" t="s">
        <v>78</v>
      </c>
      <c r="L15" s="246"/>
      <c r="M15" s="332">
        <v>-11731717</v>
      </c>
      <c r="N15" s="333"/>
      <c r="O15" s="332">
        <v>-11731717</v>
      </c>
    </row>
    <row r="16" spans="1:20" s="136" customFormat="1" ht="18" customHeight="1" thickBot="1">
      <c r="A16" s="136" t="s">
        <v>183</v>
      </c>
      <c r="G16" s="247">
        <v>67000000</v>
      </c>
      <c r="H16" s="248"/>
      <c r="I16" s="247">
        <v>323397514</v>
      </c>
      <c r="J16" s="248"/>
      <c r="K16" s="247">
        <v>6467955</v>
      </c>
      <c r="L16" s="243"/>
      <c r="M16" s="334">
        <f>SUM(M13:M15)</f>
        <v>-52182959</v>
      </c>
      <c r="N16" s="335"/>
      <c r="O16" s="334">
        <f>SUM(O13:O15)</f>
        <v>344682510</v>
      </c>
    </row>
    <row r="17" spans="1:15" s="136" customFormat="1" ht="18" customHeight="1" thickTop="1">
      <c r="G17" s="4"/>
      <c r="H17" s="141"/>
      <c r="I17" s="137"/>
      <c r="J17" s="141"/>
      <c r="K17" s="137"/>
      <c r="L17" s="141"/>
      <c r="M17" s="137"/>
      <c r="N17" s="141"/>
      <c r="O17" s="137"/>
    </row>
    <row r="18" spans="1:15" s="136" customFormat="1" ht="18" customHeight="1">
      <c r="A18" s="143" t="s">
        <v>169</v>
      </c>
      <c r="B18" s="143"/>
      <c r="G18" s="240">
        <v>67000000</v>
      </c>
      <c r="H18" s="241"/>
      <c r="I18" s="242">
        <v>323397514</v>
      </c>
      <c r="J18" s="243"/>
      <c r="K18" s="242">
        <v>6467955</v>
      </c>
      <c r="L18" s="243"/>
      <c r="M18" s="242">
        <v>28522770</v>
      </c>
      <c r="N18" s="243"/>
      <c r="O18" s="242">
        <v>425388239</v>
      </c>
    </row>
    <row r="19" spans="1:15" s="136" customFormat="1" ht="18" customHeight="1">
      <c r="A19" s="136" t="s">
        <v>133</v>
      </c>
      <c r="G19" s="244" t="s">
        <v>78</v>
      </c>
      <c r="H19" s="245"/>
      <c r="I19" s="244" t="s">
        <v>78</v>
      </c>
      <c r="J19" s="246"/>
      <c r="K19" s="244" t="s">
        <v>78</v>
      </c>
      <c r="L19" s="246"/>
      <c r="M19" s="249">
        <v>-7193493</v>
      </c>
      <c r="N19" s="246"/>
      <c r="O19" s="249">
        <v>-7193493</v>
      </c>
    </row>
    <row r="20" spans="1:15" s="136" customFormat="1" ht="18" customHeight="1" thickBot="1">
      <c r="A20" s="136" t="s">
        <v>182</v>
      </c>
      <c r="G20" s="247">
        <v>67000000</v>
      </c>
      <c r="H20" s="241"/>
      <c r="I20" s="247">
        <v>323397514</v>
      </c>
      <c r="J20" s="243"/>
      <c r="K20" s="247">
        <v>6467955</v>
      </c>
      <c r="L20" s="243"/>
      <c r="M20" s="247">
        <v>21329277</v>
      </c>
      <c r="N20" s="243"/>
      <c r="O20" s="247">
        <v>418194746</v>
      </c>
    </row>
    <row r="21" spans="1:15" s="136" customFormat="1" ht="18" customHeight="1" thickTop="1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interim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81"/>
  <sheetViews>
    <sheetView tabSelected="1" view="pageBreakPreview" topLeftCell="A11" zoomScale="130" zoomScaleNormal="140" zoomScaleSheetLayoutView="130" workbookViewId="0">
      <selection activeCell="E12" sqref="E12:E32"/>
    </sheetView>
  </sheetViews>
  <sheetFormatPr defaultColWidth="9.140625" defaultRowHeight="20.100000000000001" customHeight="1"/>
  <cols>
    <col min="1" max="3" width="1.7109375" style="119" customWidth="1"/>
    <col min="4" max="4" width="41.42578125" style="119" customWidth="1"/>
    <col min="5" max="5" width="10.28515625" style="2" customWidth="1"/>
    <col min="6" max="6" width="0.7109375" style="2" customWidth="1"/>
    <col min="7" max="7" width="10.28515625" style="2" customWidth="1"/>
    <col min="8" max="8" width="0.7109375" style="2" customWidth="1"/>
    <col min="9" max="9" width="10.28515625" style="2" customWidth="1"/>
    <col min="10" max="10" width="0.7109375" style="2" customWidth="1"/>
    <col min="11" max="11" width="10.28515625" style="2" customWidth="1"/>
    <col min="12" max="16384" width="9.140625" style="119"/>
  </cols>
  <sheetData>
    <row r="1" spans="1:11" s="86" customFormat="1" ht="20.100000000000001" customHeight="1">
      <c r="E1" s="14"/>
      <c r="F1" s="14"/>
      <c r="G1" s="14"/>
      <c r="H1" s="14"/>
      <c r="I1" s="14"/>
      <c r="J1" s="14"/>
      <c r="K1" s="87" t="s">
        <v>120</v>
      </c>
    </row>
    <row r="2" spans="1:11" s="86" customFormat="1" ht="20.100000000000001" customHeight="1">
      <c r="E2" s="14"/>
      <c r="F2" s="14"/>
      <c r="G2" s="14"/>
      <c r="H2" s="14"/>
      <c r="I2" s="14"/>
      <c r="J2" s="14"/>
      <c r="K2" s="87" t="s">
        <v>121</v>
      </c>
    </row>
    <row r="3" spans="1:11" s="86" customFormat="1" ht="20.100000000000001" customHeight="1">
      <c r="A3" s="360" t="s">
        <v>156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</row>
    <row r="4" spans="1:11" s="88" customFormat="1" ht="20.100000000000001" customHeight="1">
      <c r="A4" s="361" t="s">
        <v>72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</row>
    <row r="5" spans="1:11" s="88" customFormat="1" ht="20.100000000000001" customHeight="1">
      <c r="A5" s="361" t="s">
        <v>58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</row>
    <row r="6" spans="1:11" s="88" customFormat="1" ht="20.100000000000001" customHeight="1">
      <c r="A6" s="352" t="s">
        <v>181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 s="35" customFormat="1" ht="9.9499999999999993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7.100000000000001" customHeight="1">
      <c r="A8" s="117"/>
      <c r="B8" s="118"/>
      <c r="C8" s="118"/>
      <c r="E8" s="365" t="s">
        <v>67</v>
      </c>
      <c r="F8" s="365"/>
      <c r="G8" s="365"/>
      <c r="H8" s="365"/>
      <c r="I8" s="365"/>
      <c r="J8" s="365"/>
      <c r="K8" s="365"/>
    </row>
    <row r="9" spans="1:11" ht="17.100000000000001" customHeight="1">
      <c r="A9" s="117"/>
      <c r="B9" s="118"/>
      <c r="C9" s="118"/>
      <c r="E9" s="362" t="s">
        <v>5</v>
      </c>
      <c r="F9" s="362"/>
      <c r="G9" s="362"/>
      <c r="H9" s="16"/>
      <c r="I9" s="362" t="s">
        <v>35</v>
      </c>
      <c r="J9" s="362"/>
      <c r="K9" s="362"/>
    </row>
    <row r="10" spans="1:11" ht="17.100000000000001" customHeight="1">
      <c r="A10" s="117"/>
      <c r="B10" s="118"/>
      <c r="C10" s="118"/>
      <c r="E10" s="13" t="s">
        <v>145</v>
      </c>
      <c r="F10" s="16"/>
      <c r="G10" s="13" t="s">
        <v>122</v>
      </c>
      <c r="H10" s="16"/>
      <c r="I10" s="13" t="s">
        <v>145</v>
      </c>
      <c r="J10" s="16"/>
      <c r="K10" s="13" t="s">
        <v>122</v>
      </c>
    </row>
    <row r="11" spans="1:11" ht="17.100000000000001" customHeight="1">
      <c r="A11" s="250" t="s">
        <v>77</v>
      </c>
      <c r="B11" s="251"/>
      <c r="C11" s="251"/>
      <c r="D11" s="252"/>
      <c r="E11" s="16"/>
      <c r="F11" s="16"/>
      <c r="G11" s="16"/>
      <c r="H11" s="16"/>
      <c r="I11" s="16"/>
      <c r="J11" s="16"/>
      <c r="K11" s="16"/>
    </row>
    <row r="12" spans="1:11" ht="17.100000000000001" customHeight="1">
      <c r="A12" s="132" t="s">
        <v>172</v>
      </c>
      <c r="C12" s="117"/>
      <c r="D12" s="131"/>
      <c r="E12" s="95">
        <v>-31702714</v>
      </c>
      <c r="F12" s="96"/>
      <c r="G12" s="97">
        <v>-12631048</v>
      </c>
      <c r="H12" s="96"/>
      <c r="I12" s="95">
        <v>-64186732</v>
      </c>
      <c r="J12" s="98"/>
      <c r="K12" s="97">
        <v>-7103622</v>
      </c>
    </row>
    <row r="13" spans="1:11" ht="17.100000000000001" customHeight="1">
      <c r="A13" s="253" t="s">
        <v>173</v>
      </c>
      <c r="C13" s="254"/>
      <c r="D13" s="131"/>
      <c r="E13" s="98"/>
      <c r="F13" s="96"/>
      <c r="G13" s="100"/>
      <c r="H13" s="96"/>
      <c r="I13" s="98"/>
      <c r="J13" s="98"/>
      <c r="K13" s="100"/>
    </row>
    <row r="14" spans="1:11" ht="17.100000000000001" customHeight="1">
      <c r="A14" s="253"/>
      <c r="B14" s="119" t="s">
        <v>161</v>
      </c>
      <c r="C14" s="254"/>
      <c r="D14" s="131"/>
      <c r="E14" s="74"/>
      <c r="F14" s="96"/>
      <c r="G14" s="74"/>
      <c r="H14" s="101"/>
      <c r="I14" s="74"/>
      <c r="J14" s="74"/>
      <c r="K14" s="74"/>
    </row>
    <row r="15" spans="1:11" ht="17.100000000000001" customHeight="1">
      <c r="A15" s="253"/>
      <c r="B15" s="119" t="s">
        <v>174</v>
      </c>
      <c r="C15" s="254"/>
      <c r="D15" s="131"/>
      <c r="E15" s="104">
        <v>571486</v>
      </c>
      <c r="F15" s="96"/>
      <c r="G15" s="100">
        <v>3105293</v>
      </c>
      <c r="H15" s="101"/>
      <c r="I15" s="97">
        <v>960879</v>
      </c>
      <c r="J15" s="74"/>
      <c r="K15" s="100">
        <v>2976535</v>
      </c>
    </row>
    <row r="16" spans="1:11" ht="17.100000000000001" customHeight="1">
      <c r="B16" s="253" t="s">
        <v>59</v>
      </c>
      <c r="D16" s="131"/>
      <c r="E16" s="104">
        <v>19052697</v>
      </c>
      <c r="F16" s="96"/>
      <c r="G16" s="104">
        <v>8677557</v>
      </c>
      <c r="H16" s="96"/>
      <c r="I16" s="100">
        <v>1275992</v>
      </c>
      <c r="J16" s="98"/>
      <c r="K16" s="104">
        <v>2487869</v>
      </c>
    </row>
    <row r="17" spans="2:11" ht="17.100000000000001" customHeight="1">
      <c r="B17" s="253" t="s">
        <v>170</v>
      </c>
      <c r="D17" s="131"/>
      <c r="E17" s="97">
        <v>-58168</v>
      </c>
      <c r="F17" s="96"/>
      <c r="G17" s="97">
        <v>-21507</v>
      </c>
      <c r="H17" s="95"/>
      <c r="I17" s="103">
        <v>-27</v>
      </c>
      <c r="J17" s="98"/>
      <c r="K17" s="97">
        <v>-21064</v>
      </c>
    </row>
    <row r="18" spans="2:11" ht="17.100000000000001" customHeight="1">
      <c r="B18" s="253" t="s">
        <v>202</v>
      </c>
      <c r="D18" s="131"/>
      <c r="E18" s="103">
        <v>-21048</v>
      </c>
      <c r="F18" s="96"/>
      <c r="G18" s="104">
        <v>7323</v>
      </c>
      <c r="H18" s="96"/>
      <c r="I18" s="103">
        <v>-21048</v>
      </c>
      <c r="J18" s="98"/>
      <c r="K18" s="100">
        <v>7323</v>
      </c>
    </row>
    <row r="19" spans="2:11" ht="17.100000000000001" customHeight="1">
      <c r="B19" s="253" t="s">
        <v>203</v>
      </c>
      <c r="D19" s="131"/>
      <c r="E19" s="100">
        <v>0</v>
      </c>
      <c r="F19" s="96"/>
      <c r="G19" s="100">
        <v>13615</v>
      </c>
      <c r="H19" s="96"/>
      <c r="I19" s="100">
        <v>0</v>
      </c>
      <c r="J19" s="98"/>
      <c r="K19" s="100">
        <v>0</v>
      </c>
    </row>
    <row r="20" spans="2:11" ht="17.100000000000001" customHeight="1">
      <c r="B20" s="253" t="s">
        <v>204</v>
      </c>
      <c r="D20" s="131"/>
      <c r="E20" s="105">
        <v>-581025</v>
      </c>
      <c r="F20" s="96"/>
      <c r="G20" s="100">
        <v>0</v>
      </c>
      <c r="H20" s="96"/>
      <c r="I20" s="105">
        <v>-581025</v>
      </c>
      <c r="J20" s="98"/>
      <c r="K20" s="100">
        <v>0</v>
      </c>
    </row>
    <row r="21" spans="2:11" ht="17.100000000000001" customHeight="1">
      <c r="B21" s="253" t="s">
        <v>205</v>
      </c>
      <c r="D21" s="131"/>
      <c r="E21" s="100">
        <v>0</v>
      </c>
      <c r="F21" s="96"/>
      <c r="G21" s="97">
        <v>5219</v>
      </c>
      <c r="H21" s="96"/>
      <c r="I21" s="97">
        <v>0</v>
      </c>
      <c r="J21" s="98"/>
      <c r="K21" s="97">
        <v>5219</v>
      </c>
    </row>
    <row r="22" spans="2:11" ht="17.100000000000001" customHeight="1">
      <c r="B22" s="253" t="s">
        <v>134</v>
      </c>
      <c r="C22" s="117"/>
      <c r="D22" s="131"/>
      <c r="E22" s="95">
        <v>1051022</v>
      </c>
      <c r="F22" s="96"/>
      <c r="G22" s="97">
        <v>1687296</v>
      </c>
      <c r="H22" s="96"/>
      <c r="I22" s="95">
        <v>226357</v>
      </c>
      <c r="J22" s="98"/>
      <c r="K22" s="97">
        <v>873864</v>
      </c>
    </row>
    <row r="23" spans="2:11" ht="17.100000000000001" customHeight="1">
      <c r="B23" s="253" t="s">
        <v>206</v>
      </c>
      <c r="C23" s="117"/>
      <c r="D23" s="131"/>
      <c r="E23" s="95">
        <v>8034742</v>
      </c>
      <c r="F23" s="96"/>
      <c r="G23" s="97">
        <v>-1270767</v>
      </c>
      <c r="H23" s="96"/>
      <c r="I23" s="100">
        <v>150792</v>
      </c>
      <c r="J23" s="98"/>
      <c r="K23" s="97">
        <v>-1270767</v>
      </c>
    </row>
    <row r="24" spans="2:11" ht="17.100000000000001" customHeight="1">
      <c r="B24" s="165" t="s">
        <v>208</v>
      </c>
      <c r="C24" s="117"/>
      <c r="D24" s="131"/>
      <c r="E24" s="105">
        <v>22000000</v>
      </c>
      <c r="F24" s="96"/>
      <c r="G24" s="97">
        <v>0</v>
      </c>
      <c r="H24" s="96"/>
      <c r="I24" s="100">
        <v>0</v>
      </c>
      <c r="J24" s="98"/>
      <c r="K24" s="97">
        <v>0</v>
      </c>
    </row>
    <row r="25" spans="2:11" ht="17.100000000000001" customHeight="1">
      <c r="B25" s="165" t="s">
        <v>213</v>
      </c>
      <c r="C25" s="117"/>
      <c r="D25" s="131"/>
      <c r="E25" s="100">
        <v>1709708</v>
      </c>
      <c r="F25" s="96"/>
      <c r="G25" s="97">
        <v>0</v>
      </c>
      <c r="H25" s="96"/>
      <c r="I25" s="100">
        <v>2013645</v>
      </c>
      <c r="J25" s="98"/>
      <c r="K25" s="97">
        <v>0</v>
      </c>
    </row>
    <row r="26" spans="2:11" ht="17.100000000000001" customHeight="1">
      <c r="B26" s="253" t="s">
        <v>151</v>
      </c>
      <c r="C26" s="117"/>
      <c r="D26" s="131"/>
      <c r="E26" s="100">
        <v>13219217</v>
      </c>
      <c r="F26" s="96"/>
      <c r="G26" s="97">
        <v>0</v>
      </c>
      <c r="H26" s="96"/>
      <c r="I26" s="100">
        <v>0</v>
      </c>
      <c r="J26" s="98"/>
      <c r="K26" s="97">
        <v>0</v>
      </c>
    </row>
    <row r="27" spans="2:11" ht="17.100000000000001" customHeight="1">
      <c r="B27" s="253" t="s">
        <v>177</v>
      </c>
      <c r="C27" s="117"/>
      <c r="D27" s="131"/>
      <c r="E27" s="105">
        <v>-8030443</v>
      </c>
      <c r="F27" s="96"/>
      <c r="G27" s="97">
        <v>0</v>
      </c>
      <c r="H27" s="96"/>
      <c r="I27" s="100">
        <v>0</v>
      </c>
      <c r="J27" s="98"/>
      <c r="K27" s="97">
        <v>0</v>
      </c>
    </row>
    <row r="28" spans="2:11" ht="17.100000000000001" customHeight="1">
      <c r="B28" s="165" t="s">
        <v>207</v>
      </c>
      <c r="C28" s="117"/>
      <c r="D28" s="131"/>
      <c r="E28" s="100">
        <v>0</v>
      </c>
      <c r="F28" s="96"/>
      <c r="G28" s="97">
        <v>0</v>
      </c>
      <c r="H28" s="96"/>
      <c r="I28" s="100">
        <v>38000000</v>
      </c>
      <c r="J28" s="98"/>
      <c r="K28" s="97">
        <v>0</v>
      </c>
    </row>
    <row r="29" spans="2:11" ht="17.100000000000001" customHeight="1">
      <c r="B29" s="253" t="s">
        <v>199</v>
      </c>
      <c r="C29" s="117"/>
      <c r="D29" s="131"/>
      <c r="E29" s="100">
        <v>0</v>
      </c>
      <c r="F29" s="96"/>
      <c r="G29" s="97">
        <v>0</v>
      </c>
      <c r="H29" s="96"/>
      <c r="I29" s="100">
        <v>32121736</v>
      </c>
      <c r="J29" s="98"/>
      <c r="K29" s="97">
        <v>0</v>
      </c>
    </row>
    <row r="30" spans="2:11" ht="17.100000000000001" customHeight="1">
      <c r="B30" s="253" t="s">
        <v>40</v>
      </c>
      <c r="C30" s="117"/>
      <c r="D30" s="131"/>
      <c r="E30" s="102">
        <v>-1062957</v>
      </c>
      <c r="F30" s="96"/>
      <c r="G30" s="97">
        <v>-1462012</v>
      </c>
      <c r="H30" s="96"/>
      <c r="I30" s="102">
        <v>-1042620</v>
      </c>
      <c r="J30" s="98"/>
      <c r="K30" s="97">
        <v>-1444165</v>
      </c>
    </row>
    <row r="31" spans="2:11" ht="17.100000000000001" customHeight="1">
      <c r="B31" s="253" t="s">
        <v>60</v>
      </c>
      <c r="C31" s="117"/>
      <c r="D31" s="131"/>
      <c r="E31" s="100">
        <v>139595</v>
      </c>
      <c r="F31" s="96"/>
      <c r="G31" s="97">
        <v>301405</v>
      </c>
      <c r="H31" s="96"/>
      <c r="I31" s="100">
        <v>41158</v>
      </c>
      <c r="J31" s="98"/>
      <c r="K31" s="97">
        <v>130874</v>
      </c>
    </row>
    <row r="32" spans="2:11" ht="17.100000000000001" customHeight="1">
      <c r="B32" s="253" t="s">
        <v>39</v>
      </c>
      <c r="C32" s="117"/>
      <c r="D32" s="131"/>
      <c r="E32" s="106">
        <v>0</v>
      </c>
      <c r="F32" s="96"/>
      <c r="G32" s="107">
        <v>0</v>
      </c>
      <c r="H32" s="96"/>
      <c r="I32" s="108">
        <v>-13005000</v>
      </c>
      <c r="J32" s="98"/>
      <c r="K32" s="107">
        <v>-5610000</v>
      </c>
    </row>
    <row r="33" spans="1:11" ht="17.100000000000001" customHeight="1">
      <c r="A33" s="253" t="s">
        <v>136</v>
      </c>
      <c r="B33" s="253"/>
      <c r="C33" s="117"/>
      <c r="D33" s="131"/>
      <c r="E33" s="109"/>
      <c r="F33" s="16"/>
      <c r="G33" s="119"/>
      <c r="H33" s="118"/>
      <c r="I33" s="231"/>
      <c r="J33" s="118"/>
      <c r="K33" s="118"/>
    </row>
    <row r="34" spans="1:11" ht="17.100000000000001" customHeight="1">
      <c r="A34" s="253"/>
      <c r="B34" s="119" t="s">
        <v>113</v>
      </c>
      <c r="C34" s="117"/>
      <c r="D34" s="131"/>
      <c r="E34" s="95">
        <v>24322112</v>
      </c>
      <c r="F34" s="96"/>
      <c r="G34" s="97">
        <v>-1587626</v>
      </c>
      <c r="H34" s="96"/>
      <c r="I34" s="95">
        <v>-4045893</v>
      </c>
      <c r="J34" s="98"/>
      <c r="K34" s="97">
        <v>-8967934</v>
      </c>
    </row>
    <row r="35" spans="1:11" ht="17.100000000000001" customHeight="1">
      <c r="A35" s="119" t="s">
        <v>61</v>
      </c>
      <c r="B35" s="253"/>
      <c r="C35" s="117"/>
      <c r="D35" s="131"/>
      <c r="E35" s="74"/>
      <c r="F35" s="96"/>
      <c r="G35" s="97"/>
      <c r="H35" s="101"/>
      <c r="I35" s="74"/>
      <c r="J35" s="74"/>
      <c r="K35" s="97"/>
    </row>
    <row r="36" spans="1:11" ht="17.100000000000001" customHeight="1">
      <c r="B36" s="253" t="s">
        <v>98</v>
      </c>
      <c r="C36" s="117"/>
      <c r="D36" s="131"/>
      <c r="E36" s="95">
        <v>-7766597</v>
      </c>
      <c r="F36" s="96"/>
      <c r="G36" s="97">
        <v>4785063</v>
      </c>
      <c r="H36" s="96"/>
      <c r="I36" s="95">
        <v>-1338438</v>
      </c>
      <c r="J36" s="98"/>
      <c r="K36" s="97">
        <v>-292762</v>
      </c>
    </row>
    <row r="37" spans="1:11" ht="17.100000000000001" customHeight="1">
      <c r="B37" s="253" t="s">
        <v>9</v>
      </c>
      <c r="C37" s="117"/>
      <c r="D37" s="131"/>
      <c r="E37" s="95">
        <v>-17751445</v>
      </c>
      <c r="F37" s="96"/>
      <c r="G37" s="97">
        <v>651762</v>
      </c>
      <c r="H37" s="96"/>
      <c r="I37" s="109">
        <v>389375</v>
      </c>
      <c r="J37" s="98"/>
      <c r="K37" s="97">
        <v>-440348</v>
      </c>
    </row>
    <row r="38" spans="1:11" ht="17.100000000000001" customHeight="1">
      <c r="B38" s="253" t="s">
        <v>10</v>
      </c>
      <c r="C38" s="117"/>
      <c r="D38" s="131"/>
      <c r="E38" s="109">
        <v>-1427496</v>
      </c>
      <c r="F38" s="96"/>
      <c r="G38" s="97">
        <v>-1490074</v>
      </c>
      <c r="H38" s="96"/>
      <c r="I38" s="109">
        <v>-2247486</v>
      </c>
      <c r="J38" s="98"/>
      <c r="K38" s="97">
        <v>-94857</v>
      </c>
    </row>
    <row r="39" spans="1:11" ht="17.100000000000001" customHeight="1">
      <c r="B39" s="253" t="s">
        <v>16</v>
      </c>
      <c r="C39" s="117"/>
      <c r="D39" s="131"/>
      <c r="E39" s="95">
        <v>-268718</v>
      </c>
      <c r="F39" s="96"/>
      <c r="G39" s="97">
        <v>264523</v>
      </c>
      <c r="H39" s="96"/>
      <c r="I39" s="95">
        <v>159718</v>
      </c>
      <c r="J39" s="98"/>
      <c r="K39" s="97">
        <v>-12512</v>
      </c>
    </row>
    <row r="40" spans="1:11" ht="17.100000000000001" customHeight="1">
      <c r="A40" s="119" t="s">
        <v>62</v>
      </c>
      <c r="B40" s="253"/>
      <c r="C40" s="117"/>
      <c r="D40" s="131"/>
      <c r="E40" s="95"/>
      <c r="F40" s="96"/>
      <c r="G40" s="97"/>
      <c r="H40" s="96"/>
      <c r="I40" s="95"/>
      <c r="J40" s="98"/>
      <c r="K40" s="97"/>
    </row>
    <row r="41" spans="1:11" ht="17.100000000000001" customHeight="1">
      <c r="B41" s="253" t="s">
        <v>97</v>
      </c>
      <c r="C41" s="255"/>
      <c r="D41" s="255"/>
      <c r="E41" s="95">
        <v>20723828</v>
      </c>
      <c r="F41" s="96"/>
      <c r="G41" s="97">
        <v>-5171884</v>
      </c>
      <c r="H41" s="96"/>
      <c r="I41" s="95">
        <v>6942704</v>
      </c>
      <c r="J41" s="98"/>
      <c r="K41" s="97">
        <v>919292</v>
      </c>
    </row>
    <row r="42" spans="1:11" ht="17.100000000000001" customHeight="1">
      <c r="B42" s="253" t="s">
        <v>20</v>
      </c>
      <c r="C42" s="117"/>
      <c r="D42" s="131"/>
      <c r="E42" s="110">
        <v>209269</v>
      </c>
      <c r="F42" s="96"/>
      <c r="G42" s="107">
        <v>-400485</v>
      </c>
      <c r="H42" s="96"/>
      <c r="I42" s="110">
        <v>-167779</v>
      </c>
      <c r="J42" s="98"/>
      <c r="K42" s="107">
        <v>-280213</v>
      </c>
    </row>
    <row r="43" spans="1:11" s="111" customFormat="1" ht="18.95" customHeight="1">
      <c r="C43" s="112"/>
      <c r="D43" s="113"/>
      <c r="E43" s="114"/>
      <c r="F43" s="5"/>
      <c r="G43" s="115"/>
      <c r="H43" s="5"/>
      <c r="I43" s="114"/>
      <c r="J43" s="5"/>
      <c r="K43" s="116"/>
    </row>
    <row r="44" spans="1:11" s="86" customFormat="1" ht="20.100000000000001" customHeight="1">
      <c r="E44" s="14"/>
      <c r="F44" s="14"/>
      <c r="G44" s="14"/>
      <c r="H44" s="14"/>
      <c r="I44" s="14"/>
      <c r="J44" s="14"/>
      <c r="K44" s="87" t="s">
        <v>120</v>
      </c>
    </row>
    <row r="45" spans="1:11" s="86" customFormat="1" ht="20.100000000000001" customHeight="1">
      <c r="E45" s="14"/>
      <c r="F45" s="14"/>
      <c r="G45" s="14"/>
      <c r="H45" s="14"/>
      <c r="I45" s="14"/>
      <c r="J45" s="14"/>
      <c r="K45" s="87" t="s">
        <v>121</v>
      </c>
    </row>
    <row r="46" spans="1:11" s="86" customFormat="1" ht="20.100000000000001" customHeight="1">
      <c r="A46" s="360" t="s">
        <v>157</v>
      </c>
      <c r="B46" s="360"/>
      <c r="C46" s="360"/>
      <c r="D46" s="360"/>
      <c r="E46" s="360"/>
      <c r="F46" s="360"/>
      <c r="G46" s="360"/>
      <c r="H46" s="360"/>
      <c r="I46" s="360"/>
      <c r="J46" s="360"/>
      <c r="K46" s="360"/>
    </row>
    <row r="47" spans="1:11" s="88" customFormat="1" ht="20.100000000000001" customHeight="1">
      <c r="A47" s="361" t="s">
        <v>72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</row>
    <row r="48" spans="1:11" s="88" customFormat="1" ht="20.100000000000001" customHeight="1">
      <c r="A48" s="361" t="s">
        <v>114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</row>
    <row r="49" spans="1:11" s="88" customFormat="1" ht="20.100000000000001" customHeight="1">
      <c r="A49" s="352" t="s">
        <v>181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</row>
    <row r="50" spans="1:11" s="35" customFormat="1" ht="9.9499999999999993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s="92" customFormat="1" ht="17.100000000000001" customHeight="1">
      <c r="A51" s="90"/>
      <c r="B51" s="91"/>
      <c r="C51" s="91"/>
      <c r="E51" s="364" t="s">
        <v>67</v>
      </c>
      <c r="F51" s="364"/>
      <c r="G51" s="364"/>
      <c r="H51" s="364"/>
      <c r="I51" s="364"/>
      <c r="J51" s="364"/>
      <c r="K51" s="364"/>
    </row>
    <row r="52" spans="1:11" s="92" customFormat="1" ht="17.100000000000001" customHeight="1">
      <c r="A52" s="90"/>
      <c r="B52" s="91"/>
      <c r="C52" s="91"/>
      <c r="E52" s="363" t="s">
        <v>5</v>
      </c>
      <c r="F52" s="363"/>
      <c r="G52" s="363"/>
      <c r="H52" s="15"/>
      <c r="I52" s="363" t="s">
        <v>35</v>
      </c>
      <c r="J52" s="363"/>
      <c r="K52" s="363"/>
    </row>
    <row r="53" spans="1:11" s="92" customFormat="1" ht="17.100000000000001" customHeight="1">
      <c r="A53" s="90"/>
      <c r="B53" s="91"/>
      <c r="C53" s="91"/>
      <c r="E53" s="12" t="s">
        <v>145</v>
      </c>
      <c r="F53" s="15"/>
      <c r="G53" s="12" t="s">
        <v>122</v>
      </c>
      <c r="H53" s="15"/>
      <c r="I53" s="12" t="s">
        <v>145</v>
      </c>
      <c r="J53" s="15"/>
      <c r="K53" s="12" t="s">
        <v>122</v>
      </c>
    </row>
    <row r="54" spans="1:11" s="92" customFormat="1" ht="17.100000000000001" customHeight="1">
      <c r="A54" s="99" t="s">
        <v>175</v>
      </c>
      <c r="C54" s="90"/>
      <c r="D54" s="94"/>
      <c r="E54" s="120">
        <v>18040953</v>
      </c>
      <c r="F54" s="15"/>
      <c r="G54" s="121">
        <v>-2948721</v>
      </c>
      <c r="H54" s="122"/>
      <c r="I54" s="123">
        <v>-307799</v>
      </c>
      <c r="J54" s="124"/>
      <c r="K54" s="121">
        <v>-9169334</v>
      </c>
    </row>
    <row r="55" spans="1:11" s="92" customFormat="1" ht="17.100000000000001" customHeight="1">
      <c r="A55" s="99" t="s">
        <v>139</v>
      </c>
      <c r="C55" s="90"/>
      <c r="D55" s="94"/>
      <c r="E55" s="120">
        <v>-3628090</v>
      </c>
      <c r="F55" s="15"/>
      <c r="G55" s="121">
        <v>-493978</v>
      </c>
      <c r="H55" s="122"/>
      <c r="I55" s="123">
        <v>-3628090</v>
      </c>
      <c r="J55" s="124"/>
      <c r="K55" s="121">
        <v>0</v>
      </c>
    </row>
    <row r="56" spans="1:11" s="92" customFormat="1" ht="17.100000000000001" customHeight="1">
      <c r="A56" s="99" t="s">
        <v>63</v>
      </c>
      <c r="D56" s="94"/>
      <c r="E56" s="125">
        <v>-1549487</v>
      </c>
      <c r="F56" s="15"/>
      <c r="G56" s="126">
        <v>-3274809</v>
      </c>
      <c r="H56" s="122"/>
      <c r="I56" s="296" t="s">
        <v>78</v>
      </c>
      <c r="J56" s="124"/>
      <c r="K56" s="126">
        <v>-236380</v>
      </c>
    </row>
    <row r="57" spans="1:11" s="92" customFormat="1" ht="17.100000000000001" customHeight="1">
      <c r="C57" s="99" t="s">
        <v>150</v>
      </c>
      <c r="D57" s="127"/>
      <c r="E57" s="125">
        <v>12863376</v>
      </c>
      <c r="F57" s="15"/>
      <c r="G57" s="126">
        <v>-6717508</v>
      </c>
      <c r="H57" s="128"/>
      <c r="I57" s="129">
        <v>-3935889</v>
      </c>
      <c r="J57" s="130"/>
      <c r="K57" s="126">
        <v>-9405714</v>
      </c>
    </row>
    <row r="58" spans="1:11" s="92" customFormat="1" ht="17.100000000000001" customHeight="1">
      <c r="A58" s="256" t="s">
        <v>64</v>
      </c>
      <c r="B58" s="90"/>
      <c r="C58" s="90"/>
      <c r="D58" s="94"/>
      <c r="E58" s="257"/>
      <c r="F58" s="258"/>
      <c r="G58" s="257"/>
      <c r="H58" s="258"/>
      <c r="I58" s="257"/>
      <c r="J58" s="258"/>
      <c r="K58" s="257"/>
    </row>
    <row r="59" spans="1:11" s="92" customFormat="1" ht="17.100000000000001" customHeight="1">
      <c r="B59" s="93" t="s">
        <v>137</v>
      </c>
      <c r="C59" s="90"/>
      <c r="D59" s="94"/>
      <c r="E59" s="259" t="s">
        <v>78</v>
      </c>
      <c r="F59" s="258"/>
      <c r="G59" s="260" t="s">
        <v>78</v>
      </c>
      <c r="H59" s="122"/>
      <c r="I59" s="261">
        <v>13005000</v>
      </c>
      <c r="J59" s="262"/>
      <c r="K59" s="260">
        <v>5610000</v>
      </c>
    </row>
    <row r="60" spans="1:11" s="92" customFormat="1" ht="17.100000000000001" customHeight="1">
      <c r="B60" s="93" t="s">
        <v>138</v>
      </c>
      <c r="C60" s="90"/>
      <c r="D60" s="94"/>
      <c r="E60" s="196">
        <v>654570</v>
      </c>
      <c r="F60" s="258"/>
      <c r="G60" s="260">
        <v>1589020</v>
      </c>
      <c r="H60" s="122"/>
      <c r="I60" s="261">
        <v>672867</v>
      </c>
      <c r="J60" s="262"/>
      <c r="K60" s="263">
        <v>1608922</v>
      </c>
    </row>
    <row r="61" spans="1:11" s="92" customFormat="1" ht="17.100000000000001" customHeight="1">
      <c r="B61" s="93" t="s">
        <v>155</v>
      </c>
      <c r="C61" s="90"/>
      <c r="D61" s="94"/>
      <c r="E61" s="259">
        <v>0</v>
      </c>
      <c r="F61" s="258"/>
      <c r="G61" s="260">
        <v>200000</v>
      </c>
      <c r="H61" s="122"/>
      <c r="I61" s="264" t="s">
        <v>78</v>
      </c>
      <c r="J61" s="262"/>
      <c r="K61" s="260" t="s">
        <v>78</v>
      </c>
    </row>
    <row r="62" spans="1:11" s="92" customFormat="1" ht="17.100000000000001" customHeight="1">
      <c r="B62" s="93" t="s">
        <v>189</v>
      </c>
      <c r="C62" s="90"/>
      <c r="D62" s="94"/>
      <c r="E62" s="259">
        <v>0</v>
      </c>
      <c r="F62" s="258"/>
      <c r="G62" s="260">
        <v>2138830</v>
      </c>
      <c r="H62" s="122"/>
      <c r="I62" s="264" t="s">
        <v>78</v>
      </c>
      <c r="J62" s="262"/>
      <c r="K62" s="263">
        <v>2138830</v>
      </c>
    </row>
    <row r="63" spans="1:11" s="92" customFormat="1" ht="17.100000000000001" customHeight="1">
      <c r="B63" s="93" t="s">
        <v>131</v>
      </c>
      <c r="C63" s="91"/>
      <c r="D63" s="90"/>
      <c r="E63" s="265">
        <v>-207706066</v>
      </c>
      <c r="F63" s="258"/>
      <c r="G63" s="260">
        <v>-118071889</v>
      </c>
      <c r="H63" s="122"/>
      <c r="I63" s="266">
        <v>-207706066</v>
      </c>
      <c r="J63" s="262"/>
      <c r="K63" s="260">
        <v>-103477644</v>
      </c>
    </row>
    <row r="64" spans="1:11" s="92" customFormat="1" ht="17.100000000000001" customHeight="1">
      <c r="B64" s="93" t="s">
        <v>176</v>
      </c>
      <c r="C64" s="91"/>
      <c r="D64" s="90"/>
      <c r="E64" s="265">
        <v>115991846</v>
      </c>
      <c r="F64" s="258"/>
      <c r="G64" s="260">
        <v>123153152</v>
      </c>
      <c r="H64" s="122"/>
      <c r="I64" s="266">
        <v>103853032</v>
      </c>
      <c r="J64" s="262"/>
      <c r="K64" s="260">
        <v>111107094</v>
      </c>
    </row>
    <row r="65" spans="1:11" s="92" customFormat="1" ht="17.100000000000001" customHeight="1">
      <c r="B65" s="93" t="s">
        <v>164</v>
      </c>
      <c r="C65" s="91"/>
      <c r="D65" s="90"/>
      <c r="E65" s="265">
        <v>29154322</v>
      </c>
      <c r="F65" s="258"/>
      <c r="G65" s="260" t="s">
        <v>78</v>
      </c>
      <c r="H65" s="122"/>
      <c r="I65" s="261">
        <v>62899880</v>
      </c>
      <c r="J65" s="262"/>
      <c r="K65" s="260" t="s">
        <v>78</v>
      </c>
    </row>
    <row r="66" spans="1:11" s="92" customFormat="1" ht="17.100000000000001" customHeight="1">
      <c r="B66" s="93" t="s">
        <v>135</v>
      </c>
      <c r="C66" s="239"/>
      <c r="D66" s="267"/>
      <c r="E66" s="120">
        <v>-1162957</v>
      </c>
      <c r="F66" s="258"/>
      <c r="G66" s="260">
        <v>-3259544</v>
      </c>
      <c r="H66" s="268"/>
      <c r="I66" s="269">
        <v>-175135</v>
      </c>
      <c r="J66" s="270"/>
      <c r="K66" s="260">
        <v>-426438</v>
      </c>
    </row>
    <row r="67" spans="1:11" s="92" customFormat="1" ht="17.100000000000001" customHeight="1">
      <c r="B67" s="93" t="s">
        <v>108</v>
      </c>
      <c r="C67" s="91"/>
      <c r="D67" s="90"/>
      <c r="E67" s="271">
        <v>125712</v>
      </c>
      <c r="F67" s="28"/>
      <c r="G67" s="260">
        <v>806098</v>
      </c>
      <c r="H67" s="272"/>
      <c r="I67" s="273">
        <v>14045</v>
      </c>
      <c r="J67" s="274"/>
      <c r="K67" s="260">
        <v>794040</v>
      </c>
    </row>
    <row r="68" spans="1:11" s="92" customFormat="1" ht="17.100000000000001" customHeight="1">
      <c r="D68" s="93" t="s">
        <v>190</v>
      </c>
      <c r="E68" s="125">
        <v>-62942573</v>
      </c>
      <c r="F68" s="258"/>
      <c r="G68" s="275">
        <v>6555667</v>
      </c>
      <c r="H68" s="122"/>
      <c r="I68" s="276">
        <v>-27436377</v>
      </c>
      <c r="J68" s="262"/>
      <c r="K68" s="275">
        <v>17354804</v>
      </c>
    </row>
    <row r="69" spans="1:11" s="92" customFormat="1" ht="17.100000000000001" customHeight="1">
      <c r="A69" s="93"/>
      <c r="D69" s="94"/>
      <c r="E69" s="179"/>
      <c r="F69" s="277"/>
      <c r="G69" s="179"/>
      <c r="H69" s="278"/>
      <c r="I69" s="179"/>
      <c r="J69" s="179"/>
      <c r="K69" s="179"/>
    </row>
    <row r="70" spans="1:11" s="92" customFormat="1" ht="17.100000000000001" customHeight="1">
      <c r="A70" s="256" t="s">
        <v>65</v>
      </c>
      <c r="D70" s="94"/>
      <c r="E70" s="279"/>
      <c r="F70" s="122"/>
      <c r="G70" s="279"/>
      <c r="H70" s="122"/>
      <c r="I70" s="279"/>
      <c r="J70" s="280"/>
      <c r="K70" s="279"/>
    </row>
    <row r="71" spans="1:11" s="92" customFormat="1" ht="17.100000000000001" customHeight="1">
      <c r="B71" s="93" t="s">
        <v>105</v>
      </c>
      <c r="D71" s="94"/>
      <c r="E71" s="281">
        <v>-578672</v>
      </c>
      <c r="F71" s="281"/>
      <c r="G71" s="282">
        <v>-1039283</v>
      </c>
      <c r="H71" s="281"/>
      <c r="I71" s="281">
        <v>-132782</v>
      </c>
      <c r="J71" s="280"/>
      <c r="K71" s="282">
        <v>-360977</v>
      </c>
    </row>
    <row r="72" spans="1:11" s="92" customFormat="1" ht="17.100000000000001" customHeight="1">
      <c r="B72" s="93" t="s">
        <v>142</v>
      </c>
      <c r="D72" s="94"/>
      <c r="E72" s="281">
        <v>-139595</v>
      </c>
      <c r="F72" s="281"/>
      <c r="G72" s="282">
        <v>-301404</v>
      </c>
      <c r="H72" s="281"/>
      <c r="I72" s="281">
        <v>-41158</v>
      </c>
      <c r="J72" s="280"/>
      <c r="K72" s="282">
        <v>-130874</v>
      </c>
    </row>
    <row r="73" spans="1:11" s="92" customFormat="1" ht="17.100000000000001" customHeight="1">
      <c r="B73" s="93" t="s">
        <v>165</v>
      </c>
      <c r="D73" s="94"/>
      <c r="E73" s="281">
        <v>-11731717</v>
      </c>
      <c r="F73" s="281"/>
      <c r="G73" s="282">
        <v>0</v>
      </c>
      <c r="H73" s="281"/>
      <c r="I73" s="281">
        <v>-11731717</v>
      </c>
      <c r="J73" s="280"/>
      <c r="K73" s="282">
        <v>0</v>
      </c>
    </row>
    <row r="74" spans="1:11" s="92" customFormat="1" ht="17.100000000000001" customHeight="1">
      <c r="B74" s="93" t="s">
        <v>159</v>
      </c>
      <c r="D74" s="94"/>
      <c r="E74" s="283"/>
      <c r="F74" s="283"/>
      <c r="G74" s="282"/>
      <c r="H74" s="283"/>
      <c r="I74" s="284"/>
      <c r="J74" s="283"/>
      <c r="K74" s="282"/>
    </row>
    <row r="75" spans="1:11" s="92" customFormat="1" ht="17.100000000000001" customHeight="1">
      <c r="B75" s="93"/>
      <c r="C75" s="92" t="s">
        <v>160</v>
      </c>
      <c r="D75" s="94"/>
      <c r="E75" s="285">
        <v>-12495000</v>
      </c>
      <c r="F75" s="122"/>
      <c r="G75" s="285">
        <v>-5390000</v>
      </c>
      <c r="H75" s="122"/>
      <c r="I75" s="286" t="s">
        <v>78</v>
      </c>
      <c r="J75" s="280"/>
      <c r="K75" s="286" t="s">
        <v>78</v>
      </c>
    </row>
    <row r="76" spans="1:11" s="92" customFormat="1" ht="17.100000000000001" customHeight="1">
      <c r="D76" s="93" t="s">
        <v>66</v>
      </c>
      <c r="E76" s="287">
        <v>-24944984</v>
      </c>
      <c r="F76" s="122"/>
      <c r="G76" s="287">
        <v>-6730687</v>
      </c>
      <c r="H76" s="122"/>
      <c r="I76" s="287">
        <v>-11905657</v>
      </c>
      <c r="J76" s="280"/>
      <c r="K76" s="287">
        <v>-491851</v>
      </c>
    </row>
    <row r="77" spans="1:11" s="92" customFormat="1" ht="17.100000000000001" customHeight="1">
      <c r="D77" s="93"/>
      <c r="E77" s="288"/>
      <c r="F77" s="258"/>
      <c r="G77" s="288"/>
      <c r="H77" s="258"/>
      <c r="I77" s="289"/>
      <c r="J77" s="258"/>
      <c r="K77" s="290"/>
    </row>
    <row r="78" spans="1:11" s="92" customFormat="1" ht="17.100000000000001" customHeight="1">
      <c r="A78" s="92" t="s">
        <v>191</v>
      </c>
      <c r="D78" s="94"/>
      <c r="E78" s="158">
        <v>-75024181</v>
      </c>
      <c r="F78" s="122"/>
      <c r="G78" s="282">
        <v>-6892528</v>
      </c>
      <c r="H78" s="122"/>
      <c r="I78" s="158">
        <v>-43277923</v>
      </c>
      <c r="J78" s="280"/>
      <c r="K78" s="158">
        <v>7457239</v>
      </c>
    </row>
    <row r="79" spans="1:11" s="92" customFormat="1" ht="17.100000000000001" customHeight="1">
      <c r="A79" s="92" t="s">
        <v>125</v>
      </c>
      <c r="C79" s="91"/>
      <c r="E79" s="291">
        <v>311254934</v>
      </c>
      <c r="F79" s="122"/>
      <c r="G79" s="292">
        <v>258459078</v>
      </c>
      <c r="H79" s="268"/>
      <c r="I79" s="291">
        <v>278577545</v>
      </c>
      <c r="J79" s="293"/>
      <c r="K79" s="291">
        <v>215555360</v>
      </c>
    </row>
    <row r="80" spans="1:11" s="92" customFormat="1" ht="17.100000000000001" customHeight="1" thickBot="1">
      <c r="A80" s="92" t="s">
        <v>126</v>
      </c>
      <c r="D80" s="294"/>
      <c r="E80" s="295">
        <v>236230753</v>
      </c>
      <c r="F80" s="122"/>
      <c r="G80" s="295">
        <v>251566550</v>
      </c>
      <c r="H80" s="122"/>
      <c r="I80" s="295">
        <v>235299622</v>
      </c>
      <c r="J80" s="280"/>
      <c r="K80" s="295">
        <v>223012599</v>
      </c>
    </row>
    <row r="81" spans="4:11" ht="18.95" customHeight="1" thickTop="1">
      <c r="D81" s="131"/>
      <c r="E81" s="119"/>
      <c r="F81" s="1"/>
      <c r="G81" s="119"/>
      <c r="H81" s="119"/>
      <c r="J81" s="119"/>
      <c r="K81" s="119"/>
    </row>
  </sheetData>
  <mergeCells count="14">
    <mergeCell ref="A3:K3"/>
    <mergeCell ref="A47:K47"/>
    <mergeCell ref="A6:K6"/>
    <mergeCell ref="E9:G9"/>
    <mergeCell ref="I52:K52"/>
    <mergeCell ref="E51:K51"/>
    <mergeCell ref="A46:K46"/>
    <mergeCell ref="A4:K4"/>
    <mergeCell ref="A5:K5"/>
    <mergeCell ref="A48:K48"/>
    <mergeCell ref="I9:K9"/>
    <mergeCell ref="E8:K8"/>
    <mergeCell ref="A49:K49"/>
    <mergeCell ref="E52:G52"/>
  </mergeCells>
  <phoneticPr fontId="9" type="noConversion"/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A30A90-F406-4948-896A-3E1A6100F46A}">
  <ds:schemaRefs>
    <ds:schemaRef ds:uri="http://purl.org/dc/elements/1.1/"/>
    <ds:schemaRef ds:uri="c2e9b6fd-69a6-4fc6-b547-e5719115d5ea"/>
    <ds:schemaRef ds:uri="a2a36546-fa97-44d2-b9bb-5a0e250ff3b0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5DD533-82E2-4161-A2BB-85B39391A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Financial ST.</vt:lpstr>
      <vt:lpstr>Financial ST. (2)</vt:lpstr>
      <vt:lpstr>Statements of Changes (1)</vt:lpstr>
      <vt:lpstr>Statements of Changes ( cont.)</vt:lpstr>
      <vt:lpstr>Statements of Cash Flows</vt:lpstr>
      <vt:lpstr>'Financial ST.'!Print_Area</vt:lpstr>
      <vt:lpstr>'Financial ST. (2)'!Print_Area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Nikul Tangninlasap</cp:lastModifiedBy>
  <cp:lastPrinted>2022-11-12T17:28:10Z</cp:lastPrinted>
  <dcterms:created xsi:type="dcterms:W3CDTF">2001-04-13T04:43:23Z</dcterms:created>
  <dcterms:modified xsi:type="dcterms:W3CDTF">2022-11-14T05:02:27Z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