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\Desktop\New folder (2)\online\"/>
    </mc:Choice>
  </mc:AlternateContent>
  <xr:revisionPtr revIDLastSave="0" documentId="13_ncr:1_{7D27F1FB-8755-49CD-BAD1-4627E48AD3E2}" xr6:coauthVersionLast="47" xr6:coauthVersionMax="47" xr10:uidLastSave="{00000000-0000-0000-0000-000000000000}"/>
  <bookViews>
    <workbookView xWindow="-120" yWindow="-120" windowWidth="20730" windowHeight="11160" tabRatio="915" activeTab="4" xr2:uid="{92B8FB0A-2BFA-48F3-8586-45B0B6873C03}"/>
  </bookViews>
  <sheets>
    <sheet name="Page 3-4" sheetId="1" r:id="rId1"/>
    <sheet name="Page 5" sheetId="2" r:id="rId2"/>
    <sheet name="Page 6" sheetId="3" r:id="rId3"/>
    <sheet name="Page 7" sheetId="4" r:id="rId4"/>
    <sheet name="Page 8-9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'Page 3-4'!$A$1:$H$91</definedName>
    <definedName name="_xlnm.Print_Area" localSheetId="3">'Page 7'!$A$1:$I$47</definedName>
    <definedName name="_xlnm.Print_Area" localSheetId="4">'Page 8-9'!$A$1:$F$98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5" l="1"/>
  <c r="E72" i="5"/>
  <c r="F63" i="5"/>
  <c r="E63" i="5"/>
  <c r="F54" i="5"/>
  <c r="E54" i="5"/>
  <c r="A51" i="5"/>
  <c r="A50" i="5"/>
  <c r="A4" i="5"/>
  <c r="A52" i="5" s="1"/>
  <c r="F20" i="4"/>
  <c r="E20" i="4"/>
  <c r="H16" i="4"/>
  <c r="F14" i="4"/>
  <c r="E14" i="4"/>
  <c r="H19" i="3"/>
  <c r="G19" i="3"/>
  <c r="H11" i="3"/>
  <c r="G11" i="3"/>
  <c r="H19" i="2"/>
  <c r="G19" i="2"/>
  <c r="H11" i="2"/>
  <c r="G11" i="2"/>
  <c r="H77" i="1"/>
  <c r="G77" i="1"/>
  <c r="H65" i="1"/>
  <c r="G65" i="1"/>
  <c r="H51" i="1"/>
  <c r="G51" i="1"/>
  <c r="A49" i="1"/>
  <c r="A48" i="1"/>
  <c r="A47" i="1"/>
  <c r="G23" i="1"/>
  <c r="H15" i="1"/>
  <c r="G15" i="1"/>
  <c r="H20" i="3" l="1"/>
  <c r="H20" i="2"/>
  <c r="H22" i="2" s="1"/>
  <c r="H24" i="2" s="1"/>
  <c r="G20" i="2"/>
  <c r="G22" i="2" s="1"/>
  <c r="G24" i="2" s="1"/>
  <c r="G24" i="1"/>
  <c r="H23" i="1"/>
  <c r="H24" i="1" s="1"/>
  <c r="F9" i="5"/>
  <c r="F21" i="5" s="1"/>
  <c r="F30" i="5" s="1"/>
  <c r="F33" i="5" s="1"/>
  <c r="F74" i="5" s="1"/>
  <c r="F76" i="5" s="1"/>
  <c r="H22" i="3"/>
  <c r="G61" i="1"/>
  <c r="G66" i="1" s="1"/>
  <c r="G78" i="1" s="1"/>
  <c r="H61" i="1"/>
  <c r="H66" i="1" s="1"/>
  <c r="H78" i="1" s="1"/>
  <c r="G20" i="3"/>
  <c r="H26" i="2" l="1"/>
  <c r="G26" i="2"/>
  <c r="E9" i="5"/>
  <c r="E21" i="5" s="1"/>
  <c r="E30" i="5" s="1"/>
  <c r="E33" i="5" s="1"/>
  <c r="E74" i="5" s="1"/>
  <c r="E76" i="5" s="1"/>
  <c r="G22" i="3"/>
  <c r="H24" i="3"/>
  <c r="H26" i="3"/>
  <c r="G24" i="3" l="1"/>
  <c r="G26" i="3"/>
  <c r="H20" i="4"/>
  <c r="G20" i="4"/>
  <c r="H14" i="4" l="1"/>
  <c r="G14" i="4"/>
</calcChain>
</file>

<file path=xl/sharedStrings.xml><?xml version="1.0" encoding="utf-8"?>
<sst xmlns="http://schemas.openxmlformats.org/spreadsheetml/2006/main" count="194" uniqueCount="136">
  <si>
    <t>บริษัท  ซีเอสพี สตีลเซ็นเตอร์ จำกัด (มหาชน)</t>
  </si>
  <si>
    <t>งบแสดงฐานะการเงิน</t>
  </si>
  <si>
    <t>ณ วันที่  30 กันยายน 2565</t>
  </si>
  <si>
    <t>(หน่วย : บาท)</t>
  </si>
  <si>
    <t>หมายเหตุ</t>
  </si>
  <si>
    <t>30 กันยายน 2565</t>
  </si>
  <si>
    <t>31 ธันวาคม 2564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</si>
  <si>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</si>
  <si>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</si>
  <si>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</si>
  <si>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</si>
  <si>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</si>
  <si>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</si>
  <si>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</si>
  <si>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</si>
  <si>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</si>
  <si>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สินทรัพย์ทางการเงินหมุนเวียนที่เป็นหลักประกัน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</si>
  <si>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</si>
  <si>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</si>
  <si>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</si>
  <si>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</si>
  <si>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</si>
  <si>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</si>
  <si>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</si>
  <si>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</si>
  <si>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</si>
  <si>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</si>
  <si>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</si>
  <si>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</si>
  <si>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</si>
  <si>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</si>
  <si>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เจ้าหนี้การค้าและเจ้าหนี้หมุนเวียนอื่น - กิจการอื่น </t>
  </si>
  <si>
    <t xml:space="preserve">    หนี้สินที่เกิดจากสัญญา</t>
  </si>
  <si>
    <t xml:space="preserve">    ภาษีเงินได้นิติบุคคลค้างจ่าย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</si>
  <si>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</si>
  <si>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</si>
  <si>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</si>
  <si>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</si>
  <si>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</si>
  <si>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</si>
  <si>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</si>
  <si>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</si>
  <si>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</si>
  <si>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</si>
  <si>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</si>
  <si>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</si>
  <si>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</si>
  <si>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</si>
  <si>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</si>
  <si>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</si>
  <si>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</si>
  <si>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</si>
  <si>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</si>
  <si>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</si>
  <si>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</si>
  <si>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</si>
  <si>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</si>
  <si>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</si>
  <si>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</si>
  <si>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</si>
  <si>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</si>
  <si>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</si>
  <si>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</si>
  <si>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</si>
  <si>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</si>
  <si>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</si>
  <si>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</si>
  <si>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กำไร(ขาดทุน)ก่อนค่าใช้จ่ายภาษีเงินได้ 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</si>
  <si>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</si>
  <si>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</si>
  <si>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</si>
  <si>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</si>
  <si>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</si>
  <si>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</si>
  <si>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</si>
  <si>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</si>
  <si>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</si>
  <si>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</si>
  <si>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</si>
  <si>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</si>
  <si>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</si>
  <si>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</si>
  <si>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</si>
  <si>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เงินปันผลจ่าย</t>
  </si>
  <si>
    <t>ขาดทุนเบ็ดเสร็จสำหรับงวด</t>
  </si>
  <si>
    <t>ยอดคงเหลือ ณ วันที่ 30 กันยายน 2565</t>
  </si>
  <si>
    <t>ยอดคงเหลือ ณ วันที่ 1 มกราคม 2564</t>
  </si>
  <si>
    <t>กำไรเบ็ดเสร็จสำหรับงวด</t>
  </si>
  <si>
    <t>ยอดคงเหลือ ณ วันที่ 30 กันยายน 2564</t>
  </si>
  <si>
    <t xml:space="preserve"> </t>
  </si>
  <si>
    <t>งบกระแสเงินสด</t>
  </si>
  <si>
    <t>กระแสเงินสดจากกิจกรรมดำเนินงาน</t>
  </si>
  <si>
    <t>กำไร(ขาดทุน)ก่อนรายได้(ค่าใช้จ่าย)ภาษีเงินได้</t>
  </si>
  <si>
    <t>ปรับรายการที่กระทบกำไร(ขาดทุน)ก่อนรายได้(ค่าใช้จ่าย)ภาษีเงินได้เป็นเงินสดสุทธิรับ(จ่าย)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</si>
  <si>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</si>
  <si>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</si>
  <si>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</si>
  <si>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ขาดทุนจากการตัดจำหน่ายอุปกรณ์</t>
  </si>
  <si>
    <t>ขาดทุนจากการจำหน่ายอุปกรณ์</t>
  </si>
  <si>
    <t>(กำไร)ขาดทุนจากอัตราแลกเปลี่ยนที่ยังไม่เกิดขึ้น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</si>
  <si>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</si>
  <si>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</si>
  <si>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</si>
  <si>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</si>
  <si>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</si>
  <si>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</si>
  <si>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</si>
  <si>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</si>
  <si>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</si>
  <si>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</si>
  <si>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</si>
  <si>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เจ้าหนี้การค้าและเจ้าหนี้หมุนเวียนอื่น-กิจการอื่น</t>
  </si>
  <si>
    <t>หนี้สินที่เกิดจากสัญญา</t>
  </si>
  <si>
    <t>เงินสดรับ(จ่าย)จากการดำเนินงาน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</si>
  <si>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</si>
  <si>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</si>
  <si>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</si>
  <si>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</si>
  <si>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</si>
  <si>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</si>
  <si>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</si>
  <si>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</si>
  <si>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(เพิ่มขึ้น)ลดลงในสินทรัพย์ทางการเงินหมุนเวียนที่เป็นหลักประกัน</t>
  </si>
  <si>
    <t>ลดลงในเงินให้กู้ยืมพนักงาน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</si>
  <si>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</si>
  <si>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</si>
  <si>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</si>
  <si>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ลดลงในเงินกู้ยืมระยะสั้นจากบุคคลที่เกี่ยวข้องกัน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</si>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</sst>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_);\(#,##0.00\);_-* &quot;-&quot;??;"/>
    <numFmt numFmtId="171" formatCode="#,##0.00_);\(#,##0.00\);_-* &quot;-&quot;??"/>
    <numFmt numFmtId="172" formatCode="_-* #,##0.00_-;\(#,##0.00\)_-;_-* &quot;-&quot;??_-;_-@_-"/>
  </numFmts>
  <fonts count="15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166" fontId="0" fillId="0" borderId="0"/>
    <xf numFmtId="165" fontId="4" fillId="0" borderId="0" applyFont="0" applyFill="0" applyBorder="0" applyAlignment="0" applyProtection="0"/>
    <xf numFmtId="166" fontId="2" fillId="0" borderId="0" applyBorder="0"/>
    <xf numFmtId="165" fontId="2" fillId="0" borderId="0" applyFont="0" applyFill="0" applyBorder="0" applyAlignment="0" applyProtection="0"/>
    <xf numFmtId="166" fontId="4" fillId="0" borderId="0"/>
    <xf numFmtId="166" fontId="4" fillId="0" borderId="0"/>
    <xf numFmtId="166" fontId="2" fillId="0" borderId="0" applyBorder="0"/>
    <xf numFmtId="166" fontId="2" fillId="0" borderId="0"/>
    <xf numFmtId="166" fontId="2" fillId="0" borderId="0" applyBorder="0"/>
    <xf numFmtId="166" fontId="2" fillId="0" borderId="0" applyBorder="0"/>
    <xf numFmtId="165" fontId="9" fillId="0" borderId="0" applyFont="0" applyFill="0" applyBorder="0" applyAlignment="0" applyProtection="0"/>
    <xf numFmtId="166" fontId="1" fillId="2" borderId="0" applyNumberFormat="0" applyBorder="0" applyAlignment="0" applyProtection="0"/>
    <xf numFmtId="166" fontId="2" fillId="0" borderId="0" applyBorder="0"/>
    <xf numFmtId="164" fontId="2" fillId="0" borderId="0" applyFont="0" applyFill="0" applyBorder="0" applyAlignment="0" applyProtection="0"/>
    <xf numFmtId="166" fontId="9" fillId="0" borderId="0"/>
  </cellStyleXfs>
  <cellXfs count="179">
    <xf numFmtId="166" fontId="0" fillId="0" borderId="0" xfId="0"/>
    <xf numFmtId="166" fontId="3" fillId="0" borderId="0" xfId="2" applyFont="1"/>
    <xf numFmtId="0" fontId="3" fillId="0" borderId="0" xfId="2" applyNumberFormat="1" applyFont="1" applyAlignment="1">
      <alignment horizontal="center"/>
    </xf>
    <xf numFmtId="166" fontId="3" fillId="0" borderId="0" xfId="2" applyFont="1" applyAlignment="1">
      <alignment horizontal="center"/>
    </xf>
    <xf numFmtId="167" fontId="3" fillId="0" borderId="0" xfId="3" applyNumberFormat="1" applyFont="1" applyFill="1"/>
    <xf numFmtId="166" fontId="3" fillId="0" borderId="0" xfId="3" applyNumberFormat="1" applyFont="1" applyFill="1" applyAlignment="1">
      <alignment horizontal="center"/>
    </xf>
    <xf numFmtId="0" fontId="3" fillId="0" borderId="0" xfId="3" applyNumberFormat="1" applyFont="1" applyFill="1"/>
    <xf numFmtId="165" fontId="3" fillId="0" borderId="0" xfId="3" applyFont="1" applyFill="1"/>
    <xf numFmtId="165" fontId="5" fillId="0" borderId="0" xfId="3" applyFont="1" applyFill="1" applyAlignment="1">
      <alignment horizontal="right"/>
    </xf>
    <xf numFmtId="166" fontId="3" fillId="0" borderId="1" xfId="2" applyFont="1" applyBorder="1"/>
    <xf numFmtId="0" fontId="5" fillId="0" borderId="1" xfId="2" applyNumberFormat="1" applyFont="1" applyBorder="1" applyAlignment="1">
      <alignment horizontal="center"/>
    </xf>
    <xf numFmtId="49" fontId="5" fillId="0" borderId="1" xfId="3" applyNumberFormat="1" applyFont="1" applyFill="1" applyBorder="1" applyAlignment="1">
      <alignment horizontal="center"/>
    </xf>
    <xf numFmtId="166" fontId="5" fillId="0" borderId="0" xfId="2" applyFont="1" applyAlignment="1">
      <alignment horizontal="center"/>
    </xf>
    <xf numFmtId="0" fontId="5" fillId="0" borderId="0" xfId="2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6" fontId="3" fillId="0" borderId="0" xfId="2" applyFont="1" applyAlignment="1">
      <alignment horizontal="left"/>
    </xf>
    <xf numFmtId="166" fontId="3" fillId="0" borderId="0" xfId="2" quotePrefix="1" applyFont="1" applyAlignment="1">
      <alignment horizontal="left"/>
    </xf>
    <xf numFmtId="0" fontId="3" fillId="0" borderId="0" xfId="0" applyNumberFormat="1" applyFont="1" applyAlignment="1">
      <alignment horizontal="center"/>
    </xf>
    <xf numFmtId="43" fontId="3" fillId="0" borderId="0" xfId="3" applyNumberFormat="1" applyFont="1" applyFill="1" applyAlignment="1">
      <alignment horizontal="center"/>
    </xf>
    <xf numFmtId="165" fontId="3" fillId="0" borderId="0" xfId="1" applyFont="1" applyFill="1"/>
    <xf numFmtId="168" fontId="3" fillId="0" borderId="0" xfId="2" applyNumberFormat="1" applyFont="1"/>
    <xf numFmtId="0" fontId="3" fillId="0" borderId="0" xfId="5" applyNumberFormat="1" applyFont="1" applyAlignment="1">
      <alignment horizontal="center"/>
    </xf>
    <xf numFmtId="166" fontId="7" fillId="0" borderId="0" xfId="2" applyFont="1"/>
    <xf numFmtId="43" fontId="3" fillId="0" borderId="0" xfId="2" applyNumberFormat="1" applyFont="1" applyAlignment="1">
      <alignment horizontal="center"/>
    </xf>
    <xf numFmtId="166" fontId="3" fillId="0" borderId="0" xfId="4" applyFont="1" applyAlignment="1">
      <alignment vertical="center"/>
    </xf>
    <xf numFmtId="166" fontId="5" fillId="0" borderId="0" xfId="2" applyFont="1"/>
    <xf numFmtId="43" fontId="3" fillId="0" borderId="1" xfId="3" applyNumberFormat="1" applyFont="1" applyFill="1" applyBorder="1"/>
    <xf numFmtId="166" fontId="3" fillId="0" borderId="0" xfId="0" applyFont="1" applyAlignment="1">
      <alignment horizontal="left"/>
    </xf>
    <xf numFmtId="43" fontId="3" fillId="0" borderId="0" xfId="3" applyNumberFormat="1" applyFont="1" applyFill="1"/>
    <xf numFmtId="166" fontId="2" fillId="0" borderId="0" xfId="6"/>
    <xf numFmtId="0" fontId="5" fillId="0" borderId="0" xfId="0" applyNumberFormat="1" applyFont="1" applyAlignment="1">
      <alignment horizontal="center"/>
    </xf>
    <xf numFmtId="43" fontId="3" fillId="0" borderId="2" xfId="3" applyNumberFormat="1" applyFont="1" applyFill="1" applyBorder="1"/>
    <xf numFmtId="165" fontId="3" fillId="0" borderId="0" xfId="3" applyFont="1" applyFill="1" applyAlignment="1">
      <alignment horizontal="center"/>
    </xf>
    <xf numFmtId="166" fontId="3" fillId="0" borderId="0" xfId="2" applyFont="1" applyAlignment="1">
      <alignment vertical="center"/>
    </xf>
    <xf numFmtId="0" fontId="3" fillId="0" borderId="0" xfId="0" applyNumberFormat="1" applyFont="1"/>
    <xf numFmtId="43" fontId="3" fillId="0" borderId="0" xfId="2" applyNumberFormat="1" applyFont="1"/>
    <xf numFmtId="4" fontId="8" fillId="0" borderId="0" xfId="2" applyNumberFormat="1" applyFont="1" applyAlignment="1">
      <alignment horizontal="justify" vertical="top" wrapText="1"/>
    </xf>
    <xf numFmtId="0" fontId="3" fillId="0" borderId="0" xfId="2" applyNumberFormat="1" applyFont="1"/>
    <xf numFmtId="4" fontId="3" fillId="0" borderId="0" xfId="2" applyNumberFormat="1" applyFont="1"/>
    <xf numFmtId="166" fontId="3" fillId="0" borderId="0" xfId="4" applyFont="1"/>
    <xf numFmtId="166" fontId="3" fillId="0" borderId="0" xfId="0" applyFont="1"/>
    <xf numFmtId="166" fontId="3" fillId="0" borderId="0" xfId="2" quotePrefix="1" applyFont="1"/>
    <xf numFmtId="166" fontId="5" fillId="0" borderId="0" xfId="2" applyFont="1" applyAlignment="1">
      <alignment horizontal="left"/>
    </xf>
    <xf numFmtId="166" fontId="2" fillId="0" borderId="0" xfId="8"/>
    <xf numFmtId="166" fontId="5" fillId="0" borderId="0" xfId="2" quotePrefix="1" applyFont="1" applyAlignment="1">
      <alignment horizontal="left"/>
    </xf>
    <xf numFmtId="43" fontId="3" fillId="0" borderId="3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/>
    </xf>
    <xf numFmtId="43" fontId="3" fillId="0" borderId="4" xfId="3" applyNumberFormat="1" applyFont="1" applyFill="1" applyBorder="1"/>
    <xf numFmtId="166" fontId="3" fillId="0" borderId="0" xfId="7" applyFont="1" applyAlignment="1">
      <alignment horizontal="center"/>
    </xf>
    <xf numFmtId="0" fontId="3" fillId="0" borderId="0" xfId="7" applyNumberFormat="1" applyFont="1" applyAlignment="1">
      <alignment horizontal="center"/>
    </xf>
    <xf numFmtId="165" fontId="5" fillId="0" borderId="0" xfId="3" applyFont="1" applyFill="1"/>
    <xf numFmtId="4" fontId="3" fillId="0" borderId="0" xfId="2" applyNumberFormat="1" applyFont="1" applyAlignment="1">
      <alignment vertical="top" wrapText="1"/>
    </xf>
    <xf numFmtId="166" fontId="3" fillId="0" borderId="0" xfId="2" applyFont="1" applyAlignment="1">
      <alignment vertical="top" wrapText="1"/>
    </xf>
    <xf numFmtId="166" fontId="3" fillId="0" borderId="0" xfId="2" applyFont="1" applyAlignment="1">
      <alignment horizontal="center" vertical="top" wrapText="1"/>
    </xf>
    <xf numFmtId="166" fontId="3" fillId="0" borderId="0" xfId="9" applyFont="1" applyBorder="1"/>
    <xf numFmtId="0" fontId="3" fillId="0" borderId="0" xfId="9" applyNumberFormat="1" applyFont="1" applyBorder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6" fontId="3" fillId="0" borderId="0" xfId="9" applyFont="1"/>
    <xf numFmtId="166" fontId="3" fillId="0" borderId="5" xfId="9" applyFont="1" applyBorder="1"/>
    <xf numFmtId="0" fontId="5" fillId="0" borderId="5" xfId="4" applyNumberFormat="1" applyFont="1" applyBorder="1" applyAlignment="1">
      <alignment horizontal="center"/>
    </xf>
    <xf numFmtId="0" fontId="5" fillId="0" borderId="1" xfId="10" applyNumberFormat="1" applyFont="1" applyFill="1" applyBorder="1" applyAlignment="1">
      <alignment horizontal="center"/>
    </xf>
    <xf numFmtId="0" fontId="5" fillId="0" borderId="0" xfId="9" applyNumberFormat="1" applyFont="1" applyAlignment="1">
      <alignment horizontal="center"/>
    </xf>
    <xf numFmtId="165" fontId="5" fillId="0" borderId="0" xfId="3" applyFont="1" applyFill="1" applyAlignment="1">
      <alignment horizontal="left"/>
    </xf>
    <xf numFmtId="49" fontId="5" fillId="0" borderId="0" xfId="9" applyNumberFormat="1" applyFont="1" applyBorder="1" applyAlignment="1">
      <alignment horizontal="center"/>
    </xf>
    <xf numFmtId="165" fontId="5" fillId="0" borderId="0" xfId="3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right" vertical="center"/>
    </xf>
    <xf numFmtId="165" fontId="3" fillId="0" borderId="0" xfId="1" applyFont="1" applyFill="1" applyBorder="1"/>
    <xf numFmtId="165" fontId="3" fillId="0" borderId="0" xfId="1" applyFont="1"/>
    <xf numFmtId="43" fontId="3" fillId="0" borderId="0" xfId="9" applyNumberFormat="1" applyFont="1" applyBorder="1"/>
    <xf numFmtId="43" fontId="3" fillId="0" borderId="0" xfId="3" applyNumberFormat="1" applyFont="1" applyFill="1" applyBorder="1"/>
    <xf numFmtId="168" fontId="3" fillId="0" borderId="0" xfId="9" applyNumberFormat="1" applyFont="1" applyBorder="1"/>
    <xf numFmtId="166" fontId="5" fillId="0" borderId="0" xfId="9" applyFont="1" applyBorder="1"/>
    <xf numFmtId="165" fontId="3" fillId="0" borderId="0" xfId="3" applyFont="1" applyFill="1" applyBorder="1"/>
    <xf numFmtId="166" fontId="10" fillId="0" borderId="0" xfId="9" applyFont="1"/>
    <xf numFmtId="43" fontId="3" fillId="0" borderId="6" xfId="9" applyNumberFormat="1" applyFont="1" applyBorder="1"/>
    <xf numFmtId="43" fontId="3" fillId="0" borderId="6" xfId="3" applyNumberFormat="1" applyFont="1" applyFill="1" applyBorder="1"/>
    <xf numFmtId="43" fontId="3" fillId="0" borderId="4" xfId="9" applyNumberFormat="1" applyFont="1" applyBorder="1"/>
    <xf numFmtId="170" fontId="3" fillId="0" borderId="0" xfId="9" applyNumberFormat="1" applyFont="1" applyBorder="1"/>
    <xf numFmtId="171" fontId="3" fillId="0" borderId="0" xfId="9" applyNumberFormat="1" applyFont="1" applyBorder="1"/>
    <xf numFmtId="167" fontId="3" fillId="0" borderId="0" xfId="3" applyNumberFormat="1" applyFont="1" applyFill="1" applyBorder="1"/>
    <xf numFmtId="0" fontId="3" fillId="0" borderId="0" xfId="9" applyNumberFormat="1" applyFont="1" applyAlignment="1">
      <alignment horizontal="center"/>
    </xf>
    <xf numFmtId="168" fontId="3" fillId="0" borderId="0" xfId="9" applyNumberFormat="1" applyFont="1"/>
    <xf numFmtId="166" fontId="1" fillId="0" borderId="0" xfId="11" applyFill="1"/>
    <xf numFmtId="166" fontId="1" fillId="0" borderId="0" xfId="11" applyFill="1" applyBorder="1"/>
    <xf numFmtId="166" fontId="3" fillId="0" borderId="0" xfId="12" applyFont="1"/>
    <xf numFmtId="0" fontId="3" fillId="0" borderId="0" xfId="12" applyNumberFormat="1" applyFont="1"/>
    <xf numFmtId="0" fontId="3" fillId="0" borderId="0" xfId="4" applyNumberFormat="1" applyFont="1" applyAlignment="1">
      <alignment horizontal="right"/>
    </xf>
    <xf numFmtId="166" fontId="5" fillId="0" borderId="0" xfId="4" applyFont="1" applyAlignment="1">
      <alignment horizontal="center"/>
    </xf>
    <xf numFmtId="166" fontId="5" fillId="0" borderId="5" xfId="4" applyFont="1" applyBorder="1"/>
    <xf numFmtId="166" fontId="5" fillId="0" borderId="5" xfId="4" applyFont="1" applyBorder="1" applyAlignment="1">
      <alignment horizontal="center"/>
    </xf>
    <xf numFmtId="0" fontId="5" fillId="0" borderId="5" xfId="4" applyNumberFormat="1" applyFont="1" applyBorder="1"/>
    <xf numFmtId="165" fontId="5" fillId="0" borderId="5" xfId="4" applyNumberFormat="1" applyFont="1" applyBorder="1" applyAlignment="1">
      <alignment horizontal="right"/>
    </xf>
    <xf numFmtId="165" fontId="5" fillId="0" borderId="0" xfId="4" applyNumberFormat="1" applyFont="1" applyAlignment="1">
      <alignment horizontal="right"/>
    </xf>
    <xf numFmtId="166" fontId="5" fillId="0" borderId="6" xfId="12" applyFont="1" applyBorder="1"/>
    <xf numFmtId="0" fontId="5" fillId="0" borderId="6" xfId="12" applyNumberFormat="1" applyFont="1" applyBorder="1"/>
    <xf numFmtId="165" fontId="5" fillId="0" borderId="6" xfId="3" applyFont="1" applyFill="1" applyBorder="1" applyAlignment="1">
      <alignment horizontal="center"/>
    </xf>
    <xf numFmtId="165" fontId="5" fillId="0" borderId="0" xfId="3" applyFont="1" applyFill="1" applyBorder="1" applyAlignment="1">
      <alignment horizontal="center"/>
    </xf>
    <xf numFmtId="166" fontId="5" fillId="0" borderId="0" xfId="12" applyFont="1" applyBorder="1"/>
    <xf numFmtId="0" fontId="5" fillId="0" borderId="0" xfId="4" applyNumberFormat="1" applyFont="1" applyAlignment="1">
      <alignment horizontal="center"/>
    </xf>
    <xf numFmtId="166" fontId="5" fillId="0" borderId="5" xfId="12" applyFont="1" applyBorder="1"/>
    <xf numFmtId="165" fontId="5" fillId="0" borderId="5" xfId="3" applyFont="1" applyFill="1" applyBorder="1" applyAlignment="1">
      <alignment horizontal="center"/>
    </xf>
    <xf numFmtId="0" fontId="5" fillId="0" borderId="0" xfId="12" applyNumberFormat="1" applyFont="1" applyBorder="1"/>
    <xf numFmtId="166" fontId="11" fillId="0" borderId="0" xfId="12" applyFont="1"/>
    <xf numFmtId="166" fontId="12" fillId="0" borderId="0" xfId="12" applyFont="1"/>
    <xf numFmtId="0" fontId="11" fillId="0" borderId="0" xfId="12" applyNumberFormat="1" applyFont="1" applyAlignment="1">
      <alignment horizontal="center"/>
    </xf>
    <xf numFmtId="165" fontId="12" fillId="0" borderId="0" xfId="1" applyFont="1" applyFill="1"/>
    <xf numFmtId="165" fontId="12" fillId="0" borderId="0" xfId="3" applyFont="1" applyFill="1"/>
    <xf numFmtId="166" fontId="11" fillId="0" borderId="0" xfId="9" applyFont="1"/>
    <xf numFmtId="166" fontId="13" fillId="0" borderId="0" xfId="12" applyFont="1"/>
    <xf numFmtId="43" fontId="5" fillId="0" borderId="0" xfId="3" applyNumberFormat="1" applyFont="1" applyFill="1" applyBorder="1" applyAlignment="1">
      <alignment horizontal="right"/>
    </xf>
    <xf numFmtId="0" fontId="11" fillId="0" borderId="0" xfId="12" applyNumberFormat="1" applyFont="1"/>
    <xf numFmtId="43" fontId="5" fillId="0" borderId="0" xfId="3" applyNumberFormat="1" applyFont="1" applyFill="1" applyBorder="1"/>
    <xf numFmtId="43" fontId="3" fillId="0" borderId="0" xfId="7" applyNumberFormat="1" applyFont="1" applyAlignment="1">
      <alignment horizontal="center"/>
    </xf>
    <xf numFmtId="166" fontId="3" fillId="0" borderId="0" xfId="12" quotePrefix="1" applyFont="1" applyAlignment="1">
      <alignment horizontal="left"/>
    </xf>
    <xf numFmtId="165" fontId="5" fillId="0" borderId="0" xfId="3" applyFont="1" applyFill="1" applyBorder="1"/>
    <xf numFmtId="165" fontId="13" fillId="0" borderId="0" xfId="3" applyFont="1" applyFill="1" applyBorder="1"/>
    <xf numFmtId="165" fontId="5" fillId="0" borderId="0" xfId="3" applyFont="1" applyFill="1" applyBorder="1" applyAlignment="1"/>
    <xf numFmtId="166" fontId="5" fillId="0" borderId="0" xfId="12" applyFont="1"/>
    <xf numFmtId="166" fontId="3" fillId="0" borderId="0" xfId="12" quotePrefix="1" applyFont="1"/>
    <xf numFmtId="165" fontId="3" fillId="0" borderId="0" xfId="3" applyFont="1" applyFill="1" applyAlignment="1"/>
    <xf numFmtId="0" fontId="3" fillId="0" borderId="0" xfId="4" applyNumberFormat="1" applyFont="1"/>
    <xf numFmtId="0" fontId="3" fillId="0" borderId="0" xfId="3" applyNumberFormat="1" applyFont="1" applyFill="1" applyAlignment="1"/>
    <xf numFmtId="165" fontId="3" fillId="0" borderId="0" xfId="1" applyFont="1" applyFill="1" applyAlignment="1"/>
    <xf numFmtId="165" fontId="3" fillId="0" borderId="0" xfId="3" applyFont="1" applyFill="1" applyBorder="1" applyAlignment="1"/>
    <xf numFmtId="165" fontId="5" fillId="0" borderId="0" xfId="1" applyFont="1" applyFill="1" applyAlignment="1"/>
    <xf numFmtId="165" fontId="5" fillId="0" borderId="0" xfId="3" applyFont="1" applyFill="1" applyAlignment="1"/>
    <xf numFmtId="165" fontId="5" fillId="0" borderId="0" xfId="1" applyFont="1"/>
    <xf numFmtId="166" fontId="5" fillId="0" borderId="0" xfId="4" applyFont="1"/>
    <xf numFmtId="165" fontId="3" fillId="0" borderId="5" xfId="3" applyFont="1" applyFill="1" applyBorder="1" applyAlignment="1"/>
    <xf numFmtId="0" fontId="3" fillId="0" borderId="5" xfId="4" applyNumberFormat="1" applyFont="1" applyBorder="1"/>
    <xf numFmtId="166" fontId="3" fillId="0" borderId="5" xfId="4" applyFont="1" applyBorder="1"/>
    <xf numFmtId="43" fontId="5" fillId="0" borderId="5" xfId="3" applyNumberFormat="1" applyFont="1" applyFill="1" applyBorder="1" applyAlignment="1">
      <alignment horizontal="right"/>
    </xf>
    <xf numFmtId="165" fontId="3" fillId="0" borderId="1" xfId="3" applyFont="1" applyFill="1" applyBorder="1" applyAlignment="1"/>
    <xf numFmtId="0" fontId="5" fillId="0" borderId="1" xfId="9" applyNumberFormat="1" applyFont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165" fontId="5" fillId="0" borderId="0" xfId="1" applyFont="1" applyFill="1" applyBorder="1" applyAlignment="1"/>
    <xf numFmtId="165" fontId="3" fillId="0" borderId="0" xfId="1" applyFont="1" applyFill="1" applyBorder="1" applyAlignment="1"/>
    <xf numFmtId="0" fontId="5" fillId="0" borderId="0" xfId="9" applyNumberFormat="1" applyFont="1" applyBorder="1" applyAlignment="1">
      <alignment horizontal="center"/>
    </xf>
    <xf numFmtId="166" fontId="5" fillId="0" borderId="0" xfId="9" applyFont="1" applyBorder="1" applyAlignment="1">
      <alignment horizontal="center"/>
    </xf>
    <xf numFmtId="43" fontId="5" fillId="0" borderId="0" xfId="3" applyNumberFormat="1" applyFont="1" applyFill="1" applyBorder="1" applyAlignment="1">
      <alignment horizontal="center"/>
    </xf>
    <xf numFmtId="0" fontId="3" fillId="0" borderId="0" xfId="9" applyNumberFormat="1" applyFont="1" applyBorder="1"/>
    <xf numFmtId="43" fontId="3" fillId="0" borderId="0" xfId="3" applyNumberFormat="1" applyFont="1" applyFill="1" applyBorder="1" applyAlignment="1"/>
    <xf numFmtId="165" fontId="3" fillId="0" borderId="0" xfId="1" applyFont="1" applyBorder="1"/>
    <xf numFmtId="165" fontId="3" fillId="0" borderId="0" xfId="3" applyFont="1" applyFill="1" applyBorder="1" applyAlignment="1">
      <alignment horizontal="left"/>
    </xf>
    <xf numFmtId="43" fontId="3" fillId="0" borderId="0" xfId="0" applyNumberFormat="1" applyFont="1"/>
    <xf numFmtId="43" fontId="3" fillId="0" borderId="0" xfId="9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0" fontId="14" fillId="0" borderId="0" xfId="13" applyNumberFormat="1" applyFont="1" applyFill="1" applyBorder="1" applyAlignment="1"/>
    <xf numFmtId="164" fontId="3" fillId="0" borderId="0" xfId="13" applyFont="1" applyFill="1" applyBorder="1" applyAlignment="1"/>
    <xf numFmtId="165" fontId="5" fillId="0" borderId="0" xfId="1" applyFont="1" applyBorder="1"/>
    <xf numFmtId="165" fontId="3" fillId="0" borderId="0" xfId="3" applyFont="1" applyFill="1" applyAlignment="1">
      <alignment horizontal="left"/>
    </xf>
    <xf numFmtId="0" fontId="5" fillId="0" borderId="0" xfId="9" applyNumberFormat="1" applyFont="1" applyBorder="1"/>
    <xf numFmtId="43" fontId="3" fillId="0" borderId="1" xfId="9" applyNumberFormat="1" applyFont="1" applyBorder="1"/>
    <xf numFmtId="172" fontId="3" fillId="0" borderId="0" xfId="9" applyNumberFormat="1" applyFont="1" applyBorder="1"/>
    <xf numFmtId="0" fontId="3" fillId="0" borderId="0" xfId="7" applyNumberFormat="1" applyFont="1"/>
    <xf numFmtId="166" fontId="3" fillId="0" borderId="0" xfId="7" applyFont="1"/>
    <xf numFmtId="43" fontId="3" fillId="0" borderId="0" xfId="3" applyNumberFormat="1" applyFont="1" applyFill="1" applyAlignment="1"/>
    <xf numFmtId="165" fontId="3" fillId="0" borderId="0" xfId="9" applyNumberFormat="1" applyFont="1" applyBorder="1"/>
    <xf numFmtId="0" fontId="3" fillId="0" borderId="0" xfId="3" applyNumberFormat="1" applyFont="1" applyFill="1" applyBorder="1" applyAlignment="1"/>
    <xf numFmtId="43" fontId="5" fillId="0" borderId="0" xfId="3" applyNumberFormat="1" applyFont="1" applyFill="1" applyAlignment="1">
      <alignment horizontal="center"/>
    </xf>
    <xf numFmtId="170" fontId="3" fillId="0" borderId="0" xfId="14" applyNumberFormat="1" applyFont="1"/>
    <xf numFmtId="43" fontId="3" fillId="0" borderId="1" xfId="3" applyNumberFormat="1" applyFont="1" applyFill="1" applyBorder="1" applyAlignment="1"/>
    <xf numFmtId="43" fontId="3" fillId="0" borderId="5" xfId="9" applyNumberFormat="1" applyFont="1" applyBorder="1"/>
    <xf numFmtId="0" fontId="3" fillId="0" borderId="0" xfId="9" applyNumberFormat="1" applyFont="1"/>
    <xf numFmtId="43" fontId="3" fillId="0" borderId="0" xfId="9" applyNumberFormat="1" applyFont="1"/>
    <xf numFmtId="43" fontId="5" fillId="0" borderId="0" xfId="3" applyNumberFormat="1" applyFont="1" applyFill="1" applyAlignment="1"/>
    <xf numFmtId="167" fontId="3" fillId="0" borderId="0" xfId="9" applyNumberFormat="1" applyFont="1"/>
    <xf numFmtId="166" fontId="12" fillId="0" borderId="0" xfId="9" applyFont="1"/>
    <xf numFmtId="166" fontId="5" fillId="0" borderId="0" xfId="0" applyFont="1" applyAlignment="1">
      <alignment horizontal="center"/>
    </xf>
    <xf numFmtId="166" fontId="6" fillId="0" borderId="0" xfId="4" applyFont="1" applyAlignment="1">
      <alignment horizontal="center"/>
    </xf>
    <xf numFmtId="166" fontId="3" fillId="0" borderId="0" xfId="4" applyFont="1" applyAlignment="1">
      <alignment horizontal="center"/>
    </xf>
    <xf numFmtId="166" fontId="5" fillId="0" borderId="0" xfId="2" applyFont="1" applyAlignment="1">
      <alignment horizontal="center"/>
    </xf>
    <xf numFmtId="166" fontId="3" fillId="0" borderId="0" xfId="7" applyFont="1" applyAlignment="1">
      <alignment horizontal="center"/>
    </xf>
    <xf numFmtId="166" fontId="5" fillId="0" borderId="0" xfId="9" applyFont="1" applyAlignment="1">
      <alignment horizontal="center"/>
    </xf>
    <xf numFmtId="166" fontId="5" fillId="0" borderId="0" xfId="4" applyFont="1" applyAlignment="1">
      <alignment horizontal="center"/>
    </xf>
    <xf numFmtId="165" fontId="5" fillId="0" borderId="5" xfId="3" applyFont="1" applyFill="1" applyBorder="1" applyAlignment="1">
      <alignment horizontal="right"/>
    </xf>
    <xf numFmtId="165" fontId="5" fillId="0" borderId="1" xfId="3" applyFont="1" applyFill="1" applyBorder="1" applyAlignment="1">
      <alignment horizontal="center"/>
    </xf>
  </cellXfs>
  <cellStyles count="15">
    <cellStyle name="20% - Accent1 5 2 2" xfId="11" xr:uid="{040D6C56-7D10-4D32-A276-DCDDB0A0B2E1}"/>
    <cellStyle name="Comma" xfId="1" builtinId="3"/>
    <cellStyle name="Comma 2 2 2" xfId="10" xr:uid="{AF1968B0-14AC-4558-AD07-C3F206CF89C4}"/>
    <cellStyle name="Comma 53" xfId="3" xr:uid="{8B6AD6EB-CEDD-40AC-8384-9F1881C9544F}"/>
    <cellStyle name="Currency 3" xfId="13" xr:uid="{99A68461-5D42-4552-95C7-61F840927ACD}"/>
    <cellStyle name="Normal" xfId="0" builtinId="0"/>
    <cellStyle name="Normal 3 6" xfId="12" xr:uid="{DE871251-C7D2-4922-8C39-6BF7DC1AEC87}"/>
    <cellStyle name="Normal 54" xfId="2" xr:uid="{8FE6C1D5-BE5F-4D93-8953-C469C41717DF}"/>
    <cellStyle name="Normal 54 3" xfId="5" xr:uid="{A1FB4899-6928-463D-AFE3-EADD1A9F1317}"/>
    <cellStyle name="Normal 58" xfId="9" xr:uid="{45057670-0A8E-4E69-863C-B3F7E827BC76}"/>
    <cellStyle name="Normal 65" xfId="6" xr:uid="{06E1506E-EB7D-44C7-849D-DCC243DFF26C}"/>
    <cellStyle name="Normal 66" xfId="8" xr:uid="{49EDA792-909A-439B-B744-F8E36C464227}"/>
    <cellStyle name="Normal_CEI Q1'51 T2" xfId="4" xr:uid="{DDBB1103-4CAB-434B-8C18-46EBEA824C72}"/>
    <cellStyle name="Normal_THECO Q4'50 T2" xfId="14" xr:uid="{557BC0EE-D7F0-4FD1-BCB2-738975FF716A}"/>
    <cellStyle name="ปกติ_GK-P Y'50 Fs" xfId="7" xr:uid="{C06C2F8B-3B00-4389-953F-5228D74D7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83</xdr:row>
      <xdr:rowOff>8725</xdr:rowOff>
    </xdr:from>
    <xdr:to>
      <xdr:col>7</xdr:col>
      <xdr:colOff>881743</xdr:colOff>
      <xdr:row>85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A8D888A0-F51E-4784-A0A1-E816FA6A8BA5}"/>
            </a:ext>
          </a:extLst>
        </xdr:cNvPr>
        <xdr:cNvGrpSpPr/>
      </xdr:nvGrpSpPr>
      <xdr:grpSpPr>
        <a:xfrm>
          <a:off x="137993" y="23076543"/>
          <a:ext cx="6649250" cy="669443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8CC2F1B-9119-0573-9396-E78AE50FCFB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3A3A3F0-48B5-00DC-60BC-6D8B152C6ECA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37</xdr:row>
      <xdr:rowOff>8725</xdr:rowOff>
    </xdr:from>
    <xdr:to>
      <xdr:col>7</xdr:col>
      <xdr:colOff>881743</xdr:colOff>
      <xdr:row>39</xdr:row>
      <xdr:rowOff>123986</xdr:rowOff>
    </xdr:to>
    <xdr:grpSp>
      <xdr:nvGrpSpPr>
        <xdr:cNvPr id="6152" name="กลุ่ม 4">
          <a:extLst>
            <a:ext uri="{FF2B5EF4-FFF2-40B4-BE49-F238E27FC236}">
              <a16:creationId xmlns:a16="http://schemas.microsoft.com/office/drawing/2014/main" id="{4EA90D07-3D6B-4942-962F-1CB3DF9826E6}"/>
            </a:ext>
            <a:ext uri="{147F2762-F138-4A5C-976F-8EAC2B608ADB}">
              <a16:predDERef xmlns:a16="http://schemas.microsoft.com/office/drawing/2014/main" pred="{A8D888A0-F51E-4784-A0A1-E816FA6A8BA5}"/>
            </a:ext>
          </a:extLst>
        </xdr:cNvPr>
        <xdr:cNvGrpSpPr/>
      </xdr:nvGrpSpPr>
      <xdr:grpSpPr>
        <a:xfrm>
          <a:off x="137993" y="10295725"/>
          <a:ext cx="6649250" cy="669443"/>
          <a:chOff x="392205" y="11183469"/>
          <a:chExt cx="6208059" cy="683560"/>
        </a:xfrm>
      </xdr:grpSpPr>
      <xdr:sp macro="" textlink="">
        <xdr:nvSpPr>
          <xdr:cNvPr id="6153" name="TextBox 5">
            <a:extLst>
              <a:ext uri="{FF2B5EF4-FFF2-40B4-BE49-F238E27FC236}">
                <a16:creationId xmlns:a16="http://schemas.microsoft.com/office/drawing/2014/main" id="{F2B0A6EB-C144-4BAE-6CB5-37762DCAF024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6154" name="TextBox 6">
            <a:extLst>
              <a:ext uri="{FF2B5EF4-FFF2-40B4-BE49-F238E27FC236}">
                <a16:creationId xmlns:a16="http://schemas.microsoft.com/office/drawing/2014/main" id="{607B20BA-AF70-A3A6-690C-F8DA86B85C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4323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C48E941C-5794-4F30-86BF-3C7B37911139}"/>
            </a:ext>
          </a:extLst>
        </xdr:cNvPr>
        <xdr:cNvGrpSpPr/>
      </xdr:nvGrpSpPr>
      <xdr:grpSpPr>
        <a:xfrm>
          <a:off x="160187" y="9728307"/>
          <a:ext cx="5946707" cy="66944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B2925578-43EA-C35B-F4D5-EC212C696985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22DEC84-DDDE-B58A-21DC-CC9C87EBFE4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48C06098-C331-416E-88BB-72F414176B0D}"/>
            </a:ext>
          </a:extLst>
        </xdr:cNvPr>
        <xdr:cNvGrpSpPr/>
      </xdr:nvGrpSpPr>
      <xdr:grpSpPr>
        <a:xfrm>
          <a:off x="161205" y="9551414"/>
          <a:ext cx="6016198" cy="65954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91428271-6DDB-A9AF-D46D-E01FA177373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E0DC82D-82FD-6E67-02F9-9E672920C43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41</xdr:row>
      <xdr:rowOff>9525</xdr:rowOff>
    </xdr:from>
    <xdr:to>
      <xdr:col>7</xdr:col>
      <xdr:colOff>570940</xdr:colOff>
      <xdr:row>43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E932314-695B-4D93-A991-AF5AA3814A65}"/>
            </a:ext>
          </a:extLst>
        </xdr:cNvPr>
        <xdr:cNvGrpSpPr/>
      </xdr:nvGrpSpPr>
      <xdr:grpSpPr>
        <a:xfrm>
          <a:off x="1487632" y="11439525"/>
          <a:ext cx="5750808" cy="67352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FA1C4B3-07A4-FC53-6F18-7708E12B6E31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315E7F3-834D-724A-3A8A-31C00DAE8CC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39</xdr:row>
      <xdr:rowOff>2379</xdr:rowOff>
    </xdr:from>
    <xdr:to>
      <xdr:col>5</xdr:col>
      <xdr:colOff>504965</xdr:colOff>
      <xdr:row>44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996B7798-A5D2-459C-81AD-29A3353081BE}"/>
            </a:ext>
          </a:extLst>
        </xdr:cNvPr>
        <xdr:cNvGrpSpPr/>
      </xdr:nvGrpSpPr>
      <xdr:grpSpPr>
        <a:xfrm>
          <a:off x="383165" y="10808924"/>
          <a:ext cx="6875891" cy="138307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91CA0FF-8094-0C96-4A1B-D3CC5F70DF5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CAA9620-D897-341C-0E56-8F5499E471D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91</xdr:row>
      <xdr:rowOff>33085</xdr:rowOff>
    </xdr:from>
    <xdr:to>
      <xdr:col>5</xdr:col>
      <xdr:colOff>488295</xdr:colOff>
      <xdr:row>93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62A9D21-E973-4033-83D7-406892795D99}"/>
            </a:ext>
          </a:extLst>
        </xdr:cNvPr>
        <xdr:cNvGrpSpPr/>
      </xdr:nvGrpSpPr>
      <xdr:grpSpPr>
        <a:xfrm>
          <a:off x="366495" y="25282994"/>
          <a:ext cx="6875891" cy="690054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DBED2C38-AB1D-0C81-CF29-9206CB6BB28E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BF03F610-518B-D2BE-4895-450E10321B6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cshidr-O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ops tb"/>
      <sheetName val="7.1_CUM"/>
      <sheetName val="ปัจจุบัน_3"/>
      <sheetName val="Sale_05023"/>
      <sheetName val="Sale_04111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DAD2-5E42-4B12-90BD-0AA74E17B31B}">
  <dimension ref="A1:I115"/>
  <sheetViews>
    <sheetView view="pageBreakPreview" topLeftCell="A76" zoomScale="55" zoomScaleNormal="70" zoomScaleSheetLayoutView="55" workbookViewId="0">
      <selection activeCell="J94" sqref="J94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28515625" style="3" customWidth="1"/>
    <col min="8" max="8" width="20.140625" style="7" customWidth="1"/>
    <col min="9" max="9" width="14.28515625" style="1" bestFit="1" customWidth="1"/>
    <col min="10" max="16384" width="9.140625" style="1"/>
  </cols>
  <sheetData>
    <row r="1" spans="1:9" x14ac:dyDescent="0.45">
      <c r="H1" s="4">
        <v>3</v>
      </c>
    </row>
    <row r="2" spans="1:9" x14ac:dyDescent="0.45">
      <c r="A2" s="170" t="s">
        <v>0</v>
      </c>
      <c r="B2" s="170"/>
      <c r="C2" s="170"/>
      <c r="D2" s="170"/>
      <c r="E2" s="170"/>
      <c r="F2" s="170"/>
      <c r="G2" s="170"/>
      <c r="H2" s="170"/>
    </row>
    <row r="3" spans="1:9" x14ac:dyDescent="0.45">
      <c r="A3" s="170" t="s">
        <v>1</v>
      </c>
      <c r="B3" s="170"/>
      <c r="C3" s="170"/>
      <c r="D3" s="170"/>
      <c r="E3" s="170"/>
      <c r="F3" s="170"/>
      <c r="G3" s="170"/>
      <c r="H3" s="170"/>
    </row>
    <row r="4" spans="1:9" x14ac:dyDescent="0.45">
      <c r="A4" s="170" t="s">
        <v>2</v>
      </c>
      <c r="B4" s="170"/>
      <c r="C4" s="170"/>
      <c r="D4" s="170"/>
      <c r="E4" s="170"/>
      <c r="F4" s="170"/>
      <c r="G4" s="170"/>
      <c r="H4" s="170"/>
    </row>
    <row r="5" spans="1:9" x14ac:dyDescent="0.45">
      <c r="E5" s="5"/>
      <c r="F5" s="6"/>
      <c r="G5" s="7"/>
      <c r="H5" s="8" t="s">
        <v>3</v>
      </c>
    </row>
    <row r="6" spans="1:9" x14ac:dyDescent="0.45">
      <c r="A6" s="9"/>
      <c r="B6" s="9"/>
      <c r="C6" s="9"/>
      <c r="D6" s="9"/>
      <c r="E6" s="9"/>
      <c r="F6" s="10" t="s">
        <v>4</v>
      </c>
      <c r="G6" s="11" t="s">
        <v>5</v>
      </c>
      <c r="H6" s="11" t="s">
        <v>6</v>
      </c>
    </row>
    <row r="7" spans="1:9" x14ac:dyDescent="0.45">
      <c r="E7" s="12"/>
      <c r="F7" s="13"/>
      <c r="G7" s="14" t="s">
        <v>7</v>
      </c>
      <c r="H7" s="14" t="s">
        <v>8</v>
      </c>
    </row>
    <row r="8" spans="1:9" x14ac:dyDescent="0.45">
      <c r="A8" s="171" t="s">
        <v>9</v>
      </c>
      <c r="B8" s="172"/>
      <c r="C8" s="172"/>
      <c r="D8" s="172"/>
      <c r="E8" s="172"/>
      <c r="H8" s="1"/>
    </row>
    <row r="9" spans="1:9" x14ac:dyDescent="0.45">
      <c r="A9" s="1" t="s">
        <v>10</v>
      </c>
      <c r="H9" s="3"/>
    </row>
    <row r="10" spans="1:9" x14ac:dyDescent="0.45">
      <c r="B10" s="15" t="s">
        <v>11</v>
      </c>
      <c r="D10" s="16"/>
      <c r="F10" s="17"/>
      <c r="G10" s="18">
        <v>3110621.35</v>
      </c>
      <c r="H10" s="18">
        <v>26295863.210000001</v>
      </c>
      <c r="I10" s="19"/>
    </row>
    <row r="11" spans="1:9" x14ac:dyDescent="0.45">
      <c r="B11" s="15" t="s">
        <v>12</v>
      </c>
      <c r="D11" s="15"/>
      <c r="E11" s="20"/>
      <c r="F11" s="17" t="s">
        <v>13</v>
      </c>
      <c r="G11" s="18">
        <v>2600589.64</v>
      </c>
      <c r="H11" s="18">
        <v>2323523.65</v>
      </c>
      <c r="I11" s="19"/>
    </row>
    <row r="12" spans="1:9" x14ac:dyDescent="0.45">
      <c r="B12" s="15" t="s">
        <v>14</v>
      </c>
      <c r="D12" s="15"/>
      <c r="E12" s="20"/>
      <c r="F12" s="21">
        <v>6</v>
      </c>
      <c r="G12" s="18">
        <v>629091189.17999995</v>
      </c>
      <c r="H12" s="18">
        <v>581450903.74000001</v>
      </c>
      <c r="I12" s="19"/>
    </row>
    <row r="13" spans="1:9" x14ac:dyDescent="0.45">
      <c r="B13" s="15" t="s">
        <v>15</v>
      </c>
      <c r="D13" s="15"/>
      <c r="F13" s="21">
        <v>7</v>
      </c>
      <c r="G13" s="18">
        <v>1054626593.14</v>
      </c>
      <c r="H13" s="18">
        <v>985356079.69000006</v>
      </c>
      <c r="I13" s="19"/>
    </row>
    <row r="14" spans="1:9" x14ac:dyDescent="0.45">
      <c r="B14" s="1" t="s">
        <v>16</v>
      </c>
      <c r="C14" s="22"/>
      <c r="F14" s="21">
        <v>8</v>
      </c>
      <c r="G14" s="23">
        <v>0</v>
      </c>
      <c r="H14" s="23">
        <v>404631.18</v>
      </c>
      <c r="I14" s="19"/>
    </row>
    <row r="15" spans="1:9" x14ac:dyDescent="0.45">
      <c r="B15" s="24" t="s">
        <v>17</v>
      </c>
      <c r="D15" s="25"/>
      <c r="F15" s="17"/>
      <c r="G15" s="26">
        <f>SUM(G10:G14)</f>
        <v>1689428993.3099999</v>
      </c>
      <c r="H15" s="26">
        <f>SUM(H10:H14)</f>
        <v>1595831001.47</v>
      </c>
    </row>
    <row r="16" spans="1:9" x14ac:dyDescent="0.45">
      <c r="A16" s="24" t="s">
        <v>18</v>
      </c>
      <c r="C16" s="25"/>
      <c r="F16" s="17"/>
      <c r="G16" s="23"/>
      <c r="H16" s="23"/>
    </row>
    <row r="17" spans="1:9" x14ac:dyDescent="0.45">
      <c r="B17" s="1" t="s">
        <v>19</v>
      </c>
      <c r="F17" s="21"/>
      <c r="G17" s="7">
        <v>694133</v>
      </c>
      <c r="H17" s="7">
        <v>694133</v>
      </c>
      <c r="I17" s="19"/>
    </row>
    <row r="18" spans="1:9" x14ac:dyDescent="0.45">
      <c r="B18" s="15" t="s">
        <v>20</v>
      </c>
      <c r="F18" s="21">
        <v>9</v>
      </c>
      <c r="G18" s="18">
        <v>584647144.63</v>
      </c>
      <c r="H18" s="18">
        <v>604015646.40999997</v>
      </c>
      <c r="I18" s="19"/>
    </row>
    <row r="19" spans="1:9" x14ac:dyDescent="0.45">
      <c r="B19" s="27" t="s">
        <v>21</v>
      </c>
      <c r="F19" s="21">
        <v>10</v>
      </c>
      <c r="G19" s="18">
        <v>21101723.780000001</v>
      </c>
      <c r="H19" s="18">
        <v>5643736.8700000001</v>
      </c>
      <c r="I19" s="19"/>
    </row>
    <row r="20" spans="1:9" x14ac:dyDescent="0.45">
      <c r="B20" s="15" t="s">
        <v>22</v>
      </c>
      <c r="F20" s="21">
        <v>11</v>
      </c>
      <c r="G20" s="28">
        <v>10533331.84</v>
      </c>
      <c r="H20" s="28">
        <v>10653544.539999999</v>
      </c>
      <c r="I20" s="19"/>
    </row>
    <row r="21" spans="1:9" x14ac:dyDescent="0.45">
      <c r="B21" s="1" t="s">
        <v>23</v>
      </c>
      <c r="C21" s="22"/>
      <c r="F21" s="21"/>
      <c r="G21" s="23">
        <v>28835710.68</v>
      </c>
      <c r="H21" s="23">
        <v>10312942.060000001</v>
      </c>
      <c r="I21" s="19"/>
    </row>
    <row r="22" spans="1:9" x14ac:dyDescent="0.45">
      <c r="B22" s="1" t="s">
        <v>24</v>
      </c>
      <c r="F22" s="29"/>
      <c r="G22" s="28">
        <v>98374.63</v>
      </c>
      <c r="H22" s="28">
        <v>108874.63</v>
      </c>
      <c r="I22" s="19"/>
    </row>
    <row r="23" spans="1:9" s="25" customFormat="1" x14ac:dyDescent="0.45">
      <c r="B23" s="24" t="s">
        <v>25</v>
      </c>
      <c r="F23" s="30"/>
      <c r="G23" s="26">
        <f>SUM(G17:G22)</f>
        <v>645910418.55999994</v>
      </c>
      <c r="H23" s="26">
        <f>SUM(H17:H22)</f>
        <v>631428877.50999987</v>
      </c>
    </row>
    <row r="24" spans="1:9" ht="22.5" thickBot="1" x14ac:dyDescent="0.5">
      <c r="B24" s="24" t="s">
        <v>26</v>
      </c>
      <c r="D24" s="25"/>
      <c r="F24" s="17"/>
      <c r="G24" s="31">
        <f>G15+G23</f>
        <v>2335339411.8699999</v>
      </c>
      <c r="H24" s="31">
        <f>H15+H23</f>
        <v>2227259878.98</v>
      </c>
      <c r="I24" s="7"/>
    </row>
    <row r="25" spans="1:9" ht="22.5" thickTop="1" x14ac:dyDescent="0.45">
      <c r="F25" s="17"/>
      <c r="G25" s="32"/>
      <c r="H25" s="32"/>
    </row>
    <row r="26" spans="1:9" x14ac:dyDescent="0.45">
      <c r="A26" s="33"/>
      <c r="F26" s="34"/>
      <c r="G26" s="7"/>
      <c r="H26" s="35"/>
    </row>
    <row r="27" spans="1:9" x14ac:dyDescent="0.45">
      <c r="A27" s="33"/>
      <c r="F27" s="17"/>
      <c r="G27" s="23"/>
      <c r="H27" s="3"/>
    </row>
    <row r="28" spans="1:9" x14ac:dyDescent="0.45">
      <c r="A28" s="33"/>
      <c r="F28" s="17"/>
      <c r="H28" s="3"/>
    </row>
    <row r="29" spans="1:9" x14ac:dyDescent="0.45">
      <c r="A29" s="33"/>
      <c r="F29" s="17"/>
      <c r="H29" s="3"/>
    </row>
    <row r="30" spans="1:9" x14ac:dyDescent="0.45">
      <c r="A30" s="33"/>
      <c r="F30" s="17"/>
      <c r="H30" s="3"/>
    </row>
    <row r="31" spans="1:9" x14ac:dyDescent="0.45">
      <c r="A31" s="33"/>
      <c r="F31" s="17"/>
      <c r="H31" s="3"/>
    </row>
    <row r="32" spans="1:9" x14ac:dyDescent="0.45">
      <c r="F32" s="17"/>
      <c r="H32" s="36"/>
    </row>
    <row r="33" spans="1:8" x14ac:dyDescent="0.45">
      <c r="F33" s="17"/>
    </row>
    <row r="34" spans="1:8" x14ac:dyDescent="0.45">
      <c r="F34" s="17"/>
    </row>
    <row r="38" spans="1:8" x14ac:dyDescent="0.45">
      <c r="A38" s="33"/>
      <c r="B38" s="24"/>
      <c r="D38" s="44"/>
      <c r="H38" s="28"/>
    </row>
    <row r="39" spans="1:8" x14ac:dyDescent="0.45">
      <c r="A39" s="33"/>
      <c r="B39" s="24"/>
      <c r="D39" s="44"/>
      <c r="H39" s="28"/>
    </row>
    <row r="45" spans="1:8" x14ac:dyDescent="0.45">
      <c r="A45" s="16" t="s">
        <v>27</v>
      </c>
    </row>
    <row r="46" spans="1:8" x14ac:dyDescent="0.45">
      <c r="F46" s="37"/>
      <c r="G46" s="1"/>
      <c r="H46" s="37">
        <v>4</v>
      </c>
    </row>
    <row r="47" spans="1:8" x14ac:dyDescent="0.45">
      <c r="A47" s="173" t="str">
        <f>+A2</f>
        <v>บริษัท  ซีเอสพี สตีลเซ็นเตอร์ จำกัด (มหาชน)</v>
      </c>
      <c r="B47" s="173"/>
      <c r="C47" s="173"/>
      <c r="D47" s="173"/>
      <c r="E47" s="173"/>
      <c r="F47" s="173"/>
      <c r="G47" s="173"/>
      <c r="H47" s="173"/>
    </row>
    <row r="48" spans="1:8" x14ac:dyDescent="0.45">
      <c r="A48" s="173" t="str">
        <f>+A3</f>
        <v>งบแสดงฐานะการเงิน</v>
      </c>
      <c r="B48" s="173"/>
      <c r="C48" s="173"/>
      <c r="D48" s="173"/>
      <c r="E48" s="173"/>
      <c r="F48" s="173"/>
      <c r="G48" s="173"/>
      <c r="H48" s="173"/>
    </row>
    <row r="49" spans="1:9" x14ac:dyDescent="0.45">
      <c r="A49" s="173" t="str">
        <f>+A4</f>
        <v>ณ วันที่  30 กันยายน 2565</v>
      </c>
      <c r="B49" s="173"/>
      <c r="C49" s="173"/>
      <c r="D49" s="173"/>
      <c r="E49" s="173"/>
      <c r="F49" s="173"/>
      <c r="G49" s="173"/>
      <c r="H49" s="173"/>
    </row>
    <row r="50" spans="1:9" x14ac:dyDescent="0.45">
      <c r="E50" s="5"/>
      <c r="F50" s="6"/>
      <c r="G50" s="7"/>
      <c r="H50" s="8" t="s">
        <v>3</v>
      </c>
    </row>
    <row r="51" spans="1:9" x14ac:dyDescent="0.45">
      <c r="A51" s="9"/>
      <c r="B51" s="9"/>
      <c r="C51" s="9"/>
      <c r="D51" s="9"/>
      <c r="E51" s="9"/>
      <c r="F51" s="10" t="s">
        <v>4</v>
      </c>
      <c r="G51" s="11" t="str">
        <f>+G6</f>
        <v>30 กันยายน 2565</v>
      </c>
      <c r="H51" s="11" t="str">
        <f>+H6</f>
        <v>31 ธันวาคม 2564</v>
      </c>
    </row>
    <row r="52" spans="1:9" x14ac:dyDescent="0.45">
      <c r="E52" s="12"/>
      <c r="F52" s="13"/>
      <c r="G52" s="14" t="s">
        <v>7</v>
      </c>
      <c r="H52" s="14" t="s">
        <v>8</v>
      </c>
    </row>
    <row r="53" spans="1:9" x14ac:dyDescent="0.45">
      <c r="A53" s="171" t="s">
        <v>28</v>
      </c>
      <c r="B53" s="172"/>
      <c r="C53" s="172"/>
      <c r="D53" s="172"/>
      <c r="E53" s="172"/>
      <c r="G53" s="32"/>
      <c r="H53" s="38"/>
    </row>
    <row r="54" spans="1:9" x14ac:dyDescent="0.45">
      <c r="A54" s="39" t="s">
        <v>29</v>
      </c>
      <c r="G54" s="32"/>
    </row>
    <row r="55" spans="1:9" x14ac:dyDescent="0.45">
      <c r="B55" s="1" t="s">
        <v>30</v>
      </c>
      <c r="F55" s="21"/>
      <c r="G55" s="18">
        <v>1452550709.6700001</v>
      </c>
      <c r="H55" s="18">
        <v>1152314173.8199999</v>
      </c>
      <c r="I55" s="19"/>
    </row>
    <row r="56" spans="1:9" x14ac:dyDescent="0.45">
      <c r="B56" s="1" t="s">
        <v>31</v>
      </c>
      <c r="F56" s="21"/>
      <c r="G56" s="35">
        <v>40462617.170000002</v>
      </c>
      <c r="H56" s="35">
        <v>35347995.039999999</v>
      </c>
      <c r="I56" s="19"/>
    </row>
    <row r="57" spans="1:9" x14ac:dyDescent="0.45">
      <c r="B57" s="40" t="s">
        <v>32</v>
      </c>
      <c r="F57" s="21"/>
      <c r="G57" s="35">
        <v>119774.62</v>
      </c>
      <c r="H57" s="35">
        <v>0</v>
      </c>
      <c r="I57" s="19"/>
    </row>
    <row r="58" spans="1:9" x14ac:dyDescent="0.45">
      <c r="B58" s="40" t="s">
        <v>33</v>
      </c>
      <c r="F58" s="21"/>
      <c r="G58" s="35">
        <v>0</v>
      </c>
      <c r="H58" s="35">
        <v>48535205.68</v>
      </c>
      <c r="I58" s="19"/>
    </row>
    <row r="59" spans="1:9" x14ac:dyDescent="0.45">
      <c r="B59" s="40" t="s">
        <v>34</v>
      </c>
      <c r="C59" s="41"/>
      <c r="F59" s="21"/>
      <c r="G59" s="35">
        <v>1158085.77</v>
      </c>
      <c r="H59" s="35">
        <v>1003855.34</v>
      </c>
      <c r="I59" s="19"/>
    </row>
    <row r="60" spans="1:9" x14ac:dyDescent="0.45">
      <c r="B60" s="1" t="s">
        <v>35</v>
      </c>
      <c r="C60" s="41"/>
      <c r="F60" s="21"/>
      <c r="G60" s="18">
        <v>6072083.3399999999</v>
      </c>
      <c r="H60" s="18">
        <v>2880673.41</v>
      </c>
      <c r="I60" s="19"/>
    </row>
    <row r="61" spans="1:9" x14ac:dyDescent="0.45">
      <c r="A61" s="39"/>
      <c r="B61" s="24" t="s">
        <v>36</v>
      </c>
      <c r="D61" s="42"/>
      <c r="F61" s="43"/>
      <c r="G61" s="26">
        <f>SUM(G55:G60)</f>
        <v>1500363270.5699999</v>
      </c>
      <c r="H61" s="26">
        <f>SUM(H55:H60)</f>
        <v>1240081903.29</v>
      </c>
    </row>
    <row r="62" spans="1:9" x14ac:dyDescent="0.45">
      <c r="A62" s="24" t="s">
        <v>37</v>
      </c>
      <c r="B62" s="39"/>
      <c r="C62" s="42"/>
      <c r="F62" s="43"/>
      <c r="G62" s="28"/>
      <c r="H62" s="28"/>
    </row>
    <row r="63" spans="1:9" x14ac:dyDescent="0.45">
      <c r="A63" s="25"/>
      <c r="B63" s="1" t="s">
        <v>38</v>
      </c>
      <c r="C63" s="42"/>
      <c r="F63" s="21"/>
      <c r="G63" s="18">
        <v>13296819.539999999</v>
      </c>
      <c r="H63" s="18">
        <v>0</v>
      </c>
      <c r="I63" s="19"/>
    </row>
    <row r="64" spans="1:9" x14ac:dyDescent="0.45">
      <c r="A64" s="25"/>
      <c r="B64" s="1" t="s">
        <v>39</v>
      </c>
      <c r="C64" s="42"/>
      <c r="F64" s="21"/>
      <c r="G64" s="18">
        <v>26709262.52</v>
      </c>
      <c r="H64" s="18">
        <v>24645135.559999999</v>
      </c>
      <c r="I64" s="19"/>
    </row>
    <row r="65" spans="1:9" s="25" customFormat="1" x14ac:dyDescent="0.45">
      <c r="A65" s="24"/>
      <c r="B65" s="39" t="s">
        <v>40</v>
      </c>
      <c r="E65" s="44"/>
      <c r="F65" s="30"/>
      <c r="G65" s="26">
        <f>SUM(G63:G64)</f>
        <v>40006082.060000002</v>
      </c>
      <c r="H65" s="26">
        <f>SUM(H63:H64)</f>
        <v>24645135.559999999</v>
      </c>
    </row>
    <row r="66" spans="1:9" x14ac:dyDescent="0.45">
      <c r="A66" s="24"/>
      <c r="B66" s="39" t="s">
        <v>41</v>
      </c>
      <c r="D66" s="44"/>
      <c r="F66" s="17"/>
      <c r="G66" s="26">
        <f>G61+G65</f>
        <v>1540369352.6299999</v>
      </c>
      <c r="H66" s="26">
        <f>H61+H65</f>
        <v>1264727038.8499999</v>
      </c>
      <c r="I66" s="19"/>
    </row>
    <row r="67" spans="1:9" x14ac:dyDescent="0.45">
      <c r="D67" s="44"/>
      <c r="F67" s="17"/>
      <c r="G67" s="23"/>
      <c r="H67" s="28"/>
    </row>
    <row r="68" spans="1:9" x14ac:dyDescent="0.45">
      <c r="A68" s="24" t="s">
        <v>42</v>
      </c>
      <c r="B68" s="39"/>
      <c r="F68" s="17"/>
      <c r="G68" s="23"/>
      <c r="H68" s="28"/>
    </row>
    <row r="69" spans="1:9" x14ac:dyDescent="0.45">
      <c r="A69" s="39"/>
      <c r="B69" s="24" t="s">
        <v>43</v>
      </c>
      <c r="F69" s="17"/>
      <c r="G69" s="23"/>
      <c r="H69" s="28"/>
    </row>
    <row r="70" spans="1:9" x14ac:dyDescent="0.45">
      <c r="A70" s="39"/>
      <c r="B70" s="24" t="s">
        <v>44</v>
      </c>
      <c r="G70" s="23"/>
      <c r="H70" s="28"/>
    </row>
    <row r="71" spans="1:9" x14ac:dyDescent="0.45">
      <c r="A71" s="39"/>
      <c r="B71" s="24"/>
      <c r="C71" s="1" t="s">
        <v>45</v>
      </c>
      <c r="G71" s="45">
        <v>621166300</v>
      </c>
      <c r="H71" s="45">
        <v>621166300</v>
      </c>
    </row>
    <row r="72" spans="1:9" x14ac:dyDescent="0.45">
      <c r="B72" s="24" t="s">
        <v>46</v>
      </c>
      <c r="F72" s="46"/>
      <c r="G72" s="18"/>
      <c r="H72" s="28"/>
    </row>
    <row r="73" spans="1:9" x14ac:dyDescent="0.45">
      <c r="B73" s="24"/>
      <c r="C73" s="1" t="s">
        <v>47</v>
      </c>
      <c r="F73" s="46"/>
      <c r="G73" s="18">
        <v>496168826</v>
      </c>
      <c r="H73" s="18">
        <v>496168826</v>
      </c>
      <c r="I73" s="19"/>
    </row>
    <row r="74" spans="1:9" x14ac:dyDescent="0.45">
      <c r="B74" s="1" t="s">
        <v>48</v>
      </c>
      <c r="G74" s="18"/>
      <c r="H74" s="18"/>
      <c r="I74" s="19"/>
    </row>
    <row r="75" spans="1:9" x14ac:dyDescent="0.45">
      <c r="C75" s="24" t="s">
        <v>49</v>
      </c>
      <c r="F75" s="17"/>
      <c r="G75" s="18">
        <v>26500000</v>
      </c>
      <c r="H75" s="18">
        <v>26500000</v>
      </c>
      <c r="I75" s="19"/>
    </row>
    <row r="76" spans="1:9" x14ac:dyDescent="0.45">
      <c r="C76" s="1" t="s">
        <v>50</v>
      </c>
      <c r="G76" s="35">
        <v>272301233.24000001</v>
      </c>
      <c r="H76" s="35">
        <v>439864014.13</v>
      </c>
      <c r="I76" s="19"/>
    </row>
    <row r="77" spans="1:9" x14ac:dyDescent="0.45">
      <c r="A77" s="39"/>
      <c r="B77" s="24" t="s">
        <v>51</v>
      </c>
      <c r="D77" s="25"/>
      <c r="F77" s="47"/>
      <c r="G77" s="26">
        <f>SUM(G73:G76)</f>
        <v>794970059.24000001</v>
      </c>
      <c r="H77" s="26">
        <f>SUM(H73:H76)</f>
        <v>962532840.13</v>
      </c>
    </row>
    <row r="78" spans="1:9" ht="22.5" thickBot="1" x14ac:dyDescent="0.5">
      <c r="A78" s="39"/>
      <c r="B78" s="24" t="s">
        <v>52</v>
      </c>
      <c r="D78" s="44"/>
      <c r="G78" s="48">
        <f>SUM(G66+G77)</f>
        <v>2335339411.8699999</v>
      </c>
      <c r="H78" s="48">
        <f>SUM(H66+H77)</f>
        <v>2227259878.98</v>
      </c>
      <c r="I78" s="7"/>
    </row>
    <row r="79" spans="1:9" ht="22.5" thickTop="1" x14ac:dyDescent="0.45">
      <c r="A79" s="39"/>
      <c r="B79" s="24"/>
      <c r="D79" s="44"/>
      <c r="H79" s="28"/>
    </row>
    <row r="80" spans="1:9" x14ac:dyDescent="0.45">
      <c r="A80" s="39"/>
      <c r="B80" s="24"/>
      <c r="D80" s="44"/>
      <c r="G80" s="32"/>
      <c r="H80" s="28"/>
    </row>
    <row r="81" spans="1:8" x14ac:dyDescent="0.45">
      <c r="A81" s="39"/>
      <c r="B81" s="24"/>
      <c r="D81" s="44"/>
      <c r="H81" s="28"/>
    </row>
    <row r="82" spans="1:8" x14ac:dyDescent="0.45">
      <c r="A82" s="39"/>
      <c r="B82" s="24"/>
      <c r="D82" s="44"/>
      <c r="H82" s="28"/>
    </row>
    <row r="83" spans="1:8" x14ac:dyDescent="0.45">
      <c r="A83" s="39"/>
      <c r="B83" s="24"/>
      <c r="D83" s="44"/>
      <c r="H83" s="28"/>
    </row>
    <row r="84" spans="1:8" x14ac:dyDescent="0.45">
      <c r="A84" s="33"/>
      <c r="B84" s="24"/>
      <c r="D84" s="44"/>
      <c r="H84" s="28"/>
    </row>
    <row r="85" spans="1:8" x14ac:dyDescent="0.45">
      <c r="A85" s="33"/>
      <c r="B85" s="24"/>
      <c r="D85" s="44"/>
      <c r="H85" s="28"/>
    </row>
    <row r="86" spans="1:8" x14ac:dyDescent="0.45">
      <c r="A86" s="174"/>
      <c r="B86" s="174"/>
      <c r="C86" s="174"/>
      <c r="D86" s="174"/>
      <c r="E86" s="174"/>
      <c r="F86" s="174"/>
      <c r="G86" s="174"/>
      <c r="H86" s="174"/>
    </row>
    <row r="87" spans="1:8" x14ac:dyDescent="0.45">
      <c r="A87" s="33"/>
      <c r="B87" s="24"/>
      <c r="D87" s="44"/>
      <c r="H87" s="28"/>
    </row>
    <row r="88" spans="1:8" x14ac:dyDescent="0.45">
      <c r="A88" s="49"/>
      <c r="B88" s="49"/>
      <c r="C88" s="49"/>
      <c r="D88" s="49"/>
      <c r="E88" s="49"/>
      <c r="F88" s="50"/>
      <c r="G88" s="49"/>
      <c r="H88" s="49"/>
    </row>
    <row r="89" spans="1:8" x14ac:dyDescent="0.45">
      <c r="A89" s="16" t="s">
        <v>27</v>
      </c>
      <c r="D89" s="44"/>
      <c r="H89" s="51"/>
    </row>
    <row r="91" spans="1:8" x14ac:dyDescent="0.45">
      <c r="G91" s="32"/>
      <c r="H91" s="32"/>
    </row>
    <row r="95" spans="1:8" x14ac:dyDescent="0.45">
      <c r="G95" s="32"/>
      <c r="H95" s="52"/>
    </row>
    <row r="96" spans="1:8" x14ac:dyDescent="0.45">
      <c r="G96" s="32"/>
      <c r="H96" s="53"/>
    </row>
    <row r="97" spans="6:8" x14ac:dyDescent="0.45">
      <c r="G97" s="32"/>
      <c r="H97" s="54"/>
    </row>
    <row r="98" spans="6:8" x14ac:dyDescent="0.45">
      <c r="F98" s="37"/>
      <c r="G98" s="7"/>
      <c r="H98" s="52"/>
    </row>
    <row r="99" spans="6:8" x14ac:dyDescent="0.45">
      <c r="F99" s="37"/>
      <c r="G99" s="7"/>
      <c r="H99" s="54"/>
    </row>
    <row r="100" spans="6:8" x14ac:dyDescent="0.45">
      <c r="F100" s="37"/>
      <c r="G100" s="7"/>
      <c r="H100" s="53"/>
    </row>
    <row r="101" spans="6:8" x14ac:dyDescent="0.45">
      <c r="F101" s="37"/>
      <c r="G101" s="7"/>
      <c r="H101" s="52"/>
    </row>
    <row r="102" spans="6:8" x14ac:dyDescent="0.45">
      <c r="F102" s="37"/>
      <c r="G102" s="1"/>
    </row>
    <row r="103" spans="6:8" x14ac:dyDescent="0.45">
      <c r="F103" s="37"/>
      <c r="G103" s="38"/>
    </row>
    <row r="104" spans="6:8" x14ac:dyDescent="0.45">
      <c r="F104" s="37"/>
      <c r="G104" s="1"/>
      <c r="H104" s="20"/>
    </row>
    <row r="105" spans="6:8" x14ac:dyDescent="0.45">
      <c r="F105" s="37"/>
      <c r="G105" s="1"/>
    </row>
    <row r="106" spans="6:8" x14ac:dyDescent="0.45">
      <c r="F106" s="37"/>
      <c r="G106" s="1"/>
      <c r="H106" s="20"/>
    </row>
    <row r="107" spans="6:8" x14ac:dyDescent="0.45">
      <c r="F107" s="37"/>
      <c r="G107" s="1"/>
    </row>
    <row r="108" spans="6:8" x14ac:dyDescent="0.45">
      <c r="F108" s="37"/>
      <c r="G108" s="1"/>
    </row>
    <row r="109" spans="6:8" x14ac:dyDescent="0.45">
      <c r="F109" s="37"/>
      <c r="G109" s="1"/>
    </row>
    <row r="110" spans="6:8" x14ac:dyDescent="0.45">
      <c r="F110" s="37"/>
      <c r="G110" s="1"/>
    </row>
    <row r="111" spans="6:8" x14ac:dyDescent="0.45">
      <c r="F111" s="37"/>
      <c r="G111" s="1"/>
    </row>
    <row r="112" spans="6:8" x14ac:dyDescent="0.45">
      <c r="F112" s="37"/>
      <c r="G112" s="1"/>
    </row>
    <row r="113" spans="6:7" x14ac:dyDescent="0.45">
      <c r="F113" s="37"/>
      <c r="G113" s="1"/>
    </row>
    <row r="114" spans="6:7" x14ac:dyDescent="0.45">
      <c r="F114" s="37"/>
      <c r="G114" s="1"/>
    </row>
    <row r="115" spans="6:7" x14ac:dyDescent="0.45">
      <c r="F115" s="37"/>
      <c r="G115" s="1"/>
    </row>
  </sheetData>
  <mergeCells count="9">
    <mergeCell ref="A48:H48"/>
    <mergeCell ref="A49:H49"/>
    <mergeCell ref="A53:E53"/>
    <mergeCell ref="A86:H86"/>
    <mergeCell ref="A2:H2"/>
    <mergeCell ref="A3:H3"/>
    <mergeCell ref="A4:H4"/>
    <mergeCell ref="A8:E8"/>
    <mergeCell ref="A47:H47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0BE8-7BDF-4703-A913-E60DC791DDC8}">
  <sheetPr>
    <pageSetUpPr fitToPage="1"/>
  </sheetPr>
  <dimension ref="A1:J41"/>
  <sheetViews>
    <sheetView view="pageBreakPreview" zoomScale="55" zoomScaleNormal="85" zoomScaleSheetLayoutView="55" workbookViewId="0">
      <selection activeCell="N38" sqref="N38"/>
    </sheetView>
  </sheetViews>
  <sheetFormatPr defaultColWidth="9.140625" defaultRowHeight="21.75" x14ac:dyDescent="0.45"/>
  <cols>
    <col min="1" max="3" width="2.42578125" style="59" customWidth="1"/>
    <col min="4" max="4" width="5.85546875" style="59" customWidth="1"/>
    <col min="5" max="5" width="41.85546875" style="59" customWidth="1"/>
    <col min="6" max="6" width="10.85546875" style="82" customWidth="1"/>
    <col min="7" max="7" width="17.85546875" style="83" customWidth="1"/>
    <col min="8" max="8" width="17.85546875" style="7" customWidth="1"/>
    <col min="9" max="9" width="14.5703125" style="59" bestFit="1" customWidth="1"/>
    <col min="10" max="16384" width="9.140625" style="59"/>
  </cols>
  <sheetData>
    <row r="1" spans="1:10" x14ac:dyDescent="0.45">
      <c r="A1" s="55"/>
      <c r="B1" s="55"/>
      <c r="C1" s="55"/>
      <c r="D1" s="55"/>
      <c r="E1" s="55"/>
      <c r="F1" s="56"/>
      <c r="G1" s="57"/>
      <c r="H1" s="58">
        <v>5</v>
      </c>
    </row>
    <row r="2" spans="1:10" x14ac:dyDescent="0.45">
      <c r="A2" s="175" t="s">
        <v>0</v>
      </c>
      <c r="B2" s="175"/>
      <c r="C2" s="175"/>
      <c r="D2" s="175"/>
      <c r="E2" s="175"/>
      <c r="F2" s="175"/>
      <c r="G2" s="175"/>
      <c r="H2" s="175"/>
    </row>
    <row r="3" spans="1:10" x14ac:dyDescent="0.45">
      <c r="A3" s="176" t="s">
        <v>53</v>
      </c>
      <c r="B3" s="176"/>
      <c r="C3" s="176"/>
      <c r="D3" s="176"/>
      <c r="E3" s="176"/>
      <c r="F3" s="176"/>
      <c r="G3" s="176"/>
      <c r="H3" s="176"/>
    </row>
    <row r="4" spans="1:10" x14ac:dyDescent="0.45">
      <c r="A4" s="176" t="s">
        <v>54</v>
      </c>
      <c r="B4" s="176"/>
      <c r="C4" s="176"/>
      <c r="D4" s="176"/>
      <c r="E4" s="176"/>
      <c r="F4" s="176"/>
      <c r="G4" s="176"/>
      <c r="H4" s="176"/>
    </row>
    <row r="5" spans="1:10" x14ac:dyDescent="0.45">
      <c r="A5" s="177" t="s">
        <v>3</v>
      </c>
      <c r="B5" s="177"/>
      <c r="C5" s="177"/>
      <c r="D5" s="177"/>
      <c r="E5" s="177"/>
      <c r="F5" s="177"/>
      <c r="G5" s="177"/>
      <c r="H5" s="177"/>
    </row>
    <row r="6" spans="1:10" x14ac:dyDescent="0.45">
      <c r="A6" s="60"/>
      <c r="B6" s="60"/>
      <c r="C6" s="60"/>
      <c r="D6" s="60"/>
      <c r="E6" s="60"/>
      <c r="F6" s="61" t="s">
        <v>4</v>
      </c>
      <c r="G6" s="62">
        <v>2565</v>
      </c>
      <c r="H6" s="62">
        <v>2564</v>
      </c>
    </row>
    <row r="7" spans="1:10" x14ac:dyDescent="0.45">
      <c r="F7" s="63"/>
      <c r="G7" s="64"/>
      <c r="H7" s="65"/>
    </row>
    <row r="8" spans="1:10" x14ac:dyDescent="0.45">
      <c r="A8" s="59" t="s">
        <v>55</v>
      </c>
      <c r="F8" s="63"/>
      <c r="G8" s="64"/>
      <c r="H8" s="66"/>
    </row>
    <row r="9" spans="1:10" x14ac:dyDescent="0.45">
      <c r="B9" s="39" t="s">
        <v>56</v>
      </c>
      <c r="F9" s="63"/>
      <c r="G9" s="7">
        <v>713722879.3499999</v>
      </c>
      <c r="H9" s="67">
        <v>826967715.5400002</v>
      </c>
      <c r="I9" s="68"/>
      <c r="J9" s="69"/>
    </row>
    <row r="10" spans="1:10" x14ac:dyDescent="0.45">
      <c r="B10" s="39" t="s">
        <v>57</v>
      </c>
      <c r="C10" s="55"/>
      <c r="D10" s="55"/>
      <c r="E10" s="55"/>
      <c r="F10" s="56"/>
      <c r="G10" s="7">
        <v>49003.650000000023</v>
      </c>
      <c r="H10" s="67">
        <v>627602.88</v>
      </c>
      <c r="I10" s="69"/>
      <c r="J10" s="69"/>
    </row>
    <row r="11" spans="1:10" x14ac:dyDescent="0.45">
      <c r="A11" s="39"/>
      <c r="C11" s="39" t="s">
        <v>58</v>
      </c>
      <c r="D11" s="55"/>
      <c r="E11" s="55"/>
      <c r="F11" s="56"/>
      <c r="G11" s="26">
        <f>SUM(G9:G10)</f>
        <v>713771882.99999988</v>
      </c>
      <c r="H11" s="26">
        <f>SUM(H9:H10)</f>
        <v>827595318.4200002</v>
      </c>
    </row>
    <row r="12" spans="1:10" x14ac:dyDescent="0.45">
      <c r="A12" s="39" t="s">
        <v>59</v>
      </c>
      <c r="B12" s="39"/>
      <c r="C12" s="55"/>
      <c r="D12" s="55"/>
      <c r="E12" s="55"/>
      <c r="F12" s="56"/>
      <c r="G12" s="70"/>
      <c r="H12" s="71"/>
    </row>
    <row r="13" spans="1:10" x14ac:dyDescent="0.45">
      <c r="B13" s="39" t="s">
        <v>60</v>
      </c>
      <c r="C13" s="55"/>
      <c r="D13" s="55"/>
      <c r="E13" s="72"/>
      <c r="F13" s="56"/>
      <c r="G13" s="70">
        <v>772525309.74000001</v>
      </c>
      <c r="H13" s="70">
        <v>622063341.47000003</v>
      </c>
      <c r="I13" s="69"/>
      <c r="J13" s="69"/>
    </row>
    <row r="14" spans="1:10" x14ac:dyDescent="0.45">
      <c r="B14" s="39" t="s">
        <v>61</v>
      </c>
      <c r="C14" s="73"/>
      <c r="D14" s="55"/>
      <c r="E14" s="74"/>
      <c r="F14" s="56"/>
      <c r="G14" s="70">
        <v>6079397.3099999996</v>
      </c>
      <c r="H14" s="70">
        <v>5386364.3200000003</v>
      </c>
      <c r="I14" s="19"/>
      <c r="J14" s="19"/>
    </row>
    <row r="15" spans="1:10" x14ac:dyDescent="0.45">
      <c r="B15" s="39" t="s">
        <v>62</v>
      </c>
      <c r="C15" s="73"/>
      <c r="D15" s="55"/>
      <c r="E15" s="74"/>
      <c r="F15" s="56"/>
      <c r="G15" s="70">
        <v>21398254.100000001</v>
      </c>
      <c r="H15" s="70">
        <v>23337175.170000002</v>
      </c>
      <c r="I15" s="19"/>
      <c r="J15" s="19"/>
    </row>
    <row r="16" spans="1:10" x14ac:dyDescent="0.45">
      <c r="B16" s="39" t="s">
        <v>63</v>
      </c>
      <c r="C16" s="73"/>
      <c r="D16" s="55"/>
      <c r="E16" s="74"/>
      <c r="F16" s="56"/>
      <c r="G16" s="70">
        <v>16815813.710000001</v>
      </c>
      <c r="H16" s="70">
        <v>8386611.7599999998</v>
      </c>
      <c r="I16" s="69"/>
      <c r="J16" s="69"/>
    </row>
    <row r="17" spans="1:10" x14ac:dyDescent="0.45">
      <c r="A17" s="39"/>
      <c r="B17" s="59" t="s">
        <v>64</v>
      </c>
      <c r="C17" s="73"/>
      <c r="D17" s="55"/>
      <c r="E17" s="74"/>
      <c r="F17" s="56"/>
      <c r="G17" s="70">
        <v>196430</v>
      </c>
      <c r="H17" s="70">
        <v>43711.77</v>
      </c>
      <c r="I17" s="69"/>
      <c r="J17" s="69"/>
    </row>
    <row r="18" spans="1:10" x14ac:dyDescent="0.45">
      <c r="B18" s="59" t="s">
        <v>65</v>
      </c>
      <c r="C18" s="73"/>
      <c r="D18" s="55"/>
      <c r="E18" s="74"/>
      <c r="F18" s="56"/>
      <c r="G18" s="70">
        <v>11106169.09</v>
      </c>
      <c r="H18" s="70">
        <v>7614796.9800000004</v>
      </c>
      <c r="I18" s="69"/>
      <c r="J18" s="69"/>
    </row>
    <row r="19" spans="1:10" x14ac:dyDescent="0.45">
      <c r="A19" s="39"/>
      <c r="B19" s="39"/>
      <c r="C19" s="39" t="s">
        <v>66</v>
      </c>
      <c r="D19" s="55"/>
      <c r="E19" s="74"/>
      <c r="F19" s="56"/>
      <c r="G19" s="26">
        <f>SUM(G13:G18)</f>
        <v>828121373.95000005</v>
      </c>
      <c r="H19" s="26">
        <f>SUM(H13:H18)</f>
        <v>666832001.47000003</v>
      </c>
    </row>
    <row r="20" spans="1:10" x14ac:dyDescent="0.45">
      <c r="A20" s="59" t="s">
        <v>67</v>
      </c>
      <c r="B20" s="39"/>
      <c r="C20" s="73"/>
      <c r="D20" s="55"/>
      <c r="E20" s="74"/>
      <c r="F20" s="56"/>
      <c r="G20" s="70">
        <f>G11-G19</f>
        <v>-114349490.95000017</v>
      </c>
      <c r="H20" s="70">
        <f>H11-H19</f>
        <v>160763316.95000017</v>
      </c>
      <c r="I20" s="69"/>
      <c r="J20" s="69"/>
    </row>
    <row r="21" spans="1:10" x14ac:dyDescent="0.45">
      <c r="A21" s="75" t="s">
        <v>68</v>
      </c>
      <c r="B21" s="39"/>
      <c r="C21" s="55"/>
      <c r="D21" s="55"/>
      <c r="E21" s="55"/>
      <c r="F21" s="56"/>
      <c r="G21" s="70">
        <v>22659639.399999999</v>
      </c>
      <c r="H21" s="70">
        <v>-32796517.780000001</v>
      </c>
      <c r="I21" s="19"/>
      <c r="J21" s="19"/>
    </row>
    <row r="22" spans="1:10" x14ac:dyDescent="0.45">
      <c r="A22" s="39" t="s">
        <v>69</v>
      </c>
      <c r="B22" s="39"/>
      <c r="C22" s="55"/>
      <c r="D22" s="55"/>
      <c r="E22" s="55"/>
      <c r="F22" s="56"/>
      <c r="G22" s="76">
        <f>SUM(G20:G21)</f>
        <v>-91689851.550000161</v>
      </c>
      <c r="H22" s="77">
        <f>SUM(H20:H21)</f>
        <v>127966799.17000017</v>
      </c>
    </row>
    <row r="23" spans="1:10" ht="21.75" customHeight="1" x14ac:dyDescent="0.45">
      <c r="A23" s="39" t="s">
        <v>70</v>
      </c>
      <c r="B23" s="39"/>
      <c r="C23" s="55"/>
      <c r="D23" s="55"/>
      <c r="E23" s="55"/>
      <c r="F23" s="56"/>
      <c r="G23" s="68">
        <v>0</v>
      </c>
      <c r="H23" s="68">
        <v>0</v>
      </c>
    </row>
    <row r="24" spans="1:10" ht="21.75" customHeight="1" thickBot="1" x14ac:dyDescent="0.5">
      <c r="A24" s="39" t="s">
        <v>71</v>
      </c>
      <c r="B24" s="39"/>
      <c r="C24" s="55"/>
      <c r="D24" s="55"/>
      <c r="E24" s="55"/>
      <c r="F24" s="56"/>
      <c r="G24" s="78">
        <f>G22+G23</f>
        <v>-91689851.550000161</v>
      </c>
      <c r="H24" s="78">
        <f>H22+H23</f>
        <v>127966799.17000017</v>
      </c>
    </row>
    <row r="25" spans="1:10" ht="22.5" thickTop="1" x14ac:dyDescent="0.45">
      <c r="A25" s="39"/>
      <c r="B25" s="39"/>
      <c r="C25" s="55"/>
      <c r="D25" s="55"/>
      <c r="E25" s="55"/>
      <c r="F25" s="56"/>
      <c r="G25" s="79"/>
      <c r="H25" s="74"/>
    </row>
    <row r="26" spans="1:10" x14ac:dyDescent="0.45">
      <c r="A26" s="39" t="s">
        <v>72</v>
      </c>
      <c r="B26" s="39"/>
      <c r="C26" s="55"/>
      <c r="D26" s="55"/>
      <c r="E26" s="55"/>
      <c r="F26" s="56">
        <v>13</v>
      </c>
      <c r="G26" s="80">
        <f>G22/G27</f>
        <v>-0.18479567184658263</v>
      </c>
      <c r="H26" s="80">
        <f>H22/H27</f>
        <v>0.25790979292600735</v>
      </c>
      <c r="J26" s="55"/>
    </row>
    <row r="27" spans="1:10" s="55" customFormat="1" x14ac:dyDescent="0.45">
      <c r="A27" s="39" t="s">
        <v>73</v>
      </c>
      <c r="B27" s="39"/>
      <c r="F27" s="56"/>
      <c r="G27" s="81">
        <v>496168826</v>
      </c>
      <c r="H27" s="81">
        <v>496168826</v>
      </c>
    </row>
    <row r="28" spans="1:10" s="55" customFormat="1" x14ac:dyDescent="0.45">
      <c r="F28" s="56"/>
      <c r="G28" s="7"/>
      <c r="H28" s="59"/>
    </row>
    <row r="29" spans="1:10" s="55" customFormat="1" x14ac:dyDescent="0.45">
      <c r="F29" s="56"/>
      <c r="G29" s="7"/>
      <c r="H29" s="66" t="s">
        <v>7</v>
      </c>
    </row>
    <row r="30" spans="1:10" s="55" customFormat="1" x14ac:dyDescent="0.45">
      <c r="F30" s="56"/>
      <c r="G30" s="7"/>
      <c r="H30" s="66"/>
    </row>
    <row r="31" spans="1:10" s="55" customFormat="1" x14ac:dyDescent="0.45">
      <c r="F31" s="56"/>
      <c r="G31" s="7"/>
      <c r="H31" s="66"/>
    </row>
    <row r="32" spans="1:10" s="55" customFormat="1" x14ac:dyDescent="0.45">
      <c r="F32" s="56"/>
      <c r="G32" s="7"/>
      <c r="H32" s="66"/>
    </row>
    <row r="33" spans="1:8" s="55" customFormat="1" x14ac:dyDescent="0.45">
      <c r="F33" s="56"/>
      <c r="G33" s="7"/>
      <c r="H33" s="66"/>
    </row>
    <row r="34" spans="1:8" s="55" customFormat="1" x14ac:dyDescent="0.45">
      <c r="F34" s="56"/>
      <c r="G34" s="7"/>
      <c r="H34" s="66"/>
    </row>
    <row r="35" spans="1:8" s="55" customFormat="1" x14ac:dyDescent="0.45">
      <c r="F35" s="56"/>
      <c r="G35" s="59"/>
      <c r="H35" s="74"/>
    </row>
    <row r="36" spans="1:8" x14ac:dyDescent="0.45">
      <c r="A36" s="174"/>
      <c r="B36" s="174"/>
      <c r="C36" s="174"/>
      <c r="D36" s="174"/>
      <c r="E36" s="174"/>
      <c r="F36" s="174"/>
      <c r="G36" s="174"/>
      <c r="H36" s="174"/>
    </row>
    <row r="37" spans="1:8" x14ac:dyDescent="0.45">
      <c r="A37" s="49"/>
      <c r="B37" s="49"/>
      <c r="C37" s="49"/>
      <c r="D37" s="49"/>
      <c r="E37" s="49"/>
      <c r="F37" s="50"/>
      <c r="G37" s="49"/>
      <c r="H37" s="49"/>
    </row>
    <row r="38" spans="1:8" x14ac:dyDescent="0.45">
      <c r="A38" s="174"/>
      <c r="B38" s="174"/>
      <c r="C38" s="174"/>
      <c r="D38" s="174"/>
      <c r="E38" s="174"/>
      <c r="F38" s="174"/>
      <c r="G38" s="174"/>
      <c r="H38" s="174"/>
    </row>
    <row r="39" spans="1:8" s="55" customFormat="1" x14ac:dyDescent="0.45">
      <c r="A39" s="59"/>
      <c r="F39" s="56"/>
      <c r="G39" s="59"/>
      <c r="H39" s="59"/>
    </row>
    <row r="41" spans="1:8" x14ac:dyDescent="0.45">
      <c r="A41" s="39" t="s">
        <v>27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E5A11-1738-4FE8-B8D5-A14CA627A46A}">
  <sheetPr>
    <pageSetUpPr fitToPage="1"/>
  </sheetPr>
  <dimension ref="A1:K41"/>
  <sheetViews>
    <sheetView view="pageBreakPreview" topLeftCell="A23" zoomScale="70" zoomScaleNormal="90" zoomScaleSheetLayoutView="70" workbookViewId="0">
      <selection activeCell="M35" sqref="M35"/>
    </sheetView>
  </sheetViews>
  <sheetFormatPr defaultColWidth="9.140625" defaultRowHeight="21.75" x14ac:dyDescent="0.45"/>
  <cols>
    <col min="1" max="3" width="2.42578125" style="59" customWidth="1"/>
    <col min="4" max="4" width="5.85546875" style="59" customWidth="1"/>
    <col min="5" max="5" width="41.85546875" style="59" customWidth="1"/>
    <col min="6" max="6" width="11.5703125" style="82" customWidth="1"/>
    <col min="7" max="7" width="17.85546875" style="83" customWidth="1"/>
    <col min="8" max="8" width="17.85546875" style="7" customWidth="1"/>
    <col min="9" max="9" width="14.5703125" style="59" bestFit="1" customWidth="1"/>
    <col min="10" max="16384" width="9.140625" style="59"/>
  </cols>
  <sheetData>
    <row r="1" spans="1:11" x14ac:dyDescent="0.45">
      <c r="A1" s="55"/>
      <c r="B1" s="55"/>
      <c r="C1" s="55"/>
      <c r="D1" s="55"/>
      <c r="E1" s="55"/>
      <c r="F1" s="56"/>
      <c r="G1" s="57"/>
      <c r="H1" s="58">
        <v>6</v>
      </c>
    </row>
    <row r="2" spans="1:11" x14ac:dyDescent="0.45">
      <c r="A2" s="175" t="s">
        <v>0</v>
      </c>
      <c r="B2" s="175"/>
      <c r="C2" s="175"/>
      <c r="D2" s="175"/>
      <c r="E2" s="175"/>
      <c r="F2" s="175"/>
      <c r="G2" s="175"/>
      <c r="H2" s="175"/>
    </row>
    <row r="3" spans="1:11" x14ac:dyDescent="0.45">
      <c r="A3" s="176" t="s">
        <v>53</v>
      </c>
      <c r="B3" s="176"/>
      <c r="C3" s="176"/>
      <c r="D3" s="176"/>
      <c r="E3" s="176"/>
      <c r="F3" s="176"/>
      <c r="G3" s="176"/>
      <c r="H3" s="176"/>
    </row>
    <row r="4" spans="1:11" x14ac:dyDescent="0.45">
      <c r="A4" s="176" t="s">
        <v>74</v>
      </c>
      <c r="B4" s="176"/>
      <c r="C4" s="176"/>
      <c r="D4" s="176"/>
      <c r="E4" s="176"/>
      <c r="F4" s="176"/>
      <c r="G4" s="176"/>
      <c r="H4" s="176"/>
    </row>
    <row r="5" spans="1:11" x14ac:dyDescent="0.45">
      <c r="A5" s="177" t="s">
        <v>3</v>
      </c>
      <c r="B5" s="177"/>
      <c r="C5" s="177"/>
      <c r="D5" s="177"/>
      <c r="E5" s="177"/>
      <c r="F5" s="177"/>
      <c r="G5" s="177"/>
      <c r="H5" s="177"/>
    </row>
    <row r="6" spans="1:11" x14ac:dyDescent="0.45">
      <c r="A6" s="60"/>
      <c r="B6" s="60"/>
      <c r="C6" s="60"/>
      <c r="D6" s="60"/>
      <c r="E6" s="60"/>
      <c r="F6" s="61" t="s">
        <v>4</v>
      </c>
      <c r="G6" s="62">
        <v>2565</v>
      </c>
      <c r="H6" s="62">
        <v>2564</v>
      </c>
      <c r="K6" s="84"/>
    </row>
    <row r="7" spans="1:11" x14ac:dyDescent="0.45">
      <c r="F7" s="63"/>
      <c r="G7" s="64"/>
      <c r="H7" s="65"/>
      <c r="K7" s="84"/>
    </row>
    <row r="8" spans="1:11" x14ac:dyDescent="0.45">
      <c r="A8" s="59" t="s">
        <v>55</v>
      </c>
      <c r="F8" s="63"/>
      <c r="G8" s="64"/>
      <c r="H8" s="66"/>
      <c r="K8" s="84"/>
    </row>
    <row r="9" spans="1:11" x14ac:dyDescent="0.45">
      <c r="B9" s="39" t="s">
        <v>56</v>
      </c>
      <c r="F9" s="63"/>
      <c r="G9" s="7">
        <v>2464553377.5599999</v>
      </c>
      <c r="H9" s="67">
        <v>2259340835.5300002</v>
      </c>
      <c r="I9" s="68"/>
      <c r="J9" s="69"/>
      <c r="K9" s="84"/>
    </row>
    <row r="10" spans="1:11" x14ac:dyDescent="0.45">
      <c r="B10" s="39" t="s">
        <v>57</v>
      </c>
      <c r="C10" s="55"/>
      <c r="D10" s="55"/>
      <c r="E10" s="55"/>
      <c r="F10" s="56"/>
      <c r="G10" s="7">
        <v>291080.02</v>
      </c>
      <c r="H10" s="67">
        <v>657819.63</v>
      </c>
      <c r="I10" s="69"/>
      <c r="J10" s="69"/>
      <c r="K10" s="84"/>
    </row>
    <row r="11" spans="1:11" x14ac:dyDescent="0.45">
      <c r="A11" s="39"/>
      <c r="C11" s="39" t="s">
        <v>58</v>
      </c>
      <c r="D11" s="55"/>
      <c r="E11" s="55"/>
      <c r="F11" s="56"/>
      <c r="G11" s="26">
        <f>SUM(G9:G10)</f>
        <v>2464844457.5799999</v>
      </c>
      <c r="H11" s="26">
        <f>SUM(H9:H10)</f>
        <v>2259998655.1600003</v>
      </c>
      <c r="K11" s="84"/>
    </row>
    <row r="12" spans="1:11" x14ac:dyDescent="0.45">
      <c r="A12" s="39" t="s">
        <v>59</v>
      </c>
      <c r="B12" s="39"/>
      <c r="C12" s="55"/>
      <c r="D12" s="55"/>
      <c r="E12" s="55"/>
      <c r="F12" s="56"/>
      <c r="G12" s="70"/>
      <c r="H12" s="71"/>
      <c r="K12" s="84"/>
    </row>
    <row r="13" spans="1:11" x14ac:dyDescent="0.45">
      <c r="B13" s="39" t="s">
        <v>60</v>
      </c>
      <c r="C13" s="55"/>
      <c r="D13" s="55"/>
      <c r="E13" s="72"/>
      <c r="F13" s="56"/>
      <c r="G13" s="70">
        <v>2414173982.1999998</v>
      </c>
      <c r="H13" s="70">
        <v>1707521691.26</v>
      </c>
      <c r="I13" s="69"/>
      <c r="J13" s="69"/>
      <c r="K13" s="84"/>
    </row>
    <row r="14" spans="1:11" x14ac:dyDescent="0.45">
      <c r="B14" s="39" t="s">
        <v>61</v>
      </c>
      <c r="C14" s="73"/>
      <c r="D14" s="55"/>
      <c r="E14" s="74"/>
      <c r="F14" s="56"/>
      <c r="G14" s="70">
        <v>18049599.149999999</v>
      </c>
      <c r="H14" s="70">
        <v>16884443.190000001</v>
      </c>
      <c r="I14" s="69"/>
      <c r="J14" s="69"/>
      <c r="K14" s="84"/>
    </row>
    <row r="15" spans="1:11" x14ac:dyDescent="0.45">
      <c r="B15" s="39" t="s">
        <v>62</v>
      </c>
      <c r="C15" s="73"/>
      <c r="D15" s="55"/>
      <c r="E15" s="74"/>
      <c r="F15" s="56"/>
      <c r="G15" s="70">
        <v>68804443.870000005</v>
      </c>
      <c r="H15" s="70">
        <v>63897283.990000002</v>
      </c>
      <c r="I15" s="69"/>
      <c r="J15" s="69"/>
      <c r="K15" s="84"/>
    </row>
    <row r="16" spans="1:11" x14ac:dyDescent="0.45">
      <c r="B16" s="39" t="s">
        <v>63</v>
      </c>
      <c r="C16" s="73"/>
      <c r="D16" s="55"/>
      <c r="E16" s="74"/>
      <c r="F16" s="56"/>
      <c r="G16" s="70">
        <v>21347719.52</v>
      </c>
      <c r="H16" s="70">
        <v>15291829.76</v>
      </c>
      <c r="I16" s="69"/>
      <c r="J16" s="69"/>
      <c r="K16" s="84"/>
    </row>
    <row r="17" spans="1:11" x14ac:dyDescent="0.45">
      <c r="A17" s="39"/>
      <c r="B17" s="59" t="s">
        <v>64</v>
      </c>
      <c r="C17" s="73"/>
      <c r="D17" s="55"/>
      <c r="E17" s="74"/>
      <c r="F17" s="56"/>
      <c r="G17" s="70">
        <v>444412.35</v>
      </c>
      <c r="H17" s="70">
        <v>1280550.28</v>
      </c>
      <c r="I17" s="69"/>
      <c r="J17" s="69"/>
      <c r="K17" s="84"/>
    </row>
    <row r="18" spans="1:11" x14ac:dyDescent="0.45">
      <c r="B18" s="59" t="s">
        <v>65</v>
      </c>
      <c r="C18" s="73"/>
      <c r="D18" s="55"/>
      <c r="E18" s="74"/>
      <c r="F18" s="56"/>
      <c r="G18" s="70">
        <v>25367926.579999998</v>
      </c>
      <c r="H18" s="70">
        <v>22269667.789999999</v>
      </c>
      <c r="I18" s="69"/>
      <c r="J18" s="69"/>
      <c r="K18" s="84"/>
    </row>
    <row r="19" spans="1:11" x14ac:dyDescent="0.45">
      <c r="A19" s="39"/>
      <c r="B19" s="39"/>
      <c r="C19" s="39" t="s">
        <v>66</v>
      </c>
      <c r="D19" s="55"/>
      <c r="E19" s="74"/>
      <c r="F19" s="56"/>
      <c r="G19" s="26">
        <f>SUM(G13:G18)</f>
        <v>2548188083.6699996</v>
      </c>
      <c r="H19" s="26">
        <f>SUM(H13:H18)</f>
        <v>1827145466.27</v>
      </c>
      <c r="K19" s="84"/>
    </row>
    <row r="20" spans="1:11" x14ac:dyDescent="0.45">
      <c r="A20" s="59" t="s">
        <v>67</v>
      </c>
      <c r="B20" s="39"/>
      <c r="C20" s="73"/>
      <c r="D20" s="55"/>
      <c r="E20" s="74"/>
      <c r="F20" s="56"/>
      <c r="G20" s="70">
        <f>G11-G19</f>
        <v>-83343626.089999676</v>
      </c>
      <c r="H20" s="70">
        <f>H11-H19</f>
        <v>432853188.89000034</v>
      </c>
      <c r="I20" s="69"/>
      <c r="J20" s="69"/>
      <c r="K20" s="84"/>
    </row>
    <row r="21" spans="1:11" x14ac:dyDescent="0.45">
      <c r="A21" s="75" t="s">
        <v>68</v>
      </c>
      <c r="B21" s="39"/>
      <c r="C21" s="55"/>
      <c r="D21" s="55"/>
      <c r="E21" s="55"/>
      <c r="F21" s="56">
        <v>12</v>
      </c>
      <c r="G21" s="70">
        <v>15014610.4</v>
      </c>
      <c r="H21" s="70">
        <v>-61063558.640000001</v>
      </c>
      <c r="I21" s="69"/>
      <c r="J21" s="69"/>
      <c r="K21" s="84"/>
    </row>
    <row r="22" spans="1:11" x14ac:dyDescent="0.45">
      <c r="A22" s="39" t="s">
        <v>69</v>
      </c>
      <c r="B22" s="39"/>
      <c r="C22" s="55"/>
      <c r="D22" s="55"/>
      <c r="E22" s="55"/>
      <c r="F22" s="56"/>
      <c r="G22" s="76">
        <f>SUM(G20:G21)</f>
        <v>-68329015.68999967</v>
      </c>
      <c r="H22" s="77">
        <f>SUM(H20:H21)</f>
        <v>371789630.25000036</v>
      </c>
      <c r="K22" s="84"/>
    </row>
    <row r="23" spans="1:11" ht="21.75" customHeight="1" x14ac:dyDescent="0.45">
      <c r="A23" s="39" t="s">
        <v>70</v>
      </c>
      <c r="B23" s="39"/>
      <c r="C23" s="55"/>
      <c r="D23" s="55"/>
      <c r="E23" s="55"/>
      <c r="F23" s="56"/>
      <c r="G23" s="68">
        <v>0</v>
      </c>
      <c r="H23" s="68">
        <v>0</v>
      </c>
      <c r="K23" s="84"/>
    </row>
    <row r="24" spans="1:11" ht="21.75" customHeight="1" thickBot="1" x14ac:dyDescent="0.5">
      <c r="A24" s="39" t="s">
        <v>71</v>
      </c>
      <c r="B24" s="39"/>
      <c r="C24" s="55"/>
      <c r="D24" s="55"/>
      <c r="E24" s="55"/>
      <c r="F24" s="56"/>
      <c r="G24" s="78">
        <f>G22+G23</f>
        <v>-68329015.68999967</v>
      </c>
      <c r="H24" s="78">
        <f>H22+H23</f>
        <v>371789630.25000036</v>
      </c>
      <c r="K24" s="84"/>
    </row>
    <row r="25" spans="1:11" ht="22.5" thickTop="1" x14ac:dyDescent="0.45">
      <c r="A25" s="39"/>
      <c r="B25" s="39"/>
      <c r="C25" s="55"/>
      <c r="D25" s="55"/>
      <c r="E25" s="55"/>
      <c r="F25" s="56"/>
      <c r="G25" s="79"/>
      <c r="H25" s="74"/>
      <c r="K25" s="84"/>
    </row>
    <row r="26" spans="1:11" x14ac:dyDescent="0.45">
      <c r="A26" s="39" t="s">
        <v>72</v>
      </c>
      <c r="B26" s="39"/>
      <c r="C26" s="55"/>
      <c r="D26" s="55"/>
      <c r="E26" s="55"/>
      <c r="F26" s="56">
        <v>13</v>
      </c>
      <c r="G26" s="80">
        <f>G22/G27</f>
        <v>-0.137713238134795</v>
      </c>
      <c r="H26" s="80">
        <f>H22/H27</f>
        <v>0.74932081736630585</v>
      </c>
      <c r="J26" s="55"/>
      <c r="K26" s="84"/>
    </row>
    <row r="27" spans="1:11" s="55" customFormat="1" x14ac:dyDescent="0.45">
      <c r="A27" s="39" t="s">
        <v>73</v>
      </c>
      <c r="B27" s="39"/>
      <c r="F27" s="56"/>
      <c r="G27" s="81">
        <v>496168826</v>
      </c>
      <c r="H27" s="81">
        <v>496168826</v>
      </c>
      <c r="K27" s="85"/>
    </row>
    <row r="28" spans="1:11" s="55" customFormat="1" x14ac:dyDescent="0.45">
      <c r="F28" s="56"/>
      <c r="G28" s="7"/>
      <c r="H28" s="59"/>
      <c r="K28" s="85"/>
    </row>
    <row r="29" spans="1:11" s="55" customFormat="1" x14ac:dyDescent="0.45">
      <c r="F29" s="56"/>
      <c r="G29" s="7"/>
      <c r="H29" s="66" t="s">
        <v>7</v>
      </c>
      <c r="K29" s="85"/>
    </row>
    <row r="30" spans="1:11" s="55" customFormat="1" x14ac:dyDescent="0.45">
      <c r="F30" s="56"/>
      <c r="G30" s="7"/>
      <c r="H30" s="66"/>
      <c r="K30" s="85"/>
    </row>
    <row r="31" spans="1:11" s="55" customFormat="1" x14ac:dyDescent="0.45">
      <c r="F31" s="56"/>
      <c r="G31" s="7"/>
      <c r="H31" s="66"/>
    </row>
    <row r="32" spans="1:11" s="55" customFormat="1" x14ac:dyDescent="0.45">
      <c r="F32" s="56"/>
      <c r="G32" s="7"/>
      <c r="H32" s="66"/>
    </row>
    <row r="33" spans="1:8" s="55" customFormat="1" x14ac:dyDescent="0.45">
      <c r="F33" s="56"/>
      <c r="G33" s="7"/>
      <c r="H33" s="66"/>
    </row>
    <row r="34" spans="1:8" s="55" customFormat="1" x14ac:dyDescent="0.45">
      <c r="F34" s="56"/>
      <c r="G34" s="7"/>
      <c r="H34" s="66"/>
    </row>
    <row r="35" spans="1:8" s="55" customFormat="1" x14ac:dyDescent="0.45">
      <c r="F35" s="56"/>
      <c r="G35" s="59"/>
      <c r="H35" s="74"/>
    </row>
    <row r="36" spans="1:8" x14ac:dyDescent="0.45">
      <c r="A36" s="174"/>
      <c r="B36" s="174"/>
      <c r="C36" s="174"/>
      <c r="D36" s="174"/>
      <c r="E36" s="174"/>
      <c r="F36" s="174"/>
      <c r="G36" s="174"/>
      <c r="H36" s="174"/>
    </row>
    <row r="37" spans="1:8" x14ac:dyDescent="0.45">
      <c r="A37" s="49"/>
      <c r="B37" s="49"/>
      <c r="C37" s="49"/>
      <c r="D37" s="49"/>
      <c r="E37" s="49"/>
      <c r="F37" s="50"/>
      <c r="G37" s="49"/>
      <c r="H37" s="49"/>
    </row>
    <row r="38" spans="1:8" x14ac:dyDescent="0.45">
      <c r="A38" s="174"/>
      <c r="B38" s="174"/>
      <c r="C38" s="174"/>
      <c r="D38" s="174"/>
      <c r="E38" s="174"/>
      <c r="F38" s="174"/>
      <c r="G38" s="174"/>
      <c r="H38" s="174"/>
    </row>
    <row r="39" spans="1:8" s="55" customFormat="1" x14ac:dyDescent="0.45">
      <c r="A39" s="59"/>
      <c r="F39" s="56"/>
      <c r="G39" s="59"/>
      <c r="H39" s="59"/>
    </row>
    <row r="41" spans="1:8" x14ac:dyDescent="0.45">
      <c r="A41" s="39" t="s">
        <v>27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53CC-3D9E-433C-BE01-7744DA988089}">
  <dimension ref="A1:L102"/>
  <sheetViews>
    <sheetView view="pageBreakPreview" zoomScale="55" zoomScaleNormal="70" zoomScaleSheetLayoutView="55" workbookViewId="0">
      <selection activeCell="S55" sqref="S55"/>
    </sheetView>
  </sheetViews>
  <sheetFormatPr defaultColWidth="8" defaultRowHeight="21.75" x14ac:dyDescent="0.45"/>
  <cols>
    <col min="1" max="1" width="6.140625" style="86" customWidth="1"/>
    <col min="2" max="2" width="10.7109375" style="86" customWidth="1"/>
    <col min="3" max="3" width="23.5703125" style="86" customWidth="1"/>
    <col min="4" max="4" width="10.5703125" style="87" customWidth="1"/>
    <col min="5" max="5" width="15.5703125" style="7" bestFit="1" customWidth="1"/>
    <col min="6" max="6" width="16.85546875" style="7" bestFit="1" customWidth="1"/>
    <col min="7" max="7" width="16.28515625" style="7" bestFit="1" customWidth="1"/>
    <col min="8" max="8" width="18.7109375" style="86" bestFit="1" customWidth="1"/>
    <col min="9" max="9" width="2.85546875" style="86" customWidth="1"/>
    <col min="10" max="10" width="15.28515625" style="19" bestFit="1" customWidth="1"/>
    <col min="11" max="11" width="15.42578125" style="7" bestFit="1" customWidth="1"/>
    <col min="12" max="12" width="8" style="7"/>
    <col min="13" max="16384" width="8" style="86"/>
  </cols>
  <sheetData>
    <row r="1" spans="1:12" x14ac:dyDescent="0.45">
      <c r="H1" s="87">
        <v>7</v>
      </c>
    </row>
    <row r="2" spans="1:12" x14ac:dyDescent="0.45">
      <c r="A2" s="176" t="s">
        <v>0</v>
      </c>
      <c r="B2" s="176"/>
      <c r="C2" s="176"/>
      <c r="D2" s="176"/>
      <c r="E2" s="176"/>
      <c r="F2" s="176"/>
      <c r="G2" s="176"/>
      <c r="H2" s="176"/>
      <c r="I2" s="88"/>
    </row>
    <row r="3" spans="1:12" x14ac:dyDescent="0.45">
      <c r="A3" s="176" t="s">
        <v>75</v>
      </c>
      <c r="B3" s="176"/>
      <c r="C3" s="176"/>
      <c r="D3" s="176"/>
      <c r="E3" s="176"/>
      <c r="F3" s="176"/>
      <c r="G3" s="176"/>
      <c r="H3" s="176"/>
      <c r="I3" s="89"/>
    </row>
    <row r="4" spans="1:12" x14ac:dyDescent="0.45">
      <c r="A4" s="176" t="s">
        <v>74</v>
      </c>
      <c r="B4" s="176"/>
      <c r="C4" s="176"/>
      <c r="D4" s="176"/>
      <c r="E4" s="176"/>
      <c r="F4" s="176"/>
      <c r="G4" s="176"/>
      <c r="H4" s="176"/>
      <c r="I4" s="89"/>
    </row>
    <row r="5" spans="1:12" x14ac:dyDescent="0.45">
      <c r="A5" s="90"/>
      <c r="B5" s="91"/>
      <c r="C5" s="90"/>
      <c r="D5" s="92"/>
      <c r="E5" s="90"/>
      <c r="F5" s="66"/>
      <c r="G5" s="66"/>
      <c r="H5" s="93" t="s">
        <v>3</v>
      </c>
      <c r="I5" s="94"/>
    </row>
    <row r="6" spans="1:12" x14ac:dyDescent="0.45">
      <c r="A6" s="95"/>
      <c r="B6" s="95"/>
      <c r="C6" s="95"/>
      <c r="D6" s="96"/>
      <c r="E6" s="89" t="s">
        <v>43</v>
      </c>
      <c r="F6" s="178" t="s">
        <v>48</v>
      </c>
      <c r="G6" s="178"/>
      <c r="H6" s="97"/>
      <c r="I6" s="98"/>
    </row>
    <row r="7" spans="1:12" x14ac:dyDescent="0.45">
      <c r="A7" s="99"/>
      <c r="B7" s="99"/>
      <c r="C7" s="99"/>
      <c r="D7" s="100"/>
      <c r="E7" s="89" t="s">
        <v>76</v>
      </c>
      <c r="F7" s="89" t="s">
        <v>77</v>
      </c>
      <c r="H7" s="98"/>
      <c r="I7" s="98"/>
    </row>
    <row r="8" spans="1:12" x14ac:dyDescent="0.45">
      <c r="A8" s="101"/>
      <c r="B8" s="101"/>
      <c r="C8" s="101"/>
      <c r="D8" s="61" t="s">
        <v>4</v>
      </c>
      <c r="E8" s="91" t="s">
        <v>78</v>
      </c>
      <c r="F8" s="91" t="s">
        <v>79</v>
      </c>
      <c r="G8" s="91" t="s">
        <v>50</v>
      </c>
      <c r="H8" s="102" t="s">
        <v>80</v>
      </c>
      <c r="I8" s="98"/>
    </row>
    <row r="9" spans="1:12" x14ac:dyDescent="0.45">
      <c r="B9" s="99"/>
      <c r="C9" s="99"/>
      <c r="D9" s="103"/>
      <c r="E9" s="32"/>
      <c r="F9" s="32"/>
      <c r="G9" s="32"/>
      <c r="H9" s="32"/>
      <c r="I9" s="32"/>
    </row>
    <row r="10" spans="1:12" s="105" customFormat="1" x14ac:dyDescent="0.45">
      <c r="A10" s="104" t="s">
        <v>81</v>
      </c>
      <c r="C10" s="104"/>
      <c r="D10" s="106"/>
      <c r="E10" s="71">
        <v>496168826</v>
      </c>
      <c r="F10" s="71">
        <v>26500000</v>
      </c>
      <c r="G10" s="71">
        <v>439864014.12999982</v>
      </c>
      <c r="H10" s="71">
        <v>962532840.12999976</v>
      </c>
      <c r="I10" s="71"/>
      <c r="J10" s="107"/>
      <c r="K10" s="108"/>
      <c r="L10" s="108"/>
    </row>
    <row r="11" spans="1:12" s="105" customFormat="1" x14ac:dyDescent="0.45">
      <c r="A11" s="86" t="s">
        <v>82</v>
      </c>
      <c r="C11" s="104"/>
      <c r="D11" s="106"/>
      <c r="E11" s="71"/>
      <c r="F11" s="71"/>
      <c r="G11" s="71"/>
      <c r="H11" s="71"/>
      <c r="I11" s="71"/>
      <c r="J11" s="107"/>
      <c r="K11" s="108"/>
      <c r="L11" s="108"/>
    </row>
    <row r="12" spans="1:12" s="105" customFormat="1" x14ac:dyDescent="0.45">
      <c r="A12" s="86" t="s">
        <v>83</v>
      </c>
      <c r="C12" s="104"/>
      <c r="D12" s="106">
        <v>14</v>
      </c>
      <c r="E12" s="71">
        <v>0</v>
      </c>
      <c r="F12" s="71">
        <v>0</v>
      </c>
      <c r="G12" s="71">
        <v>-99233765.200000003</v>
      </c>
      <c r="H12" s="71">
        <v>-99233765.200000003</v>
      </c>
      <c r="I12" s="71"/>
      <c r="J12" s="107"/>
      <c r="K12" s="108"/>
      <c r="L12" s="108"/>
    </row>
    <row r="13" spans="1:12" s="105" customFormat="1" x14ac:dyDescent="0.45">
      <c r="A13" s="39" t="s">
        <v>84</v>
      </c>
      <c r="C13" s="104"/>
      <c r="D13" s="106"/>
      <c r="E13" s="28">
        <v>0</v>
      </c>
      <c r="F13" s="28">
        <v>0</v>
      </c>
      <c r="G13" s="28">
        <v>-68329015.689999998</v>
      </c>
      <c r="H13" s="71">
        <v>-68329015.689999998</v>
      </c>
      <c r="I13" s="71"/>
      <c r="J13" s="107"/>
      <c r="K13" s="108"/>
      <c r="L13" s="108"/>
    </row>
    <row r="14" spans="1:12" s="105" customFormat="1" ht="22.5" thickBot="1" x14ac:dyDescent="0.5">
      <c r="A14" s="109" t="s">
        <v>85</v>
      </c>
      <c r="C14" s="104"/>
      <c r="D14" s="106"/>
      <c r="E14" s="48">
        <f>SUM(E10:E13)</f>
        <v>496168826</v>
      </c>
      <c r="F14" s="48">
        <f>SUM(F10:F13)</f>
        <v>26500000</v>
      </c>
      <c r="G14" s="48">
        <f>SUM(G10:G13)</f>
        <v>272301233.23999983</v>
      </c>
      <c r="H14" s="48">
        <f>SUM(H10:H13)</f>
        <v>794970059.23999977</v>
      </c>
      <c r="I14" s="71"/>
      <c r="J14" s="107"/>
      <c r="K14" s="108"/>
      <c r="L14" s="108"/>
    </row>
    <row r="15" spans="1:12" s="105" customFormat="1" ht="22.5" thickTop="1" x14ac:dyDescent="0.45">
      <c r="A15" s="104"/>
      <c r="C15" s="104"/>
      <c r="D15" s="106"/>
      <c r="E15" s="71"/>
      <c r="F15" s="71"/>
      <c r="G15" s="71"/>
      <c r="H15" s="71"/>
      <c r="I15" s="71"/>
      <c r="J15" s="107"/>
      <c r="K15" s="108"/>
      <c r="L15" s="108"/>
    </row>
    <row r="16" spans="1:12" s="105" customFormat="1" x14ac:dyDescent="0.45">
      <c r="A16" s="86" t="s">
        <v>86</v>
      </c>
      <c r="C16" s="104"/>
      <c r="D16" s="106"/>
      <c r="E16" s="71">
        <v>496168826</v>
      </c>
      <c r="F16" s="71">
        <v>3500000</v>
      </c>
      <c r="G16" s="71">
        <v>63578642.920000002</v>
      </c>
      <c r="H16" s="71">
        <f>SUM(E16:G16)</f>
        <v>563247468.91999996</v>
      </c>
      <c r="I16" s="71"/>
      <c r="J16" s="107"/>
      <c r="K16" s="108"/>
      <c r="L16" s="108"/>
    </row>
    <row r="17" spans="1:12" s="105" customFormat="1" x14ac:dyDescent="0.45">
      <c r="A17" s="86" t="s">
        <v>82</v>
      </c>
      <c r="C17" s="104"/>
      <c r="D17" s="106"/>
      <c r="E17" s="71"/>
      <c r="F17" s="71"/>
      <c r="G17" s="71"/>
      <c r="H17" s="71"/>
      <c r="I17" s="71"/>
      <c r="J17" s="107"/>
      <c r="K17" s="108"/>
      <c r="L17" s="108"/>
    </row>
    <row r="18" spans="1:12" s="105" customFormat="1" x14ac:dyDescent="0.45">
      <c r="A18" s="59" t="s">
        <v>83</v>
      </c>
      <c r="B18" s="169"/>
      <c r="C18" s="104"/>
      <c r="D18" s="106">
        <v>14</v>
      </c>
      <c r="E18" s="71">
        <v>0</v>
      </c>
      <c r="F18" s="71">
        <v>0</v>
      </c>
      <c r="G18" s="71">
        <v>-49616882.600000001</v>
      </c>
      <c r="H18" s="71">
        <v>-49616882.600000001</v>
      </c>
      <c r="I18" s="71"/>
      <c r="J18" s="107"/>
      <c r="K18" s="108"/>
      <c r="L18" s="108"/>
    </row>
    <row r="19" spans="1:12" s="105" customFormat="1" x14ac:dyDescent="0.45">
      <c r="A19" s="86" t="s">
        <v>87</v>
      </c>
      <c r="C19" s="110"/>
      <c r="D19" s="106"/>
      <c r="E19" s="71">
        <v>0</v>
      </c>
      <c r="F19" s="71">
        <v>0</v>
      </c>
      <c r="G19" s="71">
        <v>371789630.25000036</v>
      </c>
      <c r="H19" s="71">
        <v>371789630.25000036</v>
      </c>
      <c r="I19" s="71"/>
      <c r="J19" s="107"/>
      <c r="K19" s="108"/>
      <c r="L19" s="108"/>
    </row>
    <row r="20" spans="1:12" s="105" customFormat="1" ht="22.5" thickBot="1" x14ac:dyDescent="0.5">
      <c r="A20" s="109" t="s">
        <v>88</v>
      </c>
      <c r="C20" s="104"/>
      <c r="D20" s="106"/>
      <c r="E20" s="48">
        <f>SUM(E16:E19)</f>
        <v>496168826</v>
      </c>
      <c r="F20" s="48">
        <f>SUM(F16:F19)</f>
        <v>3500000</v>
      </c>
      <c r="G20" s="48">
        <f>SUM(G16:G19)</f>
        <v>385751390.57000035</v>
      </c>
      <c r="H20" s="48">
        <f>SUM(H16:H19)</f>
        <v>885420216.57000029</v>
      </c>
      <c r="I20" s="71"/>
      <c r="J20" s="107"/>
      <c r="K20" s="108"/>
      <c r="L20" s="108"/>
    </row>
    <row r="21" spans="1:12" s="105" customFormat="1" ht="22.5" thickTop="1" x14ac:dyDescent="0.45">
      <c r="A21" s="104"/>
      <c r="C21" s="104"/>
      <c r="D21" s="106"/>
      <c r="E21" s="71"/>
      <c r="F21" s="71"/>
      <c r="G21" s="71"/>
      <c r="H21" s="71"/>
      <c r="I21" s="71"/>
      <c r="J21" s="107"/>
      <c r="K21" s="108"/>
      <c r="L21" s="108"/>
    </row>
    <row r="22" spans="1:12" s="105" customFormat="1" x14ac:dyDescent="0.45">
      <c r="A22" s="86"/>
      <c r="C22" s="104"/>
      <c r="D22" s="106"/>
      <c r="E22" s="71"/>
      <c r="F22" s="71"/>
      <c r="G22" s="71"/>
      <c r="H22" s="66" t="s">
        <v>7</v>
      </c>
      <c r="I22" s="111"/>
      <c r="J22" s="107" t="s">
        <v>89</v>
      </c>
      <c r="K22" s="108"/>
      <c r="L22" s="108"/>
    </row>
    <row r="23" spans="1:12" s="105" customFormat="1" x14ac:dyDescent="0.45">
      <c r="A23" s="86"/>
      <c r="C23" s="104"/>
      <c r="D23" s="106"/>
      <c r="E23" s="71"/>
      <c r="F23" s="71"/>
      <c r="G23" s="71"/>
      <c r="J23" s="107"/>
      <c r="K23" s="108"/>
      <c r="L23" s="108"/>
    </row>
    <row r="24" spans="1:12" s="105" customFormat="1" x14ac:dyDescent="0.45">
      <c r="A24" s="86"/>
      <c r="B24" s="104"/>
      <c r="C24" s="104"/>
      <c r="D24" s="112"/>
      <c r="E24" s="71"/>
      <c r="F24" s="71"/>
      <c r="G24" s="108"/>
      <c r="H24" s="111"/>
      <c r="I24" s="111"/>
      <c r="J24" s="107"/>
      <c r="K24" s="108"/>
      <c r="L24" s="108"/>
    </row>
    <row r="25" spans="1:12" s="105" customFormat="1" x14ac:dyDescent="0.45">
      <c r="A25" s="86"/>
      <c r="B25" s="104"/>
      <c r="C25" s="104"/>
      <c r="D25" s="112"/>
      <c r="E25" s="71"/>
      <c r="F25" s="71"/>
      <c r="G25" s="108"/>
      <c r="H25" s="111"/>
      <c r="I25" s="111"/>
      <c r="J25" s="107"/>
      <c r="K25" s="108"/>
      <c r="L25" s="108"/>
    </row>
    <row r="26" spans="1:12" s="105" customFormat="1" x14ac:dyDescent="0.45">
      <c r="A26" s="86"/>
      <c r="B26" s="104"/>
      <c r="C26" s="104"/>
      <c r="D26" s="112"/>
      <c r="E26" s="71"/>
      <c r="F26" s="71"/>
      <c r="G26" s="108"/>
      <c r="H26" s="111"/>
      <c r="I26" s="111"/>
      <c r="J26" s="107"/>
      <c r="K26" s="108"/>
      <c r="L26" s="108"/>
    </row>
    <row r="27" spans="1:12" s="105" customFormat="1" x14ac:dyDescent="0.45">
      <c r="A27" s="86"/>
      <c r="B27" s="104"/>
      <c r="C27" s="104"/>
      <c r="D27" s="112"/>
      <c r="E27" s="71"/>
      <c r="F27" s="71"/>
      <c r="G27" s="108"/>
      <c r="H27" s="111"/>
      <c r="I27" s="111"/>
      <c r="J27" s="107"/>
      <c r="K27" s="108"/>
      <c r="L27" s="108"/>
    </row>
    <row r="28" spans="1:12" s="105" customFormat="1" x14ac:dyDescent="0.45">
      <c r="A28" s="86"/>
      <c r="B28" s="104"/>
      <c r="C28" s="104"/>
      <c r="D28" s="112"/>
      <c r="E28" s="71"/>
      <c r="F28" s="71"/>
      <c r="G28" s="108"/>
      <c r="H28" s="111"/>
      <c r="I28" s="111"/>
      <c r="J28" s="107"/>
      <c r="K28" s="108"/>
      <c r="L28" s="108"/>
    </row>
    <row r="29" spans="1:12" s="105" customFormat="1" x14ac:dyDescent="0.45">
      <c r="A29" s="86"/>
      <c r="B29" s="104"/>
      <c r="C29" s="104"/>
      <c r="D29" s="112"/>
      <c r="E29" s="71"/>
      <c r="F29" s="71"/>
      <c r="G29" s="108"/>
      <c r="H29" s="111"/>
      <c r="I29" s="111"/>
      <c r="J29" s="107"/>
      <c r="K29" s="108"/>
      <c r="L29" s="108"/>
    </row>
    <row r="30" spans="1:12" s="105" customFormat="1" x14ac:dyDescent="0.45">
      <c r="A30" s="86"/>
      <c r="B30" s="104"/>
      <c r="C30" s="104"/>
      <c r="D30" s="112"/>
      <c r="E30" s="71"/>
      <c r="F30" s="71"/>
      <c r="G30" s="108"/>
      <c r="H30" s="111"/>
      <c r="I30" s="111"/>
      <c r="J30" s="107"/>
      <c r="K30" s="108"/>
      <c r="L30" s="108"/>
    </row>
    <row r="31" spans="1:12" s="105" customFormat="1" x14ac:dyDescent="0.45">
      <c r="A31" s="86"/>
      <c r="B31" s="104"/>
      <c r="C31" s="104"/>
      <c r="D31" s="112"/>
      <c r="E31" s="71"/>
      <c r="F31" s="71"/>
      <c r="G31" s="108"/>
      <c r="H31" s="111"/>
      <c r="I31" s="111"/>
      <c r="J31" s="107"/>
      <c r="K31" s="108"/>
      <c r="L31" s="108"/>
    </row>
    <row r="32" spans="1:12" s="105" customFormat="1" x14ac:dyDescent="0.45">
      <c r="A32" s="86"/>
      <c r="B32" s="104"/>
      <c r="C32" s="104"/>
      <c r="D32" s="112"/>
      <c r="E32" s="71"/>
      <c r="F32" s="71"/>
      <c r="G32" s="108"/>
      <c r="H32" s="111"/>
      <c r="I32" s="111"/>
      <c r="J32" s="107"/>
      <c r="K32" s="108"/>
      <c r="L32" s="108"/>
    </row>
    <row r="33" spans="1:12" s="105" customFormat="1" x14ac:dyDescent="0.45">
      <c r="A33" s="86"/>
      <c r="B33" s="104"/>
      <c r="C33" s="104"/>
      <c r="D33" s="112"/>
      <c r="E33" s="71"/>
      <c r="F33" s="71"/>
      <c r="G33" s="108"/>
      <c r="H33" s="111"/>
      <c r="I33" s="111"/>
      <c r="J33" s="107"/>
      <c r="K33" s="108"/>
      <c r="L33" s="108"/>
    </row>
    <row r="34" spans="1:12" s="105" customFormat="1" x14ac:dyDescent="0.45">
      <c r="A34" s="86"/>
      <c r="B34" s="104"/>
      <c r="C34" s="104"/>
      <c r="D34" s="112"/>
      <c r="E34" s="71"/>
      <c r="F34" s="71"/>
      <c r="G34" s="108"/>
      <c r="H34" s="111"/>
      <c r="I34" s="111"/>
      <c r="J34" s="107"/>
      <c r="K34" s="108"/>
      <c r="L34" s="108"/>
    </row>
    <row r="35" spans="1:12" s="105" customFormat="1" x14ac:dyDescent="0.45">
      <c r="A35" s="86"/>
      <c r="B35" s="104"/>
      <c r="C35" s="104"/>
      <c r="D35" s="112"/>
      <c r="E35" s="71"/>
      <c r="F35" s="71"/>
      <c r="G35" s="108"/>
      <c r="H35" s="111"/>
      <c r="I35" s="111"/>
      <c r="J35" s="107"/>
      <c r="K35" s="108"/>
      <c r="L35" s="108"/>
    </row>
    <row r="36" spans="1:12" s="105" customFormat="1" x14ac:dyDescent="0.45">
      <c r="A36" s="86"/>
      <c r="B36" s="104"/>
      <c r="C36" s="104"/>
      <c r="D36" s="112"/>
      <c r="E36" s="71"/>
      <c r="F36" s="71"/>
      <c r="G36" s="108"/>
      <c r="H36" s="111"/>
      <c r="I36" s="111"/>
      <c r="J36" s="107"/>
      <c r="K36" s="108"/>
      <c r="L36" s="108"/>
    </row>
    <row r="37" spans="1:12" s="105" customFormat="1" x14ac:dyDescent="0.45">
      <c r="A37" s="86"/>
      <c r="B37" s="104"/>
      <c r="C37" s="104"/>
      <c r="D37" s="112"/>
      <c r="E37" s="71"/>
      <c r="F37" s="71"/>
      <c r="G37" s="108"/>
      <c r="H37" s="111"/>
      <c r="I37" s="111"/>
      <c r="J37" s="107"/>
      <c r="K37" s="108"/>
      <c r="L37" s="108"/>
    </row>
    <row r="38" spans="1:12" s="105" customFormat="1" x14ac:dyDescent="0.45">
      <c r="A38" s="86"/>
      <c r="B38" s="104"/>
      <c r="C38" s="104"/>
      <c r="D38" s="112"/>
      <c r="E38" s="71"/>
      <c r="F38" s="71"/>
      <c r="G38" s="108"/>
      <c r="H38" s="111"/>
      <c r="I38" s="111"/>
      <c r="J38" s="107"/>
      <c r="K38" s="108"/>
      <c r="L38" s="108"/>
    </row>
    <row r="39" spans="1:12" s="105" customFormat="1" x14ac:dyDescent="0.45">
      <c r="A39" s="86"/>
      <c r="B39" s="104"/>
      <c r="C39" s="104"/>
      <c r="D39" s="112"/>
      <c r="E39" s="71"/>
      <c r="F39" s="71"/>
      <c r="G39" s="108"/>
      <c r="H39" s="111"/>
      <c r="I39" s="111"/>
      <c r="J39" s="107"/>
      <c r="K39" s="108"/>
      <c r="L39" s="108"/>
    </row>
    <row r="40" spans="1:12" s="105" customFormat="1" x14ac:dyDescent="0.45">
      <c r="A40" s="86"/>
      <c r="B40" s="104"/>
      <c r="C40" s="104"/>
      <c r="D40" s="112"/>
      <c r="E40" s="71"/>
      <c r="F40" s="71"/>
      <c r="G40" s="108"/>
      <c r="H40" s="111"/>
      <c r="I40" s="111"/>
      <c r="J40" s="107"/>
      <c r="K40" s="108"/>
      <c r="L40" s="108"/>
    </row>
    <row r="41" spans="1:12" s="105" customFormat="1" x14ac:dyDescent="0.45">
      <c r="A41" s="86"/>
      <c r="B41" s="104"/>
      <c r="C41" s="104"/>
      <c r="D41" s="112"/>
      <c r="E41" s="71"/>
      <c r="F41" s="71"/>
      <c r="H41" s="113"/>
      <c r="I41" s="113"/>
      <c r="J41" s="107"/>
      <c r="K41" s="108"/>
      <c r="L41" s="108"/>
    </row>
    <row r="42" spans="1:12" s="105" customFormat="1" x14ac:dyDescent="0.45">
      <c r="A42" s="86"/>
      <c r="B42" s="104"/>
      <c r="C42" s="104"/>
      <c r="D42" s="112"/>
      <c r="E42" s="71"/>
      <c r="F42" s="71"/>
      <c r="H42" s="113"/>
      <c r="I42" s="113"/>
      <c r="J42" s="107"/>
      <c r="K42" s="108"/>
      <c r="L42" s="108"/>
    </row>
    <row r="43" spans="1:12" s="105" customFormat="1" x14ac:dyDescent="0.45">
      <c r="A43" s="49"/>
      <c r="B43" s="49"/>
      <c r="C43" s="49"/>
      <c r="D43" s="50"/>
      <c r="E43" s="49"/>
      <c r="F43" s="49"/>
      <c r="G43" s="49"/>
      <c r="H43" s="114"/>
      <c r="I43" s="114"/>
      <c r="J43" s="107"/>
      <c r="K43" s="108"/>
      <c r="L43" s="108"/>
    </row>
    <row r="44" spans="1:12" s="105" customFormat="1" x14ac:dyDescent="0.45">
      <c r="A44" s="174"/>
      <c r="B44" s="174"/>
      <c r="C44" s="174"/>
      <c r="D44" s="174"/>
      <c r="E44" s="174"/>
      <c r="F44" s="174"/>
      <c r="G44" s="174"/>
      <c r="H44" s="174"/>
      <c r="I44" s="49"/>
      <c r="J44" s="107"/>
      <c r="K44" s="108"/>
      <c r="L44" s="108"/>
    </row>
    <row r="45" spans="1:12" s="105" customFormat="1" x14ac:dyDescent="0.45">
      <c r="A45" s="49"/>
      <c r="B45" s="49"/>
      <c r="C45" s="49"/>
      <c r="D45" s="49"/>
      <c r="E45" s="49"/>
      <c r="F45" s="49"/>
      <c r="G45" s="49"/>
      <c r="H45" s="49"/>
      <c r="I45" s="49"/>
      <c r="J45" s="107"/>
      <c r="K45" s="108"/>
      <c r="L45" s="108"/>
    </row>
    <row r="46" spans="1:12" s="105" customFormat="1" x14ac:dyDescent="0.45">
      <c r="A46" s="49"/>
      <c r="B46" s="49"/>
      <c r="C46" s="49"/>
      <c r="D46" s="49"/>
      <c r="E46" s="49"/>
      <c r="F46" s="49"/>
      <c r="G46" s="49"/>
      <c r="H46" s="49"/>
      <c r="I46" s="49"/>
      <c r="J46" s="107"/>
      <c r="K46" s="108"/>
      <c r="L46" s="108"/>
    </row>
    <row r="47" spans="1:12" x14ac:dyDescent="0.45">
      <c r="A47" s="115" t="s">
        <v>27</v>
      </c>
      <c r="E47" s="116"/>
      <c r="F47" s="116"/>
      <c r="G47" s="117"/>
    </row>
    <row r="48" spans="1:12" x14ac:dyDescent="0.45">
      <c r="E48" s="116"/>
      <c r="F48" s="116"/>
      <c r="G48" s="116"/>
    </row>
    <row r="49" spans="5:9" x14ac:dyDescent="0.45">
      <c r="F49" s="118"/>
      <c r="G49" s="118"/>
      <c r="H49" s="119"/>
      <c r="I49" s="119"/>
    </row>
    <row r="50" spans="5:9" x14ac:dyDescent="0.45">
      <c r="F50" s="118"/>
      <c r="G50" s="118"/>
      <c r="H50" s="119"/>
      <c r="I50" s="119"/>
    </row>
    <row r="51" spans="5:9" x14ac:dyDescent="0.45">
      <c r="E51" s="174"/>
      <c r="F51" s="174"/>
      <c r="G51" s="174"/>
      <c r="H51" s="174"/>
      <c r="I51" s="49"/>
    </row>
    <row r="52" spans="5:9" x14ac:dyDescent="0.45">
      <c r="E52" s="174"/>
      <c r="F52" s="174"/>
      <c r="G52" s="174"/>
      <c r="H52" s="174"/>
      <c r="I52" s="49"/>
    </row>
    <row r="53" spans="5:9" x14ac:dyDescent="0.45">
      <c r="F53" s="74"/>
    </row>
    <row r="54" spans="5:9" x14ac:dyDescent="0.45">
      <c r="F54" s="74"/>
    </row>
    <row r="55" spans="5:9" x14ac:dyDescent="0.45">
      <c r="F55" s="74"/>
    </row>
    <row r="56" spans="5:9" x14ac:dyDescent="0.45">
      <c r="F56" s="74"/>
    </row>
    <row r="57" spans="5:9" x14ac:dyDescent="0.45">
      <c r="F57" s="74"/>
    </row>
    <row r="58" spans="5:9" x14ac:dyDescent="0.45">
      <c r="F58" s="74"/>
    </row>
    <row r="59" spans="5:9" x14ac:dyDescent="0.45">
      <c r="F59" s="74"/>
    </row>
    <row r="102" spans="1:1" x14ac:dyDescent="0.45">
      <c r="A102" s="120"/>
    </row>
  </sheetData>
  <mergeCells count="7">
    <mergeCell ref="E52:H52"/>
    <mergeCell ref="A2:H2"/>
    <mergeCell ref="A3:H3"/>
    <mergeCell ref="A4:H4"/>
    <mergeCell ref="F6:G6"/>
    <mergeCell ref="A44:H44"/>
    <mergeCell ref="E51:H51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DD7A-E117-4C56-8E74-5D21AE1386CE}">
  <dimension ref="A1:K101"/>
  <sheetViews>
    <sheetView tabSelected="1" view="pageBreakPreview" zoomScale="55" zoomScaleNormal="70" zoomScaleSheetLayoutView="55" workbookViewId="0">
      <selection activeCell="K16" sqref="K16"/>
    </sheetView>
  </sheetViews>
  <sheetFormatPr defaultColWidth="9.140625" defaultRowHeight="21.75" x14ac:dyDescent="0.45"/>
  <cols>
    <col min="1" max="2" width="2.42578125" style="121" customWidth="1"/>
    <col min="3" max="3" width="68.42578125" style="121" customWidth="1"/>
    <col min="4" max="4" width="10.28515625" style="165" customWidth="1"/>
    <col min="5" max="5" width="17.85546875" style="59" customWidth="1"/>
    <col min="6" max="6" width="17.85546875" style="158" customWidth="1"/>
    <col min="7" max="8" width="14.28515625" style="124" bestFit="1" customWidth="1"/>
    <col min="9" max="10" width="14.5703125" style="121" customWidth="1"/>
    <col min="11" max="11" width="14.28515625" style="69" bestFit="1" customWidth="1"/>
    <col min="12" max="16384" width="9.140625" style="59"/>
  </cols>
  <sheetData>
    <row r="1" spans="1:11" s="39" customFormat="1" x14ac:dyDescent="0.45">
      <c r="A1" s="121"/>
      <c r="B1" s="121"/>
      <c r="C1" s="121"/>
      <c r="D1" s="122"/>
      <c r="F1" s="123">
        <v>8</v>
      </c>
      <c r="G1" s="124"/>
      <c r="H1" s="124"/>
      <c r="I1" s="125"/>
      <c r="J1" s="121"/>
      <c r="K1" s="69"/>
    </row>
    <row r="2" spans="1:11" s="39" customFormat="1" x14ac:dyDescent="0.45">
      <c r="A2" s="175" t="s">
        <v>0</v>
      </c>
      <c r="B2" s="175"/>
      <c r="C2" s="175"/>
      <c r="D2" s="175"/>
      <c r="E2" s="175"/>
      <c r="F2" s="175"/>
      <c r="G2" s="124"/>
      <c r="H2" s="124"/>
      <c r="I2" s="125"/>
      <c r="J2" s="121"/>
      <c r="K2" s="69"/>
    </row>
    <row r="3" spans="1:11" s="129" customFormat="1" x14ac:dyDescent="0.45">
      <c r="A3" s="175" t="s">
        <v>90</v>
      </c>
      <c r="B3" s="175"/>
      <c r="C3" s="175"/>
      <c r="D3" s="175"/>
      <c r="E3" s="175"/>
      <c r="F3" s="175"/>
      <c r="G3" s="126"/>
      <c r="H3" s="124"/>
      <c r="I3" s="125"/>
      <c r="J3" s="127"/>
      <c r="K3" s="128"/>
    </row>
    <row r="4" spans="1:11" s="129" customFormat="1" x14ac:dyDescent="0.45">
      <c r="A4" s="175" t="str">
        <f>'Page 7'!A4:H4</f>
        <v>สำหรับงวดเก้าเดือนสิ้นสุดวันที่ 30 กันยายน 2565</v>
      </c>
      <c r="B4" s="175"/>
      <c r="C4" s="175"/>
      <c r="D4" s="175"/>
      <c r="E4" s="175"/>
      <c r="F4" s="175"/>
      <c r="G4" s="126"/>
      <c r="H4" s="124" t="s">
        <v>89</v>
      </c>
      <c r="I4" s="125"/>
      <c r="J4" s="127"/>
      <c r="K4" s="128"/>
    </row>
    <row r="5" spans="1:11" s="39" customFormat="1" x14ac:dyDescent="0.45">
      <c r="A5" s="130"/>
      <c r="B5" s="130"/>
      <c r="C5" s="130"/>
      <c r="D5" s="131"/>
      <c r="E5" s="132"/>
      <c r="F5" s="133" t="s">
        <v>3</v>
      </c>
      <c r="G5" s="124"/>
      <c r="H5" s="124"/>
      <c r="I5" s="73"/>
      <c r="J5" s="121"/>
      <c r="K5" s="69"/>
    </row>
    <row r="6" spans="1:11" x14ac:dyDescent="0.45">
      <c r="A6" s="134"/>
      <c r="B6" s="134"/>
      <c r="C6" s="134"/>
      <c r="D6" s="135" t="s">
        <v>4</v>
      </c>
      <c r="E6" s="135">
        <v>2565</v>
      </c>
      <c r="F6" s="136">
        <v>2564</v>
      </c>
      <c r="G6" s="137"/>
      <c r="H6" s="138"/>
      <c r="I6" s="125"/>
    </row>
    <row r="7" spans="1:11" x14ac:dyDescent="0.45">
      <c r="A7" s="125"/>
      <c r="B7" s="125"/>
      <c r="C7" s="125"/>
      <c r="D7" s="139"/>
      <c r="E7" s="140"/>
      <c r="F7" s="141"/>
      <c r="G7" s="137"/>
      <c r="H7" s="138"/>
      <c r="I7" s="125"/>
    </row>
    <row r="8" spans="1:11" s="55" customFormat="1" x14ac:dyDescent="0.45">
      <c r="A8" s="125" t="s">
        <v>91</v>
      </c>
      <c r="B8" s="125"/>
      <c r="C8" s="125"/>
      <c r="D8" s="142"/>
      <c r="E8" s="125"/>
      <c r="F8" s="143"/>
      <c r="G8" s="137"/>
      <c r="H8" s="138"/>
      <c r="I8" s="125"/>
      <c r="J8" s="125"/>
      <c r="K8" s="144"/>
    </row>
    <row r="9" spans="1:11" s="55" customFormat="1" x14ac:dyDescent="0.45">
      <c r="A9" s="125"/>
      <c r="B9" s="125" t="s">
        <v>92</v>
      </c>
      <c r="C9" s="125"/>
      <c r="D9" s="142"/>
      <c r="E9" s="143">
        <f>'Page 6'!G20</f>
        <v>-83343626.089999676</v>
      </c>
      <c r="F9" s="143">
        <f>'Page 6'!H20</f>
        <v>432853188.89000034</v>
      </c>
      <c r="G9" s="137"/>
      <c r="H9" s="138"/>
      <c r="K9" s="144"/>
    </row>
    <row r="10" spans="1:11" s="55" customFormat="1" x14ac:dyDescent="0.45">
      <c r="A10" s="125"/>
      <c r="B10" s="145" t="s">
        <v>93</v>
      </c>
      <c r="C10" s="145"/>
      <c r="D10" s="142"/>
      <c r="E10" s="70"/>
      <c r="F10" s="143"/>
      <c r="G10" s="137"/>
      <c r="H10" s="138"/>
      <c r="K10" s="144"/>
    </row>
    <row r="11" spans="1:11" s="55" customFormat="1" x14ac:dyDescent="0.45">
      <c r="A11" s="125"/>
      <c r="B11" s="125"/>
      <c r="C11" s="145" t="s">
        <v>94</v>
      </c>
      <c r="D11" s="142"/>
      <c r="E11" s="143">
        <v>1020846.76</v>
      </c>
      <c r="F11" s="143">
        <v>-1483999.62</v>
      </c>
      <c r="G11" s="137"/>
      <c r="H11" s="138"/>
      <c r="K11" s="144"/>
    </row>
    <row r="12" spans="1:11" s="55" customFormat="1" x14ac:dyDescent="0.45">
      <c r="A12" s="125"/>
      <c r="B12" s="125"/>
      <c r="C12" s="145" t="s">
        <v>95</v>
      </c>
      <c r="D12" s="142"/>
      <c r="E12" s="143">
        <v>90852191.400000006</v>
      </c>
      <c r="F12" s="146">
        <v>-875788.68</v>
      </c>
      <c r="G12" s="137"/>
      <c r="H12" s="138"/>
      <c r="K12" s="68"/>
    </row>
    <row r="13" spans="1:11" s="55" customFormat="1" x14ac:dyDescent="0.45">
      <c r="A13" s="125"/>
      <c r="B13" s="125"/>
      <c r="C13" s="145" t="s">
        <v>96</v>
      </c>
      <c r="D13" s="142"/>
      <c r="E13" s="70">
        <v>28224035.760000002</v>
      </c>
      <c r="F13" s="146">
        <v>27269281.780000001</v>
      </c>
      <c r="G13" s="137"/>
      <c r="H13" s="124"/>
      <c r="K13" s="144"/>
    </row>
    <row r="14" spans="1:11" s="55" customFormat="1" x14ac:dyDescent="0.45">
      <c r="A14" s="125"/>
      <c r="B14" s="125"/>
      <c r="C14" s="145" t="s">
        <v>97</v>
      </c>
      <c r="D14" s="142"/>
      <c r="E14" s="70">
        <v>6018794.4699999997</v>
      </c>
      <c r="F14" s="146">
        <v>1139.98</v>
      </c>
      <c r="G14" s="137"/>
      <c r="H14" s="124"/>
      <c r="K14" s="144"/>
    </row>
    <row r="15" spans="1:11" s="55" customFormat="1" x14ac:dyDescent="0.45">
      <c r="A15" s="125"/>
      <c r="B15" s="125"/>
      <c r="C15" s="145" t="s">
        <v>98</v>
      </c>
      <c r="D15" s="142"/>
      <c r="E15" s="70">
        <v>0</v>
      </c>
      <c r="F15" s="146">
        <v>453155.97</v>
      </c>
      <c r="G15" s="137"/>
      <c r="H15" s="124"/>
      <c r="K15" s="144"/>
    </row>
    <row r="16" spans="1:11" s="55" customFormat="1" x14ac:dyDescent="0.45">
      <c r="A16" s="125"/>
      <c r="B16" s="125"/>
      <c r="C16" s="145" t="s">
        <v>99</v>
      </c>
      <c r="D16" s="142"/>
      <c r="E16" s="147">
        <v>23548370.48</v>
      </c>
      <c r="F16" s="148">
        <v>-10964477.630000001</v>
      </c>
      <c r="G16" s="137"/>
      <c r="H16" s="138"/>
      <c r="K16" s="144"/>
    </row>
    <row r="17" spans="1:11" s="55" customFormat="1" x14ac:dyDescent="0.45">
      <c r="A17" s="125"/>
      <c r="B17" s="125"/>
      <c r="C17" s="145" t="s">
        <v>100</v>
      </c>
      <c r="D17" s="142"/>
      <c r="E17" s="147">
        <v>154230.43</v>
      </c>
      <c r="F17" s="148">
        <v>291680</v>
      </c>
      <c r="G17" s="137"/>
      <c r="H17" s="138"/>
      <c r="K17" s="144"/>
    </row>
    <row r="18" spans="1:11" s="55" customFormat="1" x14ac:dyDescent="0.45">
      <c r="A18" s="125"/>
      <c r="B18" s="125"/>
      <c r="C18" s="145" t="s">
        <v>101</v>
      </c>
      <c r="D18" s="142"/>
      <c r="E18" s="147">
        <v>2064126.96</v>
      </c>
      <c r="F18" s="148">
        <v>5434106.29</v>
      </c>
      <c r="G18" s="137"/>
      <c r="H18" s="138"/>
      <c r="K18" s="144"/>
    </row>
    <row r="19" spans="1:11" s="55" customFormat="1" x14ac:dyDescent="0.45">
      <c r="A19" s="125"/>
      <c r="B19" s="125"/>
      <c r="C19" s="145" t="s">
        <v>102</v>
      </c>
      <c r="D19" s="142"/>
      <c r="E19" s="147">
        <v>-53235.72</v>
      </c>
      <c r="F19" s="148">
        <v>-36951.21</v>
      </c>
      <c r="G19" s="137"/>
      <c r="H19" s="138"/>
      <c r="K19" s="144"/>
    </row>
    <row r="20" spans="1:11" s="55" customFormat="1" x14ac:dyDescent="0.45">
      <c r="A20" s="125"/>
      <c r="B20" s="125"/>
      <c r="C20" s="145" t="s">
        <v>103</v>
      </c>
      <c r="D20" s="142"/>
      <c r="E20" s="70">
        <v>25367926.579999998</v>
      </c>
      <c r="F20" s="146">
        <v>22269667.789999999</v>
      </c>
      <c r="G20" s="137"/>
      <c r="H20" s="138"/>
      <c r="K20" s="144"/>
    </row>
    <row r="21" spans="1:11" s="55" customFormat="1" x14ac:dyDescent="0.45">
      <c r="A21" s="125"/>
      <c r="B21" s="121" t="s">
        <v>104</v>
      </c>
      <c r="C21" s="121"/>
      <c r="D21" s="142"/>
      <c r="E21" s="76">
        <f>SUM(E9:E20)</f>
        <v>93853661.030000344</v>
      </c>
      <c r="F21" s="76">
        <f>SUM(F9:F20)</f>
        <v>475211003.56000048</v>
      </c>
      <c r="G21" s="137"/>
      <c r="H21" s="138"/>
      <c r="I21" s="125"/>
      <c r="J21" s="125"/>
      <c r="K21" s="144"/>
    </row>
    <row r="22" spans="1:11" s="55" customFormat="1" x14ac:dyDescent="0.45">
      <c r="A22" s="125"/>
      <c r="B22" s="121" t="s">
        <v>105</v>
      </c>
      <c r="C22" s="121"/>
      <c r="D22" s="142"/>
      <c r="E22" s="70"/>
      <c r="F22" s="70"/>
      <c r="G22" s="137"/>
      <c r="H22" s="138"/>
      <c r="I22" s="125"/>
      <c r="J22" s="125"/>
      <c r="K22" s="144"/>
    </row>
    <row r="23" spans="1:11" s="55" customFormat="1" x14ac:dyDescent="0.45">
      <c r="A23" s="125"/>
      <c r="B23" s="121"/>
      <c r="C23" s="121" t="s">
        <v>106</v>
      </c>
      <c r="D23" s="142"/>
      <c r="E23" s="70">
        <v>-277065.99</v>
      </c>
      <c r="F23" s="146">
        <v>-1481453.88</v>
      </c>
      <c r="G23" s="137"/>
      <c r="H23" s="138"/>
      <c r="I23" s="125"/>
      <c r="J23" s="125"/>
      <c r="K23" s="144"/>
    </row>
    <row r="24" spans="1:11" s="55" customFormat="1" x14ac:dyDescent="0.45">
      <c r="A24" s="125"/>
      <c r="B24" s="121"/>
      <c r="C24" s="121" t="s">
        <v>107</v>
      </c>
      <c r="D24" s="142"/>
      <c r="E24" s="70">
        <v>-35373011.600000001</v>
      </c>
      <c r="F24" s="146">
        <v>-245833689.28999999</v>
      </c>
      <c r="G24" s="137"/>
      <c r="H24" s="138"/>
      <c r="I24" s="125"/>
      <c r="J24" s="125"/>
      <c r="K24" s="144"/>
    </row>
    <row r="25" spans="1:11" s="55" customFormat="1" x14ac:dyDescent="0.45">
      <c r="A25" s="125"/>
      <c r="B25" s="121"/>
      <c r="C25" s="121" t="s">
        <v>108</v>
      </c>
      <c r="D25" s="142"/>
      <c r="E25" s="70">
        <v>-160122704.84999999</v>
      </c>
      <c r="F25" s="146">
        <v>-94315850.819999993</v>
      </c>
      <c r="G25" s="137"/>
      <c r="H25" s="144"/>
      <c r="I25" s="125"/>
      <c r="J25" s="125"/>
      <c r="K25" s="138"/>
    </row>
    <row r="26" spans="1:11" s="55" customFormat="1" x14ac:dyDescent="0.45">
      <c r="A26" s="125"/>
      <c r="B26" s="121"/>
      <c r="C26" s="121" t="s">
        <v>109</v>
      </c>
      <c r="D26" s="142"/>
      <c r="E26" s="70">
        <v>10500</v>
      </c>
      <c r="F26" s="146">
        <v>0</v>
      </c>
      <c r="G26" s="137"/>
      <c r="H26" s="144"/>
      <c r="I26" s="125"/>
      <c r="J26" s="125"/>
      <c r="K26" s="138"/>
    </row>
    <row r="27" spans="1:11" s="150" customFormat="1" x14ac:dyDescent="0.45">
      <c r="A27" s="125"/>
      <c r="B27" s="121" t="s">
        <v>110</v>
      </c>
      <c r="C27" s="121"/>
      <c r="D27" s="149"/>
      <c r="E27" s="70"/>
      <c r="F27" s="146"/>
      <c r="G27" s="137"/>
      <c r="H27" s="138"/>
      <c r="I27" s="125"/>
      <c r="J27" s="125"/>
      <c r="K27" s="138"/>
    </row>
    <row r="28" spans="1:11" s="55" customFormat="1" x14ac:dyDescent="0.45">
      <c r="A28" s="125"/>
      <c r="B28" s="121"/>
      <c r="C28" s="121" t="s">
        <v>111</v>
      </c>
      <c r="D28" s="142"/>
      <c r="E28" s="70">
        <v>3004727.89</v>
      </c>
      <c r="F28" s="146">
        <v>20781534.239999998</v>
      </c>
      <c r="G28" s="137"/>
      <c r="H28" s="144"/>
      <c r="K28" s="144"/>
    </row>
    <row r="29" spans="1:11" s="55" customFormat="1" x14ac:dyDescent="0.45">
      <c r="A29" s="125"/>
      <c r="B29" s="121"/>
      <c r="C29" s="121" t="s">
        <v>112</v>
      </c>
      <c r="D29" s="142"/>
      <c r="E29" s="70">
        <v>119774.62</v>
      </c>
      <c r="F29" s="146">
        <v>173357.41</v>
      </c>
      <c r="G29" s="137"/>
      <c r="H29" s="144"/>
      <c r="K29" s="144"/>
    </row>
    <row r="30" spans="1:11" s="55" customFormat="1" x14ac:dyDescent="0.45">
      <c r="A30" s="125"/>
      <c r="B30" s="121"/>
      <c r="C30" s="121" t="s">
        <v>113</v>
      </c>
      <c r="D30" s="142"/>
      <c r="E30" s="76">
        <f>SUM(E21:E29)</f>
        <v>-98784118.899999633</v>
      </c>
      <c r="F30" s="76">
        <f>SUM(F21:F29)</f>
        <v>154534901.22000051</v>
      </c>
      <c r="G30" s="137"/>
      <c r="H30" s="144"/>
      <c r="I30" s="125"/>
      <c r="J30" s="125"/>
      <c r="K30" s="144"/>
    </row>
    <row r="31" spans="1:11" s="55" customFormat="1" x14ac:dyDescent="0.45">
      <c r="A31" s="125"/>
      <c r="B31" s="121"/>
      <c r="C31" s="121" t="s">
        <v>114</v>
      </c>
      <c r="D31" s="142"/>
      <c r="E31" s="70">
        <v>53235.72</v>
      </c>
      <c r="F31" s="146">
        <v>36951.21</v>
      </c>
      <c r="G31" s="137"/>
      <c r="H31" s="144"/>
      <c r="I31" s="125"/>
      <c r="J31" s="118"/>
      <c r="K31" s="151"/>
    </row>
    <row r="32" spans="1:11" s="73" customFormat="1" x14ac:dyDescent="0.45">
      <c r="C32" s="121" t="s">
        <v>115</v>
      </c>
      <c r="E32" s="143">
        <v>-65331484.5</v>
      </c>
      <c r="F32" s="143">
        <v>-28265174.920000002</v>
      </c>
      <c r="G32" s="137"/>
      <c r="H32" s="151"/>
      <c r="I32" s="125"/>
      <c r="J32" s="118"/>
      <c r="K32" s="151"/>
    </row>
    <row r="33" spans="1:11" s="73" customFormat="1" x14ac:dyDescent="0.45">
      <c r="A33" s="121" t="s">
        <v>116</v>
      </c>
      <c r="B33" s="152"/>
      <c r="C33" s="121"/>
      <c r="D33" s="153"/>
      <c r="E33" s="154">
        <f>SUM(E30:E32)</f>
        <v>-164062367.67999965</v>
      </c>
      <c r="F33" s="154">
        <f>SUM(F30:F32)</f>
        <v>126306677.51000051</v>
      </c>
      <c r="G33" s="137"/>
      <c r="H33" s="151"/>
      <c r="I33" s="125"/>
      <c r="J33" s="118"/>
      <c r="K33" s="151"/>
    </row>
    <row r="34" spans="1:11" s="73" customFormat="1" x14ac:dyDescent="0.45">
      <c r="A34" s="121"/>
      <c r="B34" s="121"/>
      <c r="C34" s="121"/>
      <c r="D34" s="153"/>
      <c r="E34" s="155"/>
      <c r="F34" s="143"/>
      <c r="G34" s="137"/>
      <c r="H34" s="151"/>
      <c r="I34" s="125"/>
      <c r="J34" s="118"/>
      <c r="K34" s="151"/>
    </row>
    <row r="35" spans="1:11" s="73" customFormat="1" x14ac:dyDescent="0.45">
      <c r="A35" s="121"/>
      <c r="B35" s="121"/>
      <c r="C35" s="121"/>
      <c r="D35" s="153"/>
      <c r="E35" s="155"/>
      <c r="F35" s="66" t="s">
        <v>7</v>
      </c>
      <c r="G35" s="137"/>
      <c r="H35" s="151"/>
      <c r="I35" s="125"/>
      <c r="J35" s="118"/>
      <c r="K35" s="151"/>
    </row>
    <row r="36" spans="1:11" s="73" customFormat="1" x14ac:dyDescent="0.45">
      <c r="A36" s="121"/>
      <c r="B36" s="121"/>
      <c r="C36" s="121"/>
      <c r="D36" s="153"/>
      <c r="E36" s="155"/>
      <c r="F36" s="143"/>
      <c r="G36" s="137"/>
      <c r="H36" s="151"/>
      <c r="I36" s="125"/>
      <c r="J36" s="118"/>
      <c r="K36" s="151"/>
    </row>
    <row r="37" spans="1:11" s="73" customFormat="1" x14ac:dyDescent="0.45">
      <c r="A37" s="121"/>
      <c r="B37" s="121"/>
      <c r="C37" s="121"/>
      <c r="D37" s="153"/>
      <c r="E37" s="155"/>
      <c r="F37" s="111"/>
      <c r="G37" s="137"/>
      <c r="H37" s="151"/>
      <c r="I37" s="55"/>
      <c r="J37" s="118"/>
      <c r="K37" s="151"/>
    </row>
    <row r="38" spans="1:11" s="73" customFormat="1" x14ac:dyDescent="0.45">
      <c r="A38" s="121"/>
      <c r="B38" s="121"/>
      <c r="C38" s="121"/>
      <c r="D38" s="153"/>
      <c r="E38" s="155"/>
      <c r="F38" s="111"/>
      <c r="G38" s="151"/>
      <c r="H38" s="151"/>
      <c r="I38" s="125"/>
      <c r="J38" s="118"/>
      <c r="K38" s="151"/>
    </row>
    <row r="39" spans="1:11" s="73" customFormat="1" x14ac:dyDescent="0.45">
      <c r="A39" s="121"/>
      <c r="B39" s="121"/>
      <c r="C39" s="121"/>
      <c r="D39" s="153"/>
      <c r="E39" s="155"/>
      <c r="F39" s="141"/>
      <c r="G39" s="151"/>
      <c r="H39" s="151"/>
      <c r="I39" s="125"/>
      <c r="J39" s="118"/>
      <c r="K39" s="151"/>
    </row>
    <row r="40" spans="1:11" s="73" customFormat="1" x14ac:dyDescent="0.45">
      <c r="A40" s="121"/>
      <c r="B40" s="121"/>
      <c r="C40" s="121"/>
      <c r="D40" s="153"/>
      <c r="E40" s="155"/>
      <c r="F40" s="141"/>
      <c r="G40" s="151"/>
      <c r="H40" s="151"/>
      <c r="J40" s="118"/>
      <c r="K40" s="151"/>
    </row>
    <row r="41" spans="1:11" s="73" customFormat="1" x14ac:dyDescent="0.45">
      <c r="A41" s="121"/>
      <c r="B41" s="121"/>
      <c r="C41" s="121"/>
      <c r="D41" s="153"/>
      <c r="E41" s="155"/>
      <c r="F41" s="141"/>
      <c r="G41" s="151"/>
      <c r="H41" s="151"/>
      <c r="J41" s="118"/>
      <c r="K41" s="151"/>
    </row>
    <row r="42" spans="1:11" s="73" customFormat="1" x14ac:dyDescent="0.45">
      <c r="A42" s="174"/>
      <c r="B42" s="174"/>
      <c r="C42" s="174"/>
      <c r="D42" s="174"/>
      <c r="E42" s="174"/>
      <c r="F42" s="174"/>
      <c r="G42" s="151"/>
      <c r="H42" s="151"/>
      <c r="J42" s="118"/>
      <c r="K42" s="151"/>
    </row>
    <row r="43" spans="1:11" s="73" customFormat="1" x14ac:dyDescent="0.45">
      <c r="A43" s="121"/>
      <c r="B43" s="121"/>
      <c r="C43" s="121"/>
      <c r="D43" s="153"/>
      <c r="E43" s="155"/>
      <c r="F43" s="141"/>
      <c r="G43" s="151"/>
      <c r="H43" s="151"/>
      <c r="J43" s="118"/>
      <c r="K43" s="151"/>
    </row>
    <row r="44" spans="1:11" s="73" customFormat="1" x14ac:dyDescent="0.45">
      <c r="A44" s="121"/>
      <c r="B44" s="121"/>
      <c r="C44" s="121"/>
      <c r="D44" s="153"/>
      <c r="E44" s="155"/>
      <c r="F44" s="141"/>
      <c r="G44" s="151"/>
      <c r="H44" s="151"/>
      <c r="J44" s="118"/>
      <c r="K44" s="151"/>
    </row>
    <row r="45" spans="1:11" s="73" customFormat="1" x14ac:dyDescent="0.45">
      <c r="A45" s="121"/>
      <c r="B45" s="121"/>
      <c r="C45" s="121"/>
      <c r="D45" s="156"/>
      <c r="E45" s="157"/>
      <c r="F45" s="158"/>
      <c r="G45" s="151"/>
      <c r="H45" s="137"/>
      <c r="J45" s="118"/>
      <c r="K45" s="151"/>
    </row>
    <row r="46" spans="1:11" s="73" customFormat="1" x14ac:dyDescent="0.45">
      <c r="A46" s="121"/>
      <c r="B46" s="121"/>
      <c r="C46" s="121"/>
      <c r="D46" s="156"/>
      <c r="E46" s="157"/>
      <c r="F46" s="158"/>
      <c r="G46" s="151"/>
      <c r="H46" s="137"/>
      <c r="J46" s="118"/>
      <c r="K46" s="151"/>
    </row>
    <row r="47" spans="1:11" s="73" customFormat="1" x14ac:dyDescent="0.45">
      <c r="A47" s="121" t="s">
        <v>27</v>
      </c>
      <c r="B47" s="121"/>
      <c r="C47" s="121"/>
      <c r="D47" s="156"/>
      <c r="E47" s="157"/>
      <c r="F47" s="158"/>
      <c r="G47" s="151"/>
      <c r="H47" s="137"/>
      <c r="J47" s="118"/>
      <c r="K47" s="151"/>
    </row>
    <row r="48" spans="1:11" s="73" customFormat="1" x14ac:dyDescent="0.45">
      <c r="B48" s="121"/>
      <c r="C48" s="121"/>
      <c r="D48" s="153"/>
      <c r="F48" s="143"/>
      <c r="G48" s="151"/>
      <c r="H48" s="137"/>
      <c r="I48" s="55"/>
      <c r="J48" s="125"/>
      <c r="K48" s="144"/>
    </row>
    <row r="49" spans="1:11" s="55" customFormat="1" x14ac:dyDescent="0.45">
      <c r="A49" s="125"/>
      <c r="B49" s="125"/>
      <c r="C49" s="125"/>
      <c r="D49" s="142"/>
      <c r="E49" s="159"/>
      <c r="F49" s="160">
        <v>9</v>
      </c>
      <c r="G49" s="144"/>
      <c r="H49" s="137"/>
      <c r="J49" s="125"/>
      <c r="K49" s="144"/>
    </row>
    <row r="50" spans="1:11" s="55" customFormat="1" x14ac:dyDescent="0.45">
      <c r="A50" s="175" t="str">
        <f>+A2</f>
        <v>บริษัท  ซีเอสพี สตีลเซ็นเตอร์ จำกัด (มหาชน)</v>
      </c>
      <c r="B50" s="175"/>
      <c r="C50" s="175"/>
      <c r="D50" s="175"/>
      <c r="E50" s="175"/>
      <c r="F50" s="175"/>
      <c r="G50" s="144"/>
      <c r="H50" s="137"/>
      <c r="J50" s="125"/>
      <c r="K50" s="144"/>
    </row>
    <row r="51" spans="1:11" s="55" customFormat="1" x14ac:dyDescent="0.45">
      <c r="A51" s="175" t="str">
        <f>+A3</f>
        <v>งบกระแสเงินสด</v>
      </c>
      <c r="B51" s="175"/>
      <c r="C51" s="175"/>
      <c r="D51" s="175"/>
      <c r="E51" s="175"/>
      <c r="F51" s="175"/>
      <c r="G51" s="144"/>
      <c r="H51" s="137"/>
      <c r="J51" s="125"/>
      <c r="K51" s="144"/>
    </row>
    <row r="52" spans="1:11" s="55" customFormat="1" x14ac:dyDescent="0.45">
      <c r="A52" s="175" t="str">
        <f>+A4</f>
        <v>สำหรับงวดเก้าเดือนสิ้นสุดวันที่ 30 กันยายน 2565</v>
      </c>
      <c r="B52" s="175"/>
      <c r="C52" s="175"/>
      <c r="D52" s="175"/>
      <c r="E52" s="175"/>
      <c r="F52" s="175"/>
      <c r="G52" s="144"/>
      <c r="H52" s="137"/>
      <c r="J52" s="125"/>
      <c r="K52" s="144"/>
    </row>
    <row r="53" spans="1:11" s="55" customFormat="1" x14ac:dyDescent="0.45">
      <c r="A53" s="130"/>
      <c r="B53" s="130"/>
      <c r="C53" s="130"/>
      <c r="D53" s="131"/>
      <c r="E53" s="132"/>
      <c r="F53" s="133" t="s">
        <v>3</v>
      </c>
      <c r="G53" s="144"/>
      <c r="H53" s="137"/>
      <c r="J53" s="125"/>
      <c r="K53" s="144"/>
    </row>
    <row r="54" spans="1:11" s="55" customFormat="1" x14ac:dyDescent="0.45">
      <c r="A54" s="134"/>
      <c r="B54" s="134"/>
      <c r="C54" s="134"/>
      <c r="D54" s="135" t="s">
        <v>4</v>
      </c>
      <c r="E54" s="135">
        <f>+E6</f>
        <v>2565</v>
      </c>
      <c r="F54" s="136">
        <f>+F6</f>
        <v>2564</v>
      </c>
      <c r="G54" s="144"/>
      <c r="H54" s="137"/>
      <c r="J54" s="125"/>
      <c r="K54" s="144"/>
    </row>
    <row r="55" spans="1:11" s="55" customFormat="1" x14ac:dyDescent="0.45">
      <c r="A55" s="125"/>
      <c r="B55" s="125"/>
      <c r="C55" s="125"/>
      <c r="D55" s="139"/>
      <c r="E55" s="140"/>
      <c r="F55" s="161"/>
      <c r="G55" s="144"/>
      <c r="H55" s="137"/>
      <c r="J55" s="125"/>
      <c r="K55" s="144"/>
    </row>
    <row r="56" spans="1:11" s="55" customFormat="1" x14ac:dyDescent="0.45">
      <c r="A56" s="125" t="s">
        <v>117</v>
      </c>
      <c r="B56" s="125"/>
      <c r="C56" s="125"/>
      <c r="D56" s="142"/>
      <c r="E56" s="159"/>
      <c r="F56" s="143"/>
      <c r="G56" s="144"/>
      <c r="H56" s="137"/>
      <c r="J56" s="125"/>
      <c r="K56" s="144"/>
    </row>
    <row r="57" spans="1:11" s="55" customFormat="1" x14ac:dyDescent="0.45">
      <c r="A57" s="125"/>
      <c r="B57" s="121" t="s">
        <v>118</v>
      </c>
      <c r="C57" s="121"/>
      <c r="D57" s="142"/>
      <c r="E57" s="162">
        <v>-6914516.0099999998</v>
      </c>
      <c r="F57" s="162">
        <v>-5166340.59</v>
      </c>
      <c r="G57" s="144"/>
      <c r="H57" s="137"/>
      <c r="I57" s="125"/>
      <c r="J57" s="125"/>
      <c r="K57" s="144"/>
    </row>
    <row r="58" spans="1:11" s="55" customFormat="1" x14ac:dyDescent="0.45">
      <c r="A58" s="125"/>
      <c r="B58" s="121" t="s">
        <v>119</v>
      </c>
      <c r="C58" s="121"/>
      <c r="D58" s="142"/>
      <c r="E58" s="162">
        <v>-257980</v>
      </c>
      <c r="F58" s="162">
        <v>-691859</v>
      </c>
      <c r="G58" s="144"/>
      <c r="H58" s="137"/>
      <c r="I58" s="125"/>
      <c r="J58" s="125"/>
      <c r="K58" s="144"/>
    </row>
    <row r="59" spans="1:11" s="55" customFormat="1" x14ac:dyDescent="0.45">
      <c r="A59" s="125"/>
      <c r="B59" s="121" t="s">
        <v>120</v>
      </c>
      <c r="C59" s="121"/>
      <c r="D59" s="142"/>
      <c r="E59" s="162">
        <v>-1594175</v>
      </c>
      <c r="F59" s="162">
        <v>0</v>
      </c>
      <c r="G59" s="144"/>
      <c r="H59" s="137"/>
      <c r="I59" s="125"/>
      <c r="J59" s="125"/>
      <c r="K59" s="144"/>
    </row>
    <row r="60" spans="1:11" s="55" customFormat="1" x14ac:dyDescent="0.45">
      <c r="A60" s="125"/>
      <c r="B60" s="121" t="s">
        <v>121</v>
      </c>
      <c r="C60" s="121"/>
      <c r="D60" s="142"/>
      <c r="E60" s="162">
        <v>0</v>
      </c>
      <c r="F60" s="162">
        <v>313084.12</v>
      </c>
      <c r="G60" s="144"/>
      <c r="H60" s="137"/>
      <c r="I60" s="125"/>
      <c r="J60" s="125"/>
      <c r="K60" s="138"/>
    </row>
    <row r="61" spans="1:11" s="150" customFormat="1" x14ac:dyDescent="0.45">
      <c r="A61" s="125"/>
      <c r="B61" s="121" t="s">
        <v>122</v>
      </c>
      <c r="C61" s="121"/>
      <c r="D61" s="149"/>
      <c r="E61" s="70">
        <v>404631.18</v>
      </c>
      <c r="F61" s="146">
        <v>-404631.18</v>
      </c>
      <c r="G61" s="137"/>
      <c r="H61" s="138"/>
      <c r="I61" s="125"/>
      <c r="J61" s="125"/>
      <c r="K61" s="144"/>
    </row>
    <row r="62" spans="1:11" s="55" customFormat="1" x14ac:dyDescent="0.45">
      <c r="A62" s="125"/>
      <c r="B62" s="121" t="s">
        <v>123</v>
      </c>
      <c r="C62" s="121"/>
      <c r="D62" s="142"/>
      <c r="E62" s="162">
        <v>0</v>
      </c>
      <c r="F62" s="162">
        <v>5730.72</v>
      </c>
      <c r="G62" s="144"/>
      <c r="H62" s="137"/>
      <c r="I62" s="125"/>
      <c r="J62" s="125"/>
      <c r="K62" s="144"/>
    </row>
    <row r="63" spans="1:11" s="55" customFormat="1" x14ac:dyDescent="0.45">
      <c r="A63" s="125" t="s">
        <v>124</v>
      </c>
      <c r="B63" s="125"/>
      <c r="C63" s="125"/>
      <c r="D63" s="142"/>
      <c r="E63" s="154">
        <f>SUM(E57:E62)</f>
        <v>-8362039.8300000001</v>
      </c>
      <c r="F63" s="163">
        <f>SUM(F57:F62)</f>
        <v>-5944015.9299999997</v>
      </c>
      <c r="G63" s="144"/>
      <c r="H63" s="137"/>
      <c r="I63" s="125"/>
      <c r="J63" s="125"/>
      <c r="K63" s="144"/>
    </row>
    <row r="64" spans="1:11" s="55" customFormat="1" x14ac:dyDescent="0.45">
      <c r="A64" s="125"/>
      <c r="B64" s="125"/>
      <c r="C64" s="125"/>
      <c r="D64" s="142"/>
      <c r="E64" s="70" t="s">
        <v>89</v>
      </c>
      <c r="F64" s="143" t="s">
        <v>89</v>
      </c>
      <c r="G64" s="144"/>
      <c r="H64" s="137"/>
      <c r="I64" s="125"/>
      <c r="J64" s="125"/>
      <c r="K64" s="144"/>
    </row>
    <row r="65" spans="1:11" s="55" customFormat="1" x14ac:dyDescent="0.45">
      <c r="A65" s="125" t="s">
        <v>125</v>
      </c>
      <c r="B65" s="125"/>
      <c r="C65" s="125"/>
      <c r="D65" s="142"/>
      <c r="E65" s="70"/>
      <c r="F65" s="143"/>
      <c r="G65" s="137"/>
      <c r="H65" s="137"/>
      <c r="I65" s="125"/>
      <c r="J65" s="125"/>
      <c r="K65" s="144"/>
    </row>
    <row r="66" spans="1:11" s="55" customFormat="1" x14ac:dyDescent="0.45">
      <c r="A66" s="125"/>
      <c r="B66" s="121" t="s">
        <v>126</v>
      </c>
      <c r="C66" s="125"/>
      <c r="D66" s="142"/>
      <c r="E66" s="70">
        <v>279073609.44</v>
      </c>
      <c r="F66" s="146">
        <v>-87102419.920000002</v>
      </c>
      <c r="G66" s="137"/>
      <c r="H66" s="137"/>
      <c r="I66" s="125"/>
      <c r="J66" s="125"/>
      <c r="K66" s="144"/>
    </row>
    <row r="67" spans="1:11" s="55" customFormat="1" x14ac:dyDescent="0.45">
      <c r="A67" s="125"/>
      <c r="B67" s="121" t="s">
        <v>127</v>
      </c>
      <c r="C67" s="125"/>
      <c r="D67" s="142"/>
      <c r="E67" s="70">
        <v>0</v>
      </c>
      <c r="F67" s="146">
        <v>-50000000</v>
      </c>
      <c r="G67" s="137"/>
      <c r="H67" s="137"/>
      <c r="I67" s="125"/>
      <c r="J67" s="125"/>
      <c r="K67" s="144"/>
    </row>
    <row r="68" spans="1:11" s="55" customFormat="1" x14ac:dyDescent="0.45">
      <c r="A68" s="125"/>
      <c r="B68" s="121" t="s">
        <v>128</v>
      </c>
      <c r="C68" s="125"/>
      <c r="D68" s="142"/>
      <c r="E68" s="70">
        <v>-4686147.43</v>
      </c>
      <c r="F68" s="146">
        <v>-4283616.93</v>
      </c>
      <c r="G68" s="137"/>
      <c r="H68" s="137"/>
      <c r="I68" s="125"/>
      <c r="J68" s="125"/>
      <c r="K68" s="144"/>
    </row>
    <row r="69" spans="1:11" s="55" customFormat="1" x14ac:dyDescent="0.45">
      <c r="A69" s="125"/>
      <c r="B69" s="121" t="s">
        <v>129</v>
      </c>
      <c r="C69" s="125"/>
      <c r="D69" s="142"/>
      <c r="E69" s="70">
        <v>-392201.57</v>
      </c>
      <c r="F69" s="146">
        <v>-311144.07</v>
      </c>
      <c r="G69" s="137"/>
      <c r="H69" s="137"/>
      <c r="I69" s="125"/>
      <c r="J69" s="125"/>
      <c r="K69" s="144"/>
    </row>
    <row r="70" spans="1:11" s="55" customFormat="1" x14ac:dyDescent="0.45">
      <c r="A70" s="125"/>
      <c r="B70" s="125" t="s">
        <v>130</v>
      </c>
      <c r="C70" s="125"/>
      <c r="D70" s="142"/>
      <c r="E70" s="70">
        <v>-25583209.91</v>
      </c>
      <c r="F70" s="146">
        <v>-21961209.379999999</v>
      </c>
      <c r="G70" s="137"/>
      <c r="H70" s="144"/>
      <c r="I70" s="125"/>
      <c r="J70" s="118"/>
      <c r="K70" s="151"/>
    </row>
    <row r="71" spans="1:11" s="55" customFormat="1" x14ac:dyDescent="0.45">
      <c r="A71" s="125"/>
      <c r="B71" s="125" t="s">
        <v>131</v>
      </c>
      <c r="C71" s="125"/>
      <c r="D71" s="142"/>
      <c r="E71" s="70">
        <v>-99172884.880000025</v>
      </c>
      <c r="F71" s="146">
        <v>-49560947.060000002</v>
      </c>
      <c r="G71" s="137"/>
      <c r="H71" s="144"/>
      <c r="I71" s="125"/>
      <c r="J71" s="118"/>
      <c r="K71" s="151"/>
    </row>
    <row r="72" spans="1:11" s="73" customFormat="1" x14ac:dyDescent="0.45">
      <c r="A72" s="125" t="s">
        <v>132</v>
      </c>
      <c r="B72" s="118"/>
      <c r="C72" s="118"/>
      <c r="D72" s="142"/>
      <c r="E72" s="154">
        <f>SUM(E66:E71)</f>
        <v>149239165.64999998</v>
      </c>
      <c r="F72" s="163">
        <f>SUM(F66:F71)</f>
        <v>-213219337.36000001</v>
      </c>
      <c r="G72" s="137"/>
      <c r="H72" s="137"/>
      <c r="I72" s="125"/>
      <c r="J72" s="118"/>
      <c r="K72" s="151"/>
    </row>
    <row r="73" spans="1:11" s="73" customFormat="1" x14ac:dyDescent="0.45">
      <c r="A73" s="145"/>
      <c r="B73" s="125"/>
      <c r="C73" s="145"/>
      <c r="D73" s="142"/>
      <c r="E73" s="76"/>
      <c r="F73" s="143"/>
      <c r="G73" s="137"/>
      <c r="H73" s="137"/>
      <c r="I73" s="125"/>
      <c r="J73" s="118"/>
      <c r="K73" s="151"/>
    </row>
    <row r="74" spans="1:11" s="73" customFormat="1" x14ac:dyDescent="0.45">
      <c r="A74" s="145" t="s">
        <v>133</v>
      </c>
      <c r="B74" s="145"/>
      <c r="C74" s="145"/>
      <c r="D74" s="153"/>
      <c r="E74" s="70">
        <f>SUM(E33,E63,E72)</f>
        <v>-23185241.859999686</v>
      </c>
      <c r="F74" s="70">
        <f>SUM(F33,F63,F72)</f>
        <v>-92856675.779999495</v>
      </c>
      <c r="G74" s="137"/>
      <c r="H74" s="137"/>
      <c r="I74" s="125"/>
      <c r="J74" s="118"/>
      <c r="K74" s="151"/>
    </row>
    <row r="75" spans="1:11" s="73" customFormat="1" x14ac:dyDescent="0.45">
      <c r="A75" s="145" t="s">
        <v>134</v>
      </c>
      <c r="B75" s="145"/>
      <c r="C75" s="145"/>
      <c r="D75" s="153"/>
      <c r="E75" s="164">
        <v>26295863.210000001</v>
      </c>
      <c r="F75" s="70">
        <v>98956863.620000005</v>
      </c>
      <c r="G75" s="137"/>
      <c r="H75" s="138"/>
      <c r="I75" s="125"/>
      <c r="J75" s="118"/>
      <c r="K75" s="151"/>
    </row>
    <row r="76" spans="1:11" s="73" customFormat="1" ht="22.5" thickBot="1" x14ac:dyDescent="0.5">
      <c r="A76" s="145" t="s">
        <v>135</v>
      </c>
      <c r="B76" s="145"/>
      <c r="C76" s="145"/>
      <c r="D76" s="17">
        <v>15.1</v>
      </c>
      <c r="E76" s="78">
        <f>SUM(E74:E75)</f>
        <v>3110621.3500003144</v>
      </c>
      <c r="F76" s="78">
        <f>SUM(F74:F75)</f>
        <v>6100187.8400005102</v>
      </c>
      <c r="G76" s="138"/>
      <c r="H76" s="138"/>
      <c r="I76" s="125"/>
      <c r="J76" s="125"/>
      <c r="K76" s="144"/>
    </row>
    <row r="77" spans="1:11" s="55" customFormat="1" ht="22.5" thickTop="1" x14ac:dyDescent="0.45">
      <c r="A77" s="145"/>
      <c r="B77" s="145"/>
      <c r="C77" s="145"/>
      <c r="D77" s="142"/>
      <c r="E77" s="159"/>
      <c r="F77" s="143"/>
      <c r="G77" s="124"/>
      <c r="H77" s="138"/>
      <c r="I77" s="125"/>
      <c r="J77" s="125"/>
      <c r="K77" s="144"/>
    </row>
    <row r="78" spans="1:11" s="55" customFormat="1" x14ac:dyDescent="0.45">
      <c r="A78" s="121"/>
      <c r="B78" s="121"/>
      <c r="C78" s="121"/>
      <c r="D78" s="165"/>
      <c r="E78" s="166"/>
      <c r="F78" s="66" t="s">
        <v>7</v>
      </c>
      <c r="G78" s="138"/>
      <c r="H78" s="138"/>
      <c r="I78" s="125"/>
      <c r="J78" s="125"/>
      <c r="K78" s="144"/>
    </row>
    <row r="79" spans="1:11" s="55" customFormat="1" x14ac:dyDescent="0.45">
      <c r="A79" s="121"/>
      <c r="B79" s="121"/>
      <c r="C79" s="121"/>
      <c r="D79" s="165"/>
      <c r="E79" s="166"/>
      <c r="F79" s="111"/>
      <c r="G79" s="138"/>
      <c r="H79" s="138"/>
      <c r="I79" s="125"/>
      <c r="J79" s="125"/>
      <c r="K79" s="144"/>
    </row>
    <row r="80" spans="1:11" s="55" customFormat="1" x14ac:dyDescent="0.45">
      <c r="A80" s="121"/>
      <c r="B80" s="121"/>
      <c r="C80" s="121"/>
      <c r="D80" s="165"/>
      <c r="E80" s="166"/>
      <c r="F80" s="111"/>
      <c r="G80" s="138"/>
      <c r="H80" s="138"/>
      <c r="I80" s="125"/>
      <c r="J80" s="125"/>
      <c r="K80" s="144"/>
    </row>
    <row r="81" spans="1:11" s="55" customFormat="1" x14ac:dyDescent="0.45">
      <c r="A81" s="121"/>
      <c r="B81" s="121"/>
      <c r="C81" s="121"/>
      <c r="D81" s="165"/>
      <c r="E81" s="166"/>
      <c r="F81" s="111"/>
      <c r="G81" s="138"/>
      <c r="H81" s="138"/>
      <c r="I81" s="125"/>
      <c r="J81" s="125"/>
      <c r="K81" s="144"/>
    </row>
    <row r="82" spans="1:11" s="55" customFormat="1" x14ac:dyDescent="0.45">
      <c r="A82" s="121"/>
      <c r="B82" s="121"/>
      <c r="C82" s="121"/>
      <c r="D82" s="165"/>
      <c r="E82" s="166"/>
      <c r="F82" s="111"/>
      <c r="G82" s="138"/>
      <c r="H82" s="138"/>
      <c r="I82" s="125"/>
      <c r="J82" s="125"/>
      <c r="K82" s="144"/>
    </row>
    <row r="83" spans="1:11" s="55" customFormat="1" x14ac:dyDescent="0.45">
      <c r="A83" s="121"/>
      <c r="B83" s="121"/>
      <c r="C83" s="121"/>
      <c r="D83" s="165"/>
      <c r="E83" s="166"/>
      <c r="F83" s="111"/>
      <c r="G83" s="138"/>
      <c r="H83" s="138"/>
      <c r="I83" s="125"/>
      <c r="J83" s="125"/>
      <c r="K83" s="144"/>
    </row>
    <row r="84" spans="1:11" s="55" customFormat="1" x14ac:dyDescent="0.45">
      <c r="A84" s="145"/>
      <c r="B84" s="145"/>
      <c r="C84" s="145"/>
      <c r="D84" s="142"/>
      <c r="F84" s="167"/>
      <c r="G84" s="138"/>
      <c r="H84" s="138"/>
      <c r="I84" s="125"/>
      <c r="J84" s="125"/>
      <c r="K84" s="144"/>
    </row>
    <row r="85" spans="1:11" s="55" customFormat="1" x14ac:dyDescent="0.45">
      <c r="A85" s="145"/>
      <c r="B85" s="145"/>
      <c r="C85" s="145"/>
      <c r="D85" s="142"/>
      <c r="F85" s="167"/>
      <c r="G85" s="138"/>
      <c r="H85" s="138"/>
      <c r="I85" s="125"/>
      <c r="J85" s="125"/>
      <c r="K85" s="144"/>
    </row>
    <row r="86" spans="1:11" s="55" customFormat="1" x14ac:dyDescent="0.45">
      <c r="A86" s="145"/>
      <c r="B86" s="145"/>
      <c r="C86" s="145"/>
      <c r="D86" s="142"/>
      <c r="F86" s="167"/>
      <c r="G86" s="138"/>
      <c r="H86" s="138"/>
      <c r="I86" s="125"/>
      <c r="J86" s="125"/>
      <c r="K86" s="144"/>
    </row>
    <row r="87" spans="1:11" s="55" customFormat="1" x14ac:dyDescent="0.45">
      <c r="A87" s="145"/>
      <c r="B87" s="145"/>
      <c r="C87" s="145"/>
      <c r="D87" s="142"/>
      <c r="F87" s="167"/>
      <c r="G87" s="138"/>
      <c r="H87" s="138"/>
      <c r="I87" s="125"/>
      <c r="J87" s="125"/>
      <c r="K87" s="144"/>
    </row>
    <row r="88" spans="1:11" s="55" customFormat="1" x14ac:dyDescent="0.45">
      <c r="A88" s="145"/>
      <c r="B88" s="145"/>
      <c r="C88" s="145"/>
      <c r="D88" s="142"/>
      <c r="F88" s="167"/>
      <c r="G88" s="138"/>
      <c r="H88" s="138"/>
      <c r="I88" s="125"/>
      <c r="J88" s="125"/>
      <c r="K88" s="144"/>
    </row>
    <row r="89" spans="1:11" s="55" customFormat="1" x14ac:dyDescent="0.45">
      <c r="A89" s="145"/>
      <c r="B89" s="145"/>
      <c r="C89" s="145"/>
      <c r="D89" s="142"/>
      <c r="F89" s="167"/>
      <c r="G89" s="138"/>
      <c r="H89" s="138"/>
      <c r="I89" s="125"/>
      <c r="J89" s="125"/>
      <c r="K89" s="144"/>
    </row>
    <row r="90" spans="1:11" s="55" customFormat="1" x14ac:dyDescent="0.45">
      <c r="A90" s="145"/>
      <c r="B90" s="145"/>
      <c r="C90" s="145"/>
      <c r="D90" s="142"/>
      <c r="F90" s="167"/>
      <c r="G90" s="138"/>
      <c r="H90" s="138"/>
      <c r="I90" s="125"/>
      <c r="J90" s="125"/>
      <c r="K90" s="144"/>
    </row>
    <row r="91" spans="1:11" s="55" customFormat="1" x14ac:dyDescent="0.45">
      <c r="A91" s="121"/>
      <c r="B91" s="125"/>
      <c r="C91" s="121"/>
      <c r="D91" s="142"/>
      <c r="E91" s="159"/>
      <c r="F91" s="143"/>
      <c r="G91" s="138"/>
      <c r="H91" s="138"/>
      <c r="I91" s="125"/>
      <c r="J91" s="125"/>
      <c r="K91" s="144"/>
    </row>
    <row r="92" spans="1:11" s="55" customFormat="1" x14ac:dyDescent="0.45">
      <c r="A92" s="121"/>
      <c r="B92" s="125"/>
      <c r="C92" s="121"/>
      <c r="D92" s="142"/>
      <c r="E92" s="159"/>
      <c r="F92" s="143"/>
      <c r="G92" s="138"/>
      <c r="H92" s="138"/>
      <c r="I92" s="125"/>
      <c r="J92" s="125"/>
      <c r="K92" s="144"/>
    </row>
    <row r="93" spans="1:11" s="55" customFormat="1" x14ac:dyDescent="0.45">
      <c r="A93" s="125"/>
      <c r="B93" s="125"/>
      <c r="C93" s="125"/>
      <c r="D93" s="142"/>
      <c r="F93" s="143"/>
      <c r="G93" s="138"/>
      <c r="H93" s="138"/>
      <c r="I93" s="125"/>
      <c r="J93" s="125"/>
      <c r="K93" s="144"/>
    </row>
    <row r="94" spans="1:11" s="55" customFormat="1" x14ac:dyDescent="0.45">
      <c r="A94" s="174"/>
      <c r="B94" s="174"/>
      <c r="C94" s="174"/>
      <c r="D94" s="174"/>
      <c r="E94" s="174"/>
      <c r="F94" s="174"/>
      <c r="G94" s="138"/>
      <c r="H94" s="138"/>
      <c r="I94" s="125"/>
      <c r="J94" s="125"/>
      <c r="K94" s="144"/>
    </row>
    <row r="95" spans="1:11" s="55" customFormat="1" x14ac:dyDescent="0.45">
      <c r="A95" s="49"/>
      <c r="B95" s="49"/>
      <c r="C95" s="49"/>
      <c r="D95" s="49"/>
      <c r="E95" s="49"/>
      <c r="F95" s="49"/>
      <c r="G95" s="138"/>
      <c r="H95" s="138"/>
      <c r="I95" s="125"/>
      <c r="J95" s="125"/>
      <c r="K95" s="144"/>
    </row>
    <row r="96" spans="1:11" s="55" customFormat="1" x14ac:dyDescent="0.45">
      <c r="A96" s="49"/>
      <c r="B96" s="49"/>
      <c r="C96" s="49"/>
      <c r="D96" s="49"/>
      <c r="E96" s="49"/>
      <c r="F96" s="49"/>
      <c r="G96" s="138"/>
      <c r="H96" s="138"/>
      <c r="I96" s="125"/>
      <c r="J96" s="125"/>
      <c r="K96" s="144"/>
    </row>
    <row r="97" spans="1:11" s="55" customFormat="1" x14ac:dyDescent="0.45">
      <c r="A97" s="121"/>
      <c r="B97" s="125"/>
      <c r="C97" s="121"/>
      <c r="D97" s="142"/>
      <c r="E97" s="159"/>
      <c r="F97" s="143"/>
      <c r="G97" s="138"/>
      <c r="H97" s="138"/>
      <c r="I97" s="125"/>
      <c r="J97" s="125"/>
      <c r="K97" s="144"/>
    </row>
    <row r="98" spans="1:11" s="55" customFormat="1" x14ac:dyDescent="0.45">
      <c r="A98" s="121" t="s">
        <v>27</v>
      </c>
      <c r="B98" s="145"/>
      <c r="C98" s="145"/>
      <c r="D98" s="142"/>
      <c r="F98" s="143"/>
      <c r="G98" s="138"/>
      <c r="H98" s="138"/>
      <c r="I98" s="121"/>
      <c r="J98" s="121"/>
      <c r="K98" s="69"/>
    </row>
    <row r="99" spans="1:11" x14ac:dyDescent="0.45">
      <c r="A99" s="59"/>
      <c r="E99" s="168"/>
    </row>
    <row r="100" spans="1:11" x14ac:dyDescent="0.45">
      <c r="E100" s="168"/>
    </row>
    <row r="101" spans="1:11" x14ac:dyDescent="0.45">
      <c r="E101" s="168"/>
    </row>
  </sheetData>
  <mergeCells count="8">
    <mergeCell ref="A52:F52"/>
    <mergeCell ref="A94:F94"/>
    <mergeCell ref="A2:F2"/>
    <mergeCell ref="A3:F3"/>
    <mergeCell ref="A4:F4"/>
    <mergeCell ref="A42:F42"/>
    <mergeCell ref="A50:F50"/>
    <mergeCell ref="A51:F51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2" ma:contentTypeDescription="Create a new document." ma:contentTypeScope="" ma:versionID="90372bcfabbb66c9019f5730992dcc1e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8bd63c8a319e0d75f9d8ce1b1bc51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3B8DF7-1F46-4FD2-B115-1861FBC47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EFA56E-F3CF-4D5C-9777-544FECF82DA6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01165365-3DA4-40DE-87D5-CCB4E4B481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3-4</vt:lpstr>
      <vt:lpstr>Page 5</vt:lpstr>
      <vt:lpstr>Page 6</vt:lpstr>
      <vt:lpstr>Page 7</vt:lpstr>
      <vt:lpstr>Page 8-9</vt:lpstr>
      <vt:lpstr>'Page 3-4'!Print_Area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Benjaporn Sukyoo</dc:creator>
  <cp:keywords/>
  <dc:description/>
  <cp:lastModifiedBy>Benjaporn Sukyoo</cp:lastModifiedBy>
  <cp:revision/>
  <dcterms:created xsi:type="dcterms:W3CDTF">2022-11-01T15:25:34Z</dcterms:created>
  <dcterms:modified xsi:type="dcterms:W3CDTF">2022-11-11T03:31:59Z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