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3.SUWI FS 63 (Start 19.11.63)\(FINANCIAL STATEMENT)\2565\9. SEP 65_Q3\6. SET Q3'65\"/>
    </mc:Choice>
  </mc:AlternateContent>
  <bookViews>
    <workbookView xWindow="0" yWindow="0" windowWidth="28800" windowHeight="12330" tabRatio="726" activeTab="1"/>
  </bookViews>
  <sheets>
    <sheet name="Page 3-4" sheetId="24" r:id="rId1"/>
    <sheet name="Page 5" sheetId="25" r:id="rId2"/>
    <sheet name="Page 6" sheetId="26" r:id="rId3"/>
    <sheet name="Page 7" sheetId="27" r:id="rId4"/>
    <sheet name="Page 8-9" sheetId="28" r:id="rId5"/>
  </sheets>
  <externalReferences>
    <externalReference r:id="rId6"/>
  </externalReferences>
  <definedNames>
    <definedName name="_xlnm.Print_Area" localSheetId="0">'Page 3-4'!$A$1:$H$80</definedName>
    <definedName name="_xlnm.Print_Area" localSheetId="1">'Page 5'!$A$1:$H$42</definedName>
    <definedName name="_xlnm.Print_Area" localSheetId="2">'Page 6'!$A$1:$H$42</definedName>
    <definedName name="_xlnm.Print_Area" localSheetId="3">'Page 7'!$A$1:$H$41</definedName>
    <definedName name="_xlnm.Print_Area" localSheetId="4">'Page 8-9'!$A$1:$F$85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6" i="28" l="1"/>
  <c r="E66" i="28"/>
  <c r="F57" i="28"/>
  <c r="E57" i="28"/>
  <c r="F14" i="27"/>
  <c r="G14" i="27"/>
  <c r="H14" i="27"/>
  <c r="E14" i="27"/>
  <c r="F20" i="27"/>
  <c r="G20" i="27"/>
  <c r="H20" i="27"/>
  <c r="E20" i="27"/>
  <c r="H20" i="26"/>
  <c r="H22" i="26" s="1"/>
  <c r="H19" i="26"/>
  <c r="G19" i="26"/>
  <c r="G20" i="26" s="1"/>
  <c r="G22" i="26" s="1"/>
  <c r="H11" i="26"/>
  <c r="G11" i="26"/>
  <c r="H20" i="25"/>
  <c r="H22" i="25" s="1"/>
  <c r="H24" i="25" s="1"/>
  <c r="H19" i="25"/>
  <c r="G19" i="25"/>
  <c r="G20" i="25" s="1"/>
  <c r="G22" i="25" s="1"/>
  <c r="H11" i="25"/>
  <c r="G11" i="25"/>
  <c r="H26" i="26" l="1"/>
  <c r="H24" i="26"/>
  <c r="H26" i="25"/>
  <c r="G24" i="26"/>
  <c r="G26" i="26"/>
  <c r="G26" i="25"/>
  <c r="G24" i="25"/>
  <c r="H72" i="24"/>
  <c r="G72" i="24"/>
  <c r="H60" i="24"/>
  <c r="G60" i="24"/>
  <c r="H56" i="24"/>
  <c r="H61" i="24" s="1"/>
  <c r="G56" i="24"/>
  <c r="G61" i="24" s="1"/>
  <c r="H23" i="24"/>
  <c r="G23" i="24"/>
  <c r="H15" i="24"/>
  <c r="G15" i="24"/>
  <c r="H73" i="24" l="1"/>
  <c r="G73" i="24"/>
  <c r="H24" i="24"/>
  <c r="G24" i="24"/>
  <c r="A4" i="28"/>
  <c r="A46" i="28" l="1"/>
  <c r="A4" i="27" l="1"/>
  <c r="H5" i="27"/>
  <c r="A2" i="27"/>
  <c r="E9" i="28" l="1"/>
  <c r="F9" i="28"/>
  <c r="F21" i="28" s="1"/>
  <c r="F30" i="28" s="1"/>
  <c r="F33" i="28" s="1"/>
  <c r="F68" i="28" s="1"/>
  <c r="F70" i="28" s="1"/>
  <c r="E21" i="28" l="1"/>
  <c r="E30" i="28" s="1"/>
  <c r="E33" i="28" s="1"/>
  <c r="E68" i="28" s="1"/>
  <c r="E70" i="28" s="1"/>
</calcChain>
</file>

<file path=xl/sharedStrings.xml><?xml version="1.0" encoding="utf-8"?>
<sst xmlns="http://schemas.openxmlformats.org/spreadsheetml/2006/main" count="219" uniqueCount="141">
  <si>
    <t xml:space="preserve">             รวมส่วนของผู้ถือหุ้น</t>
  </si>
  <si>
    <t>CSP STEEL CENTER PUBLIC COMPANY LIMITED</t>
  </si>
  <si>
    <t>Total</t>
  </si>
  <si>
    <t>(Unit : Baht)</t>
  </si>
  <si>
    <t>Cash and cash equivalents</t>
  </si>
  <si>
    <t>Notes to financial statements are an integral part of these financial statements.</t>
  </si>
  <si>
    <t>Share capital</t>
  </si>
  <si>
    <t xml:space="preserve">  Authorised share capital</t>
  </si>
  <si>
    <t xml:space="preserve">Revenues from sales </t>
  </si>
  <si>
    <t xml:space="preserve">Cost of sales </t>
  </si>
  <si>
    <t xml:space="preserve">Issued and </t>
  </si>
  <si>
    <t>share capital</t>
  </si>
  <si>
    <r>
      <t xml:space="preserve"> </t>
    </r>
    <r>
      <rPr>
        <u/>
        <sz val="15"/>
        <rFont val="Angsana New"/>
        <family val="1"/>
      </rPr>
      <t>ASSETS</t>
    </r>
  </si>
  <si>
    <t>Interest expenses</t>
  </si>
  <si>
    <t>Administrative expenses</t>
  </si>
  <si>
    <t>Other expenses</t>
  </si>
  <si>
    <t>Interest income</t>
  </si>
  <si>
    <t>Finance cost</t>
  </si>
  <si>
    <t>Cash flow from operating activities</t>
  </si>
  <si>
    <t>Cash flow from investing activities</t>
  </si>
  <si>
    <t>Cash flow from financing activities</t>
  </si>
  <si>
    <t>Revenues</t>
  </si>
  <si>
    <t>Appropriated - statutory reserve</t>
  </si>
  <si>
    <t>Statutory reserve</t>
  </si>
  <si>
    <t>Expenses</t>
  </si>
  <si>
    <t>Unappropriated</t>
  </si>
  <si>
    <t xml:space="preserve">Other income </t>
  </si>
  <si>
    <t>Cash received from interest income</t>
  </si>
  <si>
    <t>STATEMENTS OF FINANCIAL POSITION</t>
  </si>
  <si>
    <t>Employee benefit obligation</t>
  </si>
  <si>
    <t>Employee benefit obligations</t>
  </si>
  <si>
    <t>STATEMENTS OF CASH FLOWS</t>
  </si>
  <si>
    <t>STATEMENTS OF COMPREHENSIVE INCOME</t>
  </si>
  <si>
    <t>Inventories</t>
  </si>
  <si>
    <t>Property, plants and equipment</t>
  </si>
  <si>
    <t xml:space="preserve"> (Mr.Supachai  Chaisupat)                                          (Mr. Weerasak  Chaisupat)</t>
  </si>
  <si>
    <t xml:space="preserve"> ..................................................... Director               ..................................................... Director</t>
  </si>
  <si>
    <t xml:space="preserve"> ..................................................... Director                                    ..................................................... Director</t>
  </si>
  <si>
    <t xml:space="preserve"> (Mr.Supachai  Chaisupat)                                                       (Mr. Weerasak  Chaisupat)</t>
  </si>
  <si>
    <t>Intangible assets</t>
  </si>
  <si>
    <t xml:space="preserve">621,166,300 ordinary shares of Baht 1.00 each          </t>
  </si>
  <si>
    <t>Note</t>
  </si>
  <si>
    <t>Equity</t>
  </si>
  <si>
    <t xml:space="preserve">  Issued and paid-up share capital</t>
  </si>
  <si>
    <t xml:space="preserve">    </t>
  </si>
  <si>
    <t xml:space="preserve">                  </t>
  </si>
  <si>
    <t>Bank overdrafts and short-term loans from financial institutions</t>
  </si>
  <si>
    <t>Total revenues</t>
  </si>
  <si>
    <t>Total expenses</t>
  </si>
  <si>
    <t>Weighted average number of ordinary shares (unit : shares)</t>
  </si>
  <si>
    <t>paid-up</t>
  </si>
  <si>
    <t xml:space="preserve">STATEMENTS OF CHANGES IN  EQUITY </t>
  </si>
  <si>
    <t>Other non-current assets</t>
  </si>
  <si>
    <t>Deferred tax assets</t>
  </si>
  <si>
    <t xml:space="preserve">496,168,826 ordinary shares of Baht 1.00 each          </t>
  </si>
  <si>
    <t>Other comprehensive income</t>
  </si>
  <si>
    <t>Cash paid for interest expenses</t>
  </si>
  <si>
    <t>Net cash used in investing activities</t>
  </si>
  <si>
    <t>Current assets</t>
  </si>
  <si>
    <t xml:space="preserve"> Total current assets</t>
  </si>
  <si>
    <t>Non-current assets</t>
  </si>
  <si>
    <t>Total non-current assets</t>
  </si>
  <si>
    <t xml:space="preserve">          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</si>
  <si>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</si>
  <si>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</si>
  <si>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</si>
  <si>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</si>
  <si>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</si>
  <si>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shareholders' equity</t>
  </si>
  <si>
    <t>Total liabilities and equity</t>
  </si>
  <si>
    <t>Investment property</t>
  </si>
  <si>
    <t>Depreciation and amortization expenses</t>
  </si>
  <si>
    <t>Cash generated from operations</t>
  </si>
  <si>
    <t>Cash paid for purchases of intangible assets</t>
  </si>
  <si>
    <t>Trade and other current receivable - other companies</t>
  </si>
  <si>
    <t>Trade and other current payable - other companies</t>
  </si>
  <si>
    <t xml:space="preserve">Cost of distribution </t>
  </si>
  <si>
    <t>Loss on exchange rate</t>
  </si>
  <si>
    <t>Cash paid for income tax</t>
  </si>
  <si>
    <t xml:space="preserve"> </t>
  </si>
  <si>
    <t>Right-of-use assets</t>
  </si>
  <si>
    <t>Leases liabilities</t>
  </si>
  <si>
    <t>Provision for product quality warranty</t>
  </si>
  <si>
    <t>Income tax income (expense)</t>
  </si>
  <si>
    <t>2021</t>
  </si>
  <si>
    <t>4.1, 5</t>
  </si>
  <si>
    <t>Contract liabilities</t>
  </si>
  <si>
    <t>Accrued income tax payable</t>
  </si>
  <si>
    <t>Unaudited</t>
  </si>
  <si>
    <t>Audited</t>
  </si>
  <si>
    <t>Changes in equity for the period</t>
  </si>
  <si>
    <t>Balance as at January 1, 2021</t>
  </si>
  <si>
    <t>Loss from write off of assets</t>
  </si>
  <si>
    <t>Unrealized (gain) loss on exchange rate</t>
  </si>
  <si>
    <t>Profit before changes in operating assets and liabilities</t>
  </si>
  <si>
    <t>Cash and cash equivalent at the beginning of the period</t>
  </si>
  <si>
    <t>Cash and cash equivalent at the end of the period</t>
  </si>
  <si>
    <t>Decrease in loans to employees</t>
  </si>
  <si>
    <t>Current financial assets pledged as collateral</t>
  </si>
  <si>
    <t>Trade receivable - related companies</t>
  </si>
  <si>
    <t>Current portion of leases liabilities</t>
  </si>
  <si>
    <t xml:space="preserve"> Retained earnings</t>
  </si>
  <si>
    <t xml:space="preserve">Retained earnings </t>
  </si>
  <si>
    <t>Cash paid for purchases of equipment</t>
  </si>
  <si>
    <t>Cash received from disposal of equipment</t>
  </si>
  <si>
    <t>Repayment of leases liabilities</t>
  </si>
  <si>
    <t>Cash paid for interest - leases liabilities</t>
  </si>
  <si>
    <t>Balance as at September 30, 2021</t>
  </si>
  <si>
    <t>Cash paid for dividends</t>
  </si>
  <si>
    <t>Dividend</t>
  </si>
  <si>
    <t>Net decrease in cash and cash equivalent</t>
  </si>
  <si>
    <t>Total comprehensive  income for the period</t>
  </si>
  <si>
    <t>Operating assets (increase)/decrease</t>
  </si>
  <si>
    <t>Others non - current assets</t>
  </si>
  <si>
    <t>Trade and other current payable-other companies</t>
  </si>
  <si>
    <t>Operating liabilities increase/(decrease)</t>
  </si>
  <si>
    <t>AS AT SEPTEMBER 30, 2022</t>
  </si>
  <si>
    <t>September 30, 2022</t>
  </si>
  <si>
    <t>December 31, 2021</t>
  </si>
  <si>
    <t>FOR THE THREE-MONTH PERIOD ENDED SEPTEMBER 30, 2022</t>
  </si>
  <si>
    <t>2022</t>
  </si>
  <si>
    <t>FOR THE NINE-MONTH PERIOD ENDED SEPTEMBER 30, 2022</t>
  </si>
  <si>
    <t>Balance as at January 1, 2022</t>
  </si>
  <si>
    <t>Balance as at September 30, 2022</t>
  </si>
  <si>
    <t>Loss from disposal of equipment</t>
  </si>
  <si>
    <t>Decrease in short-term loans from related person</t>
  </si>
  <si>
    <t>Profit (loss) before income tax expense</t>
  </si>
  <si>
    <t>Profit (loss) for the period</t>
  </si>
  <si>
    <t>Total comprehensive income (loss) for the period</t>
  </si>
  <si>
    <t>Basic earnings (loss) per share</t>
  </si>
  <si>
    <t>Expected credit loss (reversal)</t>
  </si>
  <si>
    <t>Loss for diminutions of inventories (reversal)</t>
  </si>
  <si>
    <t>Cash paid for right-of-use assets</t>
  </si>
  <si>
    <t>Increases (decrease) in bank overdrafts and short-term loans from financial institutions</t>
  </si>
  <si>
    <t>Net cash provided by (used in) financing activities</t>
  </si>
  <si>
    <t>LIABILITIES AND EQUITY</t>
  </si>
  <si>
    <t>Total comprehensive loss for the period</t>
  </si>
  <si>
    <t>Profit (loss) before income tax income (expense)</t>
  </si>
  <si>
    <t>Adjustments to reconcile profit (loss) before income tax income (expense) for cash received (used) from operations :-</t>
  </si>
  <si>
    <t>Net cash provided by (used in) operating activities</t>
  </si>
  <si>
    <t>Increase (decrease) in current financial assets pledged as collateral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</si>
</sst>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2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\t&quot;฿&quot;#,##0_);\(\t&quot;฿&quot;#,##0\)"/>
    <numFmt numFmtId="170" formatCode="_(* #,##0.00_);_(* \(#,##0.00\);_(* &quot;-&quot;_);_(@_)"/>
    <numFmt numFmtId="171" formatCode="_-* #,##0_-;\-* #,##0_-;_-* &quot;-&quot;??_-;_-@_-"/>
    <numFmt numFmtId="172" formatCode="#,##0.00;\(#,##0.00\)"/>
    <numFmt numFmtId="173" formatCode="#,##0;\(#,##0\)"/>
    <numFmt numFmtId="174" formatCode="#,##0.00_);\(#,##0.00\);_-* &quot;-&quot;??;"/>
    <numFmt numFmtId="175" formatCode="[$-1070000]d/mm/yyyy;@"/>
    <numFmt numFmtId="176" formatCode="_(* #,##0.00_);_(* \(#,##0.00\);_(* &quot;-&quot;?_);_(@_)"/>
    <numFmt numFmtId="177" formatCode="#,##0\ &quot;FB&quot;;\-#,##0\ &quot;FB&quot;"/>
    <numFmt numFmtId="178" formatCode="#,##0\ &quot;F&quot;;[Red]\-#,##0\ &quot;F&quot;"/>
    <numFmt numFmtId="179" formatCode="_-* #,##0\ &quot;F&quot;_-;\-* #,##0\ &quot;F&quot;_-;_-* &quot;-&quot;\ &quot;F&quot;_-;_-@_-"/>
    <numFmt numFmtId="180" formatCode="_-&quot;$&quot;* #,##0.00_-;\-&quot;$&quot;* #,##0.00_-;_-&quot;$&quot;* &quot;-&quot;??_-;_-@_-"/>
    <numFmt numFmtId="181" formatCode="_(* #,##0.0_);_(* \(#,##0.0\);_(* &quot;-&quot;??_);_(@_)"/>
    <numFmt numFmtId="182" formatCode="_(* #,##0_);_(* \(#,##0\);_(* &quot;-&quot;??_);_(@_)"/>
    <numFmt numFmtId="183" formatCode="General_)"/>
    <numFmt numFmtId="184" formatCode="d\.m\.yy\ h:mm"/>
    <numFmt numFmtId="185" formatCode="\$#,##0.00;\(\$#,##0.00\)"/>
    <numFmt numFmtId="186" formatCode="\$#,##0;\(\$#,##0\)"/>
    <numFmt numFmtId="187" formatCode="mm/dd/yy"/>
    <numFmt numFmtId="188" formatCode="_-&quot;Dfl.&quot;\ * #,##0.00_-;_-&quot;Dfl.&quot;\ * #,##0.00\-;_-&quot;Dfl.&quot;\ * &quot;-&quot;??_-;_-@_-"/>
    <numFmt numFmtId="189" formatCode="_-* #,##0.00_-;_-* #,##0.00\-;_-* &quot;-&quot;??_-;_-@_-"/>
    <numFmt numFmtId="190" formatCode="_-* #,##0_-;_-* #,##0\-;_-* &quot;-&quot;_-;_-@_-"/>
    <numFmt numFmtId="191" formatCode="_-&quot;Dfl.&quot;\ * #,##0_-;_-&quot;Dfl.&quot;\ * #,##0\-;_-&quot;Dfl.&quot;\ * &quot;-&quot;_-;_-@_-"/>
    <numFmt numFmtId="192" formatCode="&quot;P&quot;\ #,##0.00;[Red]\-&quot;P&quot;\ #,##0.00"/>
    <numFmt numFmtId="193" formatCode="&quot;\&quot;#,##0;[Red]&quot;\&quot;\-#,##0"/>
    <numFmt numFmtId="194" formatCode="&quot;\&quot;#,##0.00;[Red]&quot;\&quot;\-#,##0.00"/>
    <numFmt numFmtId="195" formatCode="&quot;$&quot;#,##0;[Red]\-&quot;$&quot;#,##0"/>
    <numFmt numFmtId="196" formatCode="&quot;\&quot;#,##0.00;[Red]&quot;\&quot;&quot;-&quot;#,##0.00"/>
    <numFmt numFmtId="197" formatCode="_ * #,##0.00_ ;_ * \-#,##0.00_ ;_ * &quot;-&quot;??_ ;_ @_ "/>
    <numFmt numFmtId="198" formatCode="0.00_);\(0.00\)"/>
    <numFmt numFmtId="199" formatCode="0.0_);\(0.0\)"/>
    <numFmt numFmtId="200" formatCode="0.00_)"/>
    <numFmt numFmtId="201" formatCode="#,##0\ \ ;\(#,##0\)\ ;\—\ \ \ \ "/>
    <numFmt numFmtId="202" formatCode="_-* #,##0&quot; F&quot;_-;\-* #,##0&quot; F&quot;_-;_-* &quot;-&quot;&quot; F&quot;_-;_-@_-"/>
    <numFmt numFmtId="203" formatCode="_-* #,##0.00&quot; F&quot;_-;\-* #,##0.00&quot; F&quot;_-;_-* &quot;-&quot;??&quot; F&quot;_-;_-@_-"/>
    <numFmt numFmtId="204" formatCode="#,##0.0_);[Red]\(#,##0.0\)"/>
    <numFmt numFmtId="205" formatCode="0_);\(0\)"/>
    <numFmt numFmtId="206" formatCode="_-&quot;£&quot;* #,##0_-;\-&quot;£&quot;* #,##0_-;_-&quot;£&quot;* &quot;-&quot;_-;_-@_-"/>
    <numFmt numFmtId="207" formatCode="_-&quot;£&quot;* #,##0.00_-;\-&quot;£&quot;* #,##0.00_-;_-&quot;£&quot;* &quot;-&quot;??_-;_-@_-"/>
    <numFmt numFmtId="208" formatCode="_ * #,##0_ ;_ * \-#,##0_ ;_ * &quot;-&quot;_ ;_ @_ "/>
    <numFmt numFmtId="209" formatCode="_-&quot;$&quot;* #,##0_-;\-&quot;$&quot;* #,##0_-;_-&quot;$&quot;* &quot;-&quot;_-;_-@_-"/>
    <numFmt numFmtId="210" formatCode="_(&quot;฿&quot;* #,##0_);_(&quot;฿&quot;* \(#,##0\);_(&quot;฿&quot;* &quot;-&quot;_);_(@_)"/>
    <numFmt numFmtId="211" formatCode="[$-D00041E]0"/>
  </numFmts>
  <fonts count="145">
    <font>
      <sz val="14"/>
      <name val="AngsanaUPC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5"/>
      <color indexed="9"/>
      <name val="Angsana New"/>
      <family val="1"/>
    </font>
    <font>
      <u/>
      <sz val="15"/>
      <name val="Angsana New"/>
      <family val="1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8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8"/>
      <name val="Arial"/>
      <family val="2"/>
    </font>
    <font>
      <sz val="7"/>
      <name val="Small Fonts"/>
      <family val="2"/>
    </font>
    <font>
      <u/>
      <sz val="14"/>
      <color indexed="12"/>
      <name val="Cordia New"/>
      <family val="2"/>
    </font>
    <font>
      <sz val="10"/>
      <name val="Comic Sans MS"/>
      <family val="4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indexed="8"/>
      <name val="Tahoma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2"/>
      <name val="Arial"/>
      <family val="2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2"/>
      <name val="นูลมรผ"/>
    </font>
    <font>
      <sz val="10"/>
      <name val="MS Sans Serif"/>
      <family val="2"/>
      <charset val="222"/>
    </font>
    <font>
      <sz val="10"/>
      <name val="MS Sans Serif"/>
      <family val="2"/>
    </font>
    <font>
      <sz val="11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  <charset val="222"/>
    </font>
    <font>
      <sz val="12"/>
      <name val="นูลมรผ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name val="Comic Sans MS"/>
      <family val="4"/>
    </font>
    <font>
      <sz val="10"/>
      <color indexed="8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2"/>
      <name val="Helv"/>
      <family val="2"/>
    </font>
    <font>
      <sz val="9"/>
      <name val="Arial"/>
      <family val="2"/>
    </font>
    <font>
      <b/>
      <sz val="11"/>
      <color indexed="63"/>
      <name val="Tahoma"/>
      <family val="2"/>
      <charset val="222"/>
    </font>
    <font>
      <sz val="12"/>
      <name val="Times New Roma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4"/>
      <name val="Cordia New"/>
      <family val="2"/>
      <charset val="222"/>
    </font>
    <font>
      <sz val="12"/>
      <name val="新細明體"/>
      <family val="1"/>
      <charset val="136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sz val="9"/>
      <color theme="1"/>
      <name val="Comic Sans MS"/>
      <family val="2"/>
      <charset val="222"/>
    </font>
    <font>
      <sz val="9"/>
      <color theme="1"/>
      <name val="Century Gothic"/>
      <family val="2"/>
      <charset val="222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</font>
    <font>
      <sz val="14"/>
      <name val="AngsanaUPC"/>
      <family val="1"/>
    </font>
    <font>
      <sz val="16"/>
      <name val="Angsana New"/>
      <family val="1"/>
    </font>
    <font>
      <sz val="14"/>
      <name val="AngsanaUPC"/>
      <family val="1"/>
    </font>
    <font>
      <sz val="11"/>
      <color theme="1"/>
      <name val="Tahoma"/>
      <family val="2"/>
    </font>
    <font>
      <sz val="18"/>
      <name val="AngsanaUPC"/>
      <family val="1"/>
      <charset val="222"/>
    </font>
    <font>
      <sz val="18"/>
      <name val="AngsanaUPC"/>
      <family val="1"/>
    </font>
    <font>
      <b/>
      <sz val="18"/>
      <name val="Angsana New"/>
      <family val="1"/>
    </font>
    <font>
      <b/>
      <sz val="18"/>
      <name val="Angsana New"/>
      <family val="1"/>
      <charset val="222"/>
    </font>
    <font>
      <sz val="18"/>
      <name val="Angsana New"/>
      <family val="1"/>
      <charset val="222"/>
    </font>
  </fonts>
  <fills count="7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16">
    <xf numFmtId="0" fontId="0" fillId="0" borderId="0" applyBorder="0"/>
    <xf numFmtId="3" fontId="41" fillId="0" borderId="0"/>
    <xf numFmtId="175" fontId="13" fillId="0" borderId="0"/>
    <xf numFmtId="188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3" fontId="42" fillId="0" borderId="0"/>
    <xf numFmtId="183" fontId="29" fillId="0" borderId="0"/>
    <xf numFmtId="183" fontId="29" fillId="0" borderId="0"/>
    <xf numFmtId="175" fontId="43" fillId="0" borderId="0"/>
    <xf numFmtId="175" fontId="43" fillId="0" borderId="0"/>
    <xf numFmtId="175" fontId="41" fillId="0" borderId="0"/>
    <xf numFmtId="175" fontId="41" fillId="0" borderId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41" fillId="0" borderId="0"/>
    <xf numFmtId="175" fontId="41" fillId="0" borderId="0"/>
    <xf numFmtId="183" fontId="29" fillId="0" borderId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0" fillId="0" borderId="0"/>
    <xf numFmtId="192" fontId="41" fillId="0" borderId="0" applyFont="0" applyFill="0" applyBorder="0" applyAlignment="0" applyProtection="0"/>
    <xf numFmtId="175" fontId="32" fillId="0" borderId="0"/>
    <xf numFmtId="175" fontId="32" fillId="0" borderId="0"/>
    <xf numFmtId="175" fontId="32" fillId="0" borderId="0"/>
    <xf numFmtId="175" fontId="32" fillId="0" borderId="0"/>
    <xf numFmtId="175" fontId="32" fillId="0" borderId="0"/>
    <xf numFmtId="175" fontId="32" fillId="0" borderId="0"/>
    <xf numFmtId="175" fontId="32" fillId="0" borderId="0"/>
    <xf numFmtId="175" fontId="32" fillId="0" borderId="0"/>
    <xf numFmtId="175" fontId="32" fillId="0" borderId="0"/>
    <xf numFmtId="175" fontId="32" fillId="0" borderId="0"/>
    <xf numFmtId="183" fontId="29" fillId="0" borderId="0"/>
    <xf numFmtId="193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195" fontId="45" fillId="0" borderId="0" applyFont="0" applyFill="0" applyBorder="0" applyAlignment="0" applyProtection="0"/>
    <xf numFmtId="196" fontId="41" fillId="0" borderId="0" applyFont="0" applyFill="0" applyBorder="0" applyAlignment="0" applyProtection="0"/>
    <xf numFmtId="175" fontId="44" fillId="0" borderId="0"/>
    <xf numFmtId="175" fontId="13" fillId="0" borderId="0"/>
    <xf numFmtId="40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" fontId="42" fillId="0" borderId="0"/>
    <xf numFmtId="175" fontId="26" fillId="3" borderId="0" applyNumberFormat="0" applyBorder="0" applyAlignment="0" applyProtection="0"/>
    <xf numFmtId="175" fontId="26" fillId="4" borderId="0" applyNumberFormat="0" applyBorder="0" applyAlignment="0" applyProtection="0"/>
    <xf numFmtId="175" fontId="99" fillId="44" borderId="0" applyNumberFormat="0" applyBorder="0" applyAlignment="0" applyProtection="0"/>
    <xf numFmtId="175" fontId="99" fillId="44" borderId="0" applyNumberFormat="0" applyBorder="0" applyAlignment="0" applyProtection="0"/>
    <xf numFmtId="175" fontId="100" fillId="44" borderId="0" applyNumberFormat="0" applyBorder="0" applyAlignment="0" applyProtection="0"/>
    <xf numFmtId="175" fontId="26" fillId="5" borderId="0" applyNumberFormat="0" applyBorder="0" applyAlignment="0" applyProtection="0"/>
    <xf numFmtId="175" fontId="26" fillId="6" borderId="0" applyNumberFormat="0" applyBorder="0" applyAlignment="0" applyProtection="0"/>
    <xf numFmtId="175" fontId="99" fillId="45" borderId="0" applyNumberFormat="0" applyBorder="0" applyAlignment="0" applyProtection="0"/>
    <xf numFmtId="175" fontId="99" fillId="45" borderId="0" applyNumberFormat="0" applyBorder="0" applyAlignment="0" applyProtection="0"/>
    <xf numFmtId="175" fontId="100" fillId="45" borderId="0" applyNumberFormat="0" applyBorder="0" applyAlignment="0" applyProtection="0"/>
    <xf numFmtId="175" fontId="26" fillId="7" borderId="0" applyNumberFormat="0" applyBorder="0" applyAlignment="0" applyProtection="0"/>
    <xf numFmtId="175" fontId="26" fillId="8" borderId="0" applyNumberFormat="0" applyBorder="0" applyAlignment="0" applyProtection="0"/>
    <xf numFmtId="175" fontId="99" fillId="46" borderId="0" applyNumberFormat="0" applyBorder="0" applyAlignment="0" applyProtection="0"/>
    <xf numFmtId="175" fontId="99" fillId="46" borderId="0" applyNumberFormat="0" applyBorder="0" applyAlignment="0" applyProtection="0"/>
    <xf numFmtId="175" fontId="100" fillId="46" borderId="0" applyNumberFormat="0" applyBorder="0" applyAlignment="0" applyProtection="0"/>
    <xf numFmtId="175" fontId="26" fillId="3" borderId="0" applyNumberFormat="0" applyBorder="0" applyAlignment="0" applyProtection="0"/>
    <xf numFmtId="175" fontId="26" fillId="9" borderId="0" applyNumberFormat="0" applyBorder="0" applyAlignment="0" applyProtection="0"/>
    <xf numFmtId="175" fontId="99" fillId="47" borderId="0" applyNumberFormat="0" applyBorder="0" applyAlignment="0" applyProtection="0"/>
    <xf numFmtId="175" fontId="99" fillId="47" borderId="0" applyNumberFormat="0" applyBorder="0" applyAlignment="0" applyProtection="0"/>
    <xf numFmtId="175" fontId="100" fillId="47" borderId="0" applyNumberFormat="0" applyBorder="0" applyAlignment="0" applyProtection="0"/>
    <xf numFmtId="175" fontId="26" fillId="10" borderId="0" applyNumberFormat="0" applyBorder="0" applyAlignment="0" applyProtection="0"/>
    <xf numFmtId="175" fontId="26" fillId="10" borderId="0" applyNumberFormat="0" applyBorder="0" applyAlignment="0" applyProtection="0"/>
    <xf numFmtId="175" fontId="99" fillId="48" borderId="0" applyNumberFormat="0" applyBorder="0" applyAlignment="0" applyProtection="0"/>
    <xf numFmtId="175" fontId="99" fillId="48" borderId="0" applyNumberFormat="0" applyBorder="0" applyAlignment="0" applyProtection="0"/>
    <xf numFmtId="175" fontId="100" fillId="48" borderId="0" applyNumberFormat="0" applyBorder="0" applyAlignment="0" applyProtection="0"/>
    <xf numFmtId="175" fontId="26" fillId="7" borderId="0" applyNumberFormat="0" applyBorder="0" applyAlignment="0" applyProtection="0"/>
    <xf numFmtId="175" fontId="26" fillId="3" borderId="0" applyNumberFormat="0" applyBorder="0" applyAlignment="0" applyProtection="0"/>
    <xf numFmtId="175" fontId="99" fillId="49" borderId="0" applyNumberFormat="0" applyBorder="0" applyAlignment="0" applyProtection="0"/>
    <xf numFmtId="175" fontId="99" fillId="49" borderId="0" applyNumberFormat="0" applyBorder="0" applyAlignment="0" applyProtection="0"/>
    <xf numFmtId="175" fontId="100" fillId="49" borderId="0" applyNumberFormat="0" applyBorder="0" applyAlignment="0" applyProtection="0"/>
    <xf numFmtId="175" fontId="26" fillId="11" borderId="0" applyNumberFormat="0" applyBorder="0" applyAlignment="0" applyProtection="0"/>
    <xf numFmtId="175" fontId="26" fillId="2" borderId="0" applyNumberFormat="0" applyBorder="0" applyAlignment="0" applyProtection="0"/>
    <xf numFmtId="175" fontId="99" fillId="50" borderId="0" applyNumberFormat="0" applyBorder="0" applyAlignment="0" applyProtection="0"/>
    <xf numFmtId="175" fontId="99" fillId="50" borderId="0" applyNumberFormat="0" applyBorder="0" applyAlignment="0" applyProtection="0"/>
    <xf numFmtId="175" fontId="100" fillId="50" borderId="0" applyNumberFormat="0" applyBorder="0" applyAlignment="0" applyProtection="0"/>
    <xf numFmtId="175" fontId="26" fillId="5" borderId="0" applyNumberFormat="0" applyBorder="0" applyAlignment="0" applyProtection="0"/>
    <xf numFmtId="175" fontId="26" fillId="5" borderId="0" applyNumberFormat="0" applyBorder="0" applyAlignment="0" applyProtection="0"/>
    <xf numFmtId="175" fontId="99" fillId="51" borderId="0" applyNumberFormat="0" applyBorder="0" applyAlignment="0" applyProtection="0"/>
    <xf numFmtId="175" fontId="99" fillId="51" borderId="0" applyNumberFormat="0" applyBorder="0" applyAlignment="0" applyProtection="0"/>
    <xf numFmtId="175" fontId="100" fillId="51" borderId="0" applyNumberFormat="0" applyBorder="0" applyAlignment="0" applyProtection="0"/>
    <xf numFmtId="175" fontId="26" fillId="12" borderId="0" applyNumberFormat="0" applyBorder="0" applyAlignment="0" applyProtection="0"/>
    <xf numFmtId="175" fontId="26" fillId="13" borderId="0" applyNumberFormat="0" applyBorder="0" applyAlignment="0" applyProtection="0"/>
    <xf numFmtId="175" fontId="99" fillId="52" borderId="0" applyNumberFormat="0" applyBorder="0" applyAlignment="0" applyProtection="0"/>
    <xf numFmtId="175" fontId="99" fillId="52" borderId="0" applyNumberFormat="0" applyBorder="0" applyAlignment="0" applyProtection="0"/>
    <xf numFmtId="175" fontId="100" fillId="52" borderId="0" applyNumberFormat="0" applyBorder="0" applyAlignment="0" applyProtection="0"/>
    <xf numFmtId="175" fontId="26" fillId="11" borderId="0" applyNumberFormat="0" applyBorder="0" applyAlignment="0" applyProtection="0"/>
    <xf numFmtId="175" fontId="26" fillId="9" borderId="0" applyNumberFormat="0" applyBorder="0" applyAlignment="0" applyProtection="0"/>
    <xf numFmtId="175" fontId="99" fillId="53" borderId="0" applyNumberFormat="0" applyBorder="0" applyAlignment="0" applyProtection="0"/>
    <xf numFmtId="175" fontId="99" fillId="53" borderId="0" applyNumberFormat="0" applyBorder="0" applyAlignment="0" applyProtection="0"/>
    <xf numFmtId="175" fontId="100" fillId="53" borderId="0" applyNumberFormat="0" applyBorder="0" applyAlignment="0" applyProtection="0"/>
    <xf numFmtId="175" fontId="26" fillId="2" borderId="0" applyNumberFormat="0" applyBorder="0" applyAlignment="0" applyProtection="0"/>
    <xf numFmtId="175" fontId="26" fillId="2" borderId="0" applyNumberFormat="0" applyBorder="0" applyAlignment="0" applyProtection="0"/>
    <xf numFmtId="175" fontId="99" fillId="54" borderId="0" applyNumberFormat="0" applyBorder="0" applyAlignment="0" applyProtection="0"/>
    <xf numFmtId="175" fontId="99" fillId="54" borderId="0" applyNumberFormat="0" applyBorder="0" applyAlignment="0" applyProtection="0"/>
    <xf numFmtId="175" fontId="100" fillId="54" borderId="0" applyNumberFormat="0" applyBorder="0" applyAlignment="0" applyProtection="0"/>
    <xf numFmtId="175" fontId="26" fillId="12" borderId="0" applyNumberFormat="0" applyBorder="0" applyAlignment="0" applyProtection="0"/>
    <xf numFmtId="175" fontId="26" fillId="14" borderId="0" applyNumberFormat="0" applyBorder="0" applyAlignment="0" applyProtection="0"/>
    <xf numFmtId="175" fontId="99" fillId="55" borderId="0" applyNumberFormat="0" applyBorder="0" applyAlignment="0" applyProtection="0"/>
    <xf numFmtId="175" fontId="99" fillId="55" borderId="0" applyNumberFormat="0" applyBorder="0" applyAlignment="0" applyProtection="0"/>
    <xf numFmtId="175" fontId="100" fillId="55" borderId="0" applyNumberFormat="0" applyBorder="0" applyAlignment="0" applyProtection="0"/>
    <xf numFmtId="175" fontId="46" fillId="15" borderId="0" applyNumberFormat="0" applyBorder="0" applyAlignment="0" applyProtection="0"/>
    <xf numFmtId="175" fontId="46" fillId="16" borderId="0" applyNumberFormat="0" applyBorder="0" applyAlignment="0" applyProtection="0"/>
    <xf numFmtId="175" fontId="101" fillId="56" borderId="0" applyNumberFormat="0" applyBorder="0" applyAlignment="0" applyProtection="0"/>
    <xf numFmtId="175" fontId="101" fillId="56" borderId="0" applyNumberFormat="0" applyBorder="0" applyAlignment="0" applyProtection="0"/>
    <xf numFmtId="175" fontId="102" fillId="56" borderId="0" applyNumberFormat="0" applyBorder="0" applyAlignment="0" applyProtection="0"/>
    <xf numFmtId="175" fontId="46" fillId="5" borderId="0" applyNumberFormat="0" applyBorder="0" applyAlignment="0" applyProtection="0"/>
    <xf numFmtId="175" fontId="46" fillId="5" borderId="0" applyNumberFormat="0" applyBorder="0" applyAlignment="0" applyProtection="0"/>
    <xf numFmtId="175" fontId="101" fillId="57" borderId="0" applyNumberFormat="0" applyBorder="0" applyAlignment="0" applyProtection="0"/>
    <xf numFmtId="175" fontId="101" fillId="57" borderId="0" applyNumberFormat="0" applyBorder="0" applyAlignment="0" applyProtection="0"/>
    <xf numFmtId="175" fontId="102" fillId="57" borderId="0" applyNumberFormat="0" applyBorder="0" applyAlignment="0" applyProtection="0"/>
    <xf numFmtId="175" fontId="46" fillId="12" borderId="0" applyNumberFormat="0" applyBorder="0" applyAlignment="0" applyProtection="0"/>
    <xf numFmtId="175" fontId="46" fillId="13" borderId="0" applyNumberFormat="0" applyBorder="0" applyAlignment="0" applyProtection="0"/>
    <xf numFmtId="175" fontId="101" fillId="58" borderId="0" applyNumberFormat="0" applyBorder="0" applyAlignment="0" applyProtection="0"/>
    <xf numFmtId="175" fontId="101" fillId="58" borderId="0" applyNumberFormat="0" applyBorder="0" applyAlignment="0" applyProtection="0"/>
    <xf numFmtId="175" fontId="102" fillId="58" borderId="0" applyNumberFormat="0" applyBorder="0" applyAlignment="0" applyProtection="0"/>
    <xf numFmtId="175" fontId="46" fillId="11" borderId="0" applyNumberFormat="0" applyBorder="0" applyAlignment="0" applyProtection="0"/>
    <xf numFmtId="175" fontId="46" fillId="18" borderId="0" applyNumberFormat="0" applyBorder="0" applyAlignment="0" applyProtection="0"/>
    <xf numFmtId="175" fontId="101" fillId="59" borderId="0" applyNumberFormat="0" applyBorder="0" applyAlignment="0" applyProtection="0"/>
    <xf numFmtId="175" fontId="101" fillId="59" borderId="0" applyNumberFormat="0" applyBorder="0" applyAlignment="0" applyProtection="0"/>
    <xf numFmtId="175" fontId="102" fillId="59" borderId="0" applyNumberFormat="0" applyBorder="0" applyAlignment="0" applyProtection="0"/>
    <xf numFmtId="175" fontId="46" fillId="15" borderId="0" applyNumberFormat="0" applyBorder="0" applyAlignment="0" applyProtection="0"/>
    <xf numFmtId="175" fontId="46" fillId="15" borderId="0" applyNumberFormat="0" applyBorder="0" applyAlignment="0" applyProtection="0"/>
    <xf numFmtId="175" fontId="101" fillId="60" borderId="0" applyNumberFormat="0" applyBorder="0" applyAlignment="0" applyProtection="0"/>
    <xf numFmtId="175" fontId="101" fillId="60" borderId="0" applyNumberFormat="0" applyBorder="0" applyAlignment="0" applyProtection="0"/>
    <xf numFmtId="175" fontId="102" fillId="60" borderId="0" applyNumberFormat="0" applyBorder="0" applyAlignment="0" applyProtection="0"/>
    <xf numFmtId="175" fontId="46" fillId="5" borderId="0" applyNumberFormat="0" applyBorder="0" applyAlignment="0" applyProtection="0"/>
    <xf numFmtId="175" fontId="46" fillId="19" borderId="0" applyNumberFormat="0" applyBorder="0" applyAlignment="0" applyProtection="0"/>
    <xf numFmtId="175" fontId="101" fillId="61" borderId="0" applyNumberFormat="0" applyBorder="0" applyAlignment="0" applyProtection="0"/>
    <xf numFmtId="175" fontId="101" fillId="61" borderId="0" applyNumberFormat="0" applyBorder="0" applyAlignment="0" applyProtection="0"/>
    <xf numFmtId="175" fontId="102" fillId="61" borderId="0" applyNumberFormat="0" applyBorder="0" applyAlignment="0" applyProtection="0"/>
    <xf numFmtId="9" fontId="7" fillId="0" borderId="0"/>
    <xf numFmtId="9" fontId="17" fillId="0" borderId="0"/>
    <xf numFmtId="175" fontId="47" fillId="20" borderId="0" applyNumberFormat="0" applyBorder="0" applyAlignment="0" applyProtection="0"/>
    <xf numFmtId="175" fontId="47" fillId="20" borderId="0" applyNumberFormat="0" applyBorder="0" applyAlignment="0" applyProtection="0"/>
    <xf numFmtId="175" fontId="48" fillId="21" borderId="0" applyNumberFormat="0" applyBorder="0" applyAlignment="0" applyProtection="0"/>
    <xf numFmtId="175" fontId="46" fillId="15" borderId="0" applyNumberFormat="0" applyBorder="0" applyAlignment="0" applyProtection="0"/>
    <xf numFmtId="175" fontId="46" fillId="22" borderId="0" applyNumberFormat="0" applyBorder="0" applyAlignment="0" applyProtection="0"/>
    <xf numFmtId="175" fontId="101" fillId="62" borderId="0" applyNumberFormat="0" applyBorder="0" applyAlignment="0" applyProtection="0"/>
    <xf numFmtId="175" fontId="101" fillId="62" borderId="0" applyNumberFormat="0" applyBorder="0" applyAlignment="0" applyProtection="0"/>
    <xf numFmtId="175" fontId="102" fillId="62" borderId="0" applyNumberFormat="0" applyBorder="0" applyAlignment="0" applyProtection="0"/>
    <xf numFmtId="175" fontId="47" fillId="23" borderId="0" applyNumberFormat="0" applyBorder="0" applyAlignment="0" applyProtection="0"/>
    <xf numFmtId="175" fontId="47" fillId="24" borderId="0" applyNumberFormat="0" applyBorder="0" applyAlignment="0" applyProtection="0"/>
    <xf numFmtId="175" fontId="48" fillId="25" borderId="0" applyNumberFormat="0" applyBorder="0" applyAlignment="0" applyProtection="0"/>
    <xf numFmtId="175" fontId="46" fillId="26" borderId="0" applyNumberFormat="0" applyBorder="0" applyAlignment="0" applyProtection="0"/>
    <xf numFmtId="175" fontId="46" fillId="26" borderId="0" applyNumberFormat="0" applyBorder="0" applyAlignment="0" applyProtection="0"/>
    <xf numFmtId="175" fontId="101" fillId="63" borderId="0" applyNumberFormat="0" applyBorder="0" applyAlignment="0" applyProtection="0"/>
    <xf numFmtId="175" fontId="101" fillId="63" borderId="0" applyNumberFormat="0" applyBorder="0" applyAlignment="0" applyProtection="0"/>
    <xf numFmtId="175" fontId="102" fillId="63" borderId="0" applyNumberFormat="0" applyBorder="0" applyAlignment="0" applyProtection="0"/>
    <xf numFmtId="175" fontId="47" fillId="23" borderId="0" applyNumberFormat="0" applyBorder="0" applyAlignment="0" applyProtection="0"/>
    <xf numFmtId="175" fontId="47" fillId="27" borderId="0" applyNumberFormat="0" applyBorder="0" applyAlignment="0" applyProtection="0"/>
    <xf numFmtId="175" fontId="48" fillId="24" borderId="0" applyNumberFormat="0" applyBorder="0" applyAlignment="0" applyProtection="0"/>
    <xf numFmtId="175" fontId="46" fillId="28" borderId="0" applyNumberFormat="0" applyBorder="0" applyAlignment="0" applyProtection="0"/>
    <xf numFmtId="175" fontId="46" fillId="28" borderId="0" applyNumberFormat="0" applyBorder="0" applyAlignment="0" applyProtection="0"/>
    <xf numFmtId="175" fontId="101" fillId="64" borderId="0" applyNumberFormat="0" applyBorder="0" applyAlignment="0" applyProtection="0"/>
    <xf numFmtId="175" fontId="101" fillId="64" borderId="0" applyNumberFormat="0" applyBorder="0" applyAlignment="0" applyProtection="0"/>
    <xf numFmtId="175" fontId="102" fillId="64" borderId="0" applyNumberFormat="0" applyBorder="0" applyAlignment="0" applyProtection="0"/>
    <xf numFmtId="175" fontId="47" fillId="20" borderId="0" applyNumberFormat="0" applyBorder="0" applyAlignment="0" applyProtection="0"/>
    <xf numFmtId="175" fontId="47" fillId="24" borderId="0" applyNumberFormat="0" applyBorder="0" applyAlignment="0" applyProtection="0"/>
    <xf numFmtId="175" fontId="48" fillId="24" borderId="0" applyNumberFormat="0" applyBorder="0" applyAlignment="0" applyProtection="0"/>
    <xf numFmtId="175" fontId="46" fillId="29" borderId="0" applyNumberFormat="0" applyBorder="0" applyAlignment="0" applyProtection="0"/>
    <xf numFmtId="175" fontId="46" fillId="18" borderId="0" applyNumberFormat="0" applyBorder="0" applyAlignment="0" applyProtection="0"/>
    <xf numFmtId="175" fontId="101" fillId="65" borderId="0" applyNumberFormat="0" applyBorder="0" applyAlignment="0" applyProtection="0"/>
    <xf numFmtId="175" fontId="101" fillId="65" borderId="0" applyNumberFormat="0" applyBorder="0" applyAlignment="0" applyProtection="0"/>
    <xf numFmtId="175" fontId="102" fillId="65" borderId="0" applyNumberFormat="0" applyBorder="0" applyAlignment="0" applyProtection="0"/>
    <xf numFmtId="175" fontId="47" fillId="30" borderId="0" applyNumberFormat="0" applyBorder="0" applyAlignment="0" applyProtection="0"/>
    <xf numFmtId="175" fontId="47" fillId="20" borderId="0" applyNumberFormat="0" applyBorder="0" applyAlignment="0" applyProtection="0"/>
    <xf numFmtId="175" fontId="48" fillId="21" borderId="0" applyNumberFormat="0" applyBorder="0" applyAlignment="0" applyProtection="0"/>
    <xf numFmtId="175" fontId="46" fillId="15" borderId="0" applyNumberFormat="0" applyBorder="0" applyAlignment="0" applyProtection="0"/>
    <xf numFmtId="175" fontId="46" fillId="15" borderId="0" applyNumberFormat="0" applyBorder="0" applyAlignment="0" applyProtection="0"/>
    <xf numFmtId="175" fontId="101" fillId="66" borderId="0" applyNumberFormat="0" applyBorder="0" applyAlignment="0" applyProtection="0"/>
    <xf numFmtId="175" fontId="101" fillId="66" borderId="0" applyNumberFormat="0" applyBorder="0" applyAlignment="0" applyProtection="0"/>
    <xf numFmtId="175" fontId="102" fillId="66" borderId="0" applyNumberFormat="0" applyBorder="0" applyAlignment="0" applyProtection="0"/>
    <xf numFmtId="175" fontId="47" fillId="23" borderId="0" applyNumberFormat="0" applyBorder="0" applyAlignment="0" applyProtection="0"/>
    <xf numFmtId="175" fontId="47" fillId="31" borderId="0" applyNumberFormat="0" applyBorder="0" applyAlignment="0" applyProtection="0"/>
    <xf numFmtId="175" fontId="48" fillId="31" borderId="0" applyNumberFormat="0" applyBorder="0" applyAlignment="0" applyProtection="0"/>
    <xf numFmtId="175" fontId="46" fillId="17" borderId="0" applyNumberFormat="0" applyBorder="0" applyAlignment="0" applyProtection="0"/>
    <xf numFmtId="175" fontId="46" fillId="17" borderId="0" applyNumberFormat="0" applyBorder="0" applyAlignment="0" applyProtection="0"/>
    <xf numFmtId="175" fontId="101" fillId="67" borderId="0" applyNumberFormat="0" applyBorder="0" applyAlignment="0" applyProtection="0"/>
    <xf numFmtId="175" fontId="101" fillId="67" borderId="0" applyNumberFormat="0" applyBorder="0" applyAlignment="0" applyProtection="0"/>
    <xf numFmtId="175" fontId="102" fillId="67" borderId="0" applyNumberFormat="0" applyBorder="0" applyAlignment="0" applyProtection="0"/>
    <xf numFmtId="38" fontId="41" fillId="0" borderId="0" applyFill="0" applyBorder="0" applyAlignment="0" applyProtection="0"/>
    <xf numFmtId="3" fontId="41" fillId="0" borderId="0"/>
    <xf numFmtId="3" fontId="41" fillId="0" borderId="0"/>
    <xf numFmtId="175" fontId="49" fillId="6" borderId="0" applyNumberFormat="0" applyBorder="0" applyAlignment="0" applyProtection="0"/>
    <xf numFmtId="175" fontId="49" fillId="6" borderId="0" applyNumberFormat="0" applyBorder="0" applyAlignment="0" applyProtection="0"/>
    <xf numFmtId="175" fontId="103" fillId="68" borderId="0" applyNumberFormat="0" applyBorder="0" applyAlignment="0" applyProtection="0"/>
    <xf numFmtId="175" fontId="103" fillId="68" borderId="0" applyNumberFormat="0" applyBorder="0" applyAlignment="0" applyProtection="0"/>
    <xf numFmtId="175" fontId="104" fillId="68" borderId="0" applyNumberFormat="0" applyBorder="0" applyAlignment="0" applyProtection="0"/>
    <xf numFmtId="197" fontId="13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30" fillId="0" borderId="0" applyNumberFormat="0" applyFill="0" applyBorder="0" applyAlignment="0" applyProtection="0"/>
    <xf numFmtId="175" fontId="41" fillId="0" borderId="0" applyFont="0" applyFill="0" applyBorder="0" applyAlignment="0" applyProtection="0"/>
    <xf numFmtId="3" fontId="42" fillId="0" borderId="0"/>
    <xf numFmtId="3" fontId="42" fillId="0" borderId="0"/>
    <xf numFmtId="43" fontId="13" fillId="0" borderId="0" applyFont="0" applyFill="0" applyBorder="0" applyAlignment="0" applyProtection="0"/>
    <xf numFmtId="184" fontId="31" fillId="0" borderId="0" applyFill="0" applyBorder="0" applyAlignment="0"/>
    <xf numFmtId="181" fontId="13" fillId="0" borderId="0" applyFill="0" applyBorder="0" applyAlignment="0"/>
    <xf numFmtId="175" fontId="13" fillId="0" borderId="0" applyFill="0" applyBorder="0" applyAlignment="0"/>
    <xf numFmtId="175" fontId="13" fillId="0" borderId="0" applyFill="0" applyBorder="0" applyAlignment="0"/>
    <xf numFmtId="198" fontId="13" fillId="0" borderId="0" applyFill="0" applyBorder="0" applyAlignment="0"/>
    <xf numFmtId="175" fontId="13" fillId="0" borderId="0" applyFill="0" applyBorder="0" applyAlignment="0"/>
    <xf numFmtId="199" fontId="13" fillId="0" borderId="0" applyFill="0" applyBorder="0" applyAlignment="0"/>
    <xf numFmtId="181" fontId="13" fillId="0" borderId="0" applyFill="0" applyBorder="0" applyAlignment="0"/>
    <xf numFmtId="175" fontId="51" fillId="32" borderId="1" applyNumberFormat="0" applyAlignment="0" applyProtection="0"/>
    <xf numFmtId="175" fontId="51" fillId="11" borderId="1" applyNumberFormat="0" applyAlignment="0" applyProtection="0"/>
    <xf numFmtId="175" fontId="105" fillId="69" borderId="29" applyNumberFormat="0" applyAlignment="0" applyProtection="0"/>
    <xf numFmtId="175" fontId="105" fillId="69" borderId="29" applyNumberFormat="0" applyAlignment="0" applyProtection="0"/>
    <xf numFmtId="175" fontId="106" fillId="69" borderId="29" applyNumberFormat="0" applyAlignment="0" applyProtection="0"/>
    <xf numFmtId="175" fontId="52" fillId="33" borderId="2" applyNumberFormat="0" applyAlignment="0" applyProtection="0"/>
    <xf numFmtId="175" fontId="52" fillId="33" borderId="2" applyNumberFormat="0" applyAlignment="0" applyProtection="0"/>
    <xf numFmtId="175" fontId="107" fillId="70" borderId="30" applyNumberFormat="0" applyAlignment="0" applyProtection="0"/>
    <xf numFmtId="175" fontId="107" fillId="70" borderId="30" applyNumberFormat="0" applyAlignment="0" applyProtection="0"/>
    <xf numFmtId="175" fontId="108" fillId="70" borderId="30" applyNumberFormat="0" applyAlignment="0" applyProtection="0"/>
    <xf numFmtId="43" fontId="7" fillId="0" borderId="0" applyFont="0" applyFill="0" applyBorder="0" applyAlignment="0" applyProtection="0"/>
    <xf numFmtId="175" fontId="53" fillId="0" borderId="0"/>
    <xf numFmtId="17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55" fillId="0" borderId="0" applyFill="0" applyBorder="0" applyAlignment="0" applyProtection="0"/>
    <xf numFmtId="182" fontId="55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175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56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75" fontId="10" fillId="0" borderId="0" applyFill="0" applyBorder="0" applyAlignment="0" applyProtection="0"/>
    <xf numFmtId="43" fontId="2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7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7" fillId="0" borderId="0"/>
    <xf numFmtId="9" fontId="17" fillId="0" borderId="0"/>
    <xf numFmtId="9" fontId="17" fillId="0" borderId="0"/>
    <xf numFmtId="9" fontId="17" fillId="0" borderId="0"/>
    <xf numFmtId="173" fontId="32" fillId="0" borderId="0"/>
    <xf numFmtId="173" fontId="32" fillId="0" borderId="0"/>
    <xf numFmtId="175" fontId="32" fillId="0" borderId="0"/>
    <xf numFmtId="43" fontId="13" fillId="0" borderId="0" applyFont="0" applyFill="0" applyBorder="0" applyAlignment="0" applyProtection="0"/>
    <xf numFmtId="175" fontId="33" fillId="0" borderId="0" applyNumberFormat="0" applyAlignment="0">
      <alignment horizontal="left"/>
    </xf>
    <xf numFmtId="175" fontId="33" fillId="0" borderId="0" applyNumberFormat="0" applyAlignment="0">
      <alignment horizontal="left"/>
    </xf>
    <xf numFmtId="175" fontId="53" fillId="0" borderId="0"/>
    <xf numFmtId="175" fontId="53" fillId="0" borderId="0"/>
    <xf numFmtId="175" fontId="30" fillId="0" borderId="3"/>
    <xf numFmtId="181" fontId="13" fillId="0" borderId="0" applyFont="0" applyFill="0" applyBorder="0" applyAlignment="0" applyProtection="0"/>
    <xf numFmtId="44" fontId="26" fillId="0" borderId="0" applyFont="0" applyFill="0" applyBorder="0" applyAlignment="0" applyProtection="0"/>
    <xf numFmtId="167" fontId="13" fillId="0" borderId="0" applyFont="0" applyFill="0" applyBorder="0" applyAlignment="0" applyProtection="0"/>
    <xf numFmtId="179" fontId="7" fillId="0" borderId="0"/>
    <xf numFmtId="179" fontId="17" fillId="0" borderId="0"/>
    <xf numFmtId="179" fontId="17" fillId="0" borderId="0"/>
    <xf numFmtId="179" fontId="17" fillId="0" borderId="0"/>
    <xf numFmtId="185" fontId="32" fillId="0" borderId="0"/>
    <xf numFmtId="185" fontId="32" fillId="0" borderId="0"/>
    <xf numFmtId="200" fontId="7" fillId="0" borderId="0"/>
    <xf numFmtId="14" fontId="58" fillId="0" borderId="0" applyFill="0" applyBorder="0" applyAlignment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8" fontId="7" fillId="0" borderId="0"/>
    <xf numFmtId="178" fontId="17" fillId="0" borderId="0"/>
    <xf numFmtId="178" fontId="17" fillId="0" borderId="0"/>
    <xf numFmtId="178" fontId="17" fillId="0" borderId="0"/>
    <xf numFmtId="186" fontId="32" fillId="0" borderId="0"/>
    <xf numFmtId="186" fontId="32" fillId="0" borderId="0"/>
    <xf numFmtId="178" fontId="17" fillId="0" borderId="0"/>
    <xf numFmtId="175" fontId="59" fillId="0" borderId="0"/>
    <xf numFmtId="175" fontId="30" fillId="0" borderId="0" applyNumberFormat="0" applyFill="0" applyBorder="0" applyAlignment="0" applyProtection="0"/>
    <xf numFmtId="175" fontId="60" fillId="34" borderId="0" applyNumberFormat="0" applyBorder="0" applyAlignment="0" applyProtection="0"/>
    <xf numFmtId="175" fontId="60" fillId="35" borderId="0" applyNumberFormat="0" applyBorder="0" applyAlignment="0" applyProtection="0"/>
    <xf numFmtId="175" fontId="60" fillId="36" borderId="0" applyNumberFormat="0" applyBorder="0" applyAlignment="0" applyProtection="0"/>
    <xf numFmtId="175" fontId="13" fillId="0" borderId="0" applyFill="0" applyBorder="0" applyAlignment="0"/>
    <xf numFmtId="181" fontId="13" fillId="0" borderId="0" applyFill="0" applyBorder="0" applyAlignment="0"/>
    <xf numFmtId="175" fontId="13" fillId="0" borderId="0" applyFill="0" applyBorder="0" applyAlignment="0"/>
    <xf numFmtId="199" fontId="13" fillId="0" borderId="0" applyFill="0" applyBorder="0" applyAlignment="0"/>
    <xf numFmtId="181" fontId="13" fillId="0" borderId="0" applyFill="0" applyBorder="0" applyAlignment="0"/>
    <xf numFmtId="175" fontId="34" fillId="0" borderId="0" applyNumberFormat="0" applyAlignment="0">
      <alignment horizontal="left"/>
    </xf>
    <xf numFmtId="175" fontId="34" fillId="0" borderId="0" applyNumberFormat="0" applyAlignment="0">
      <alignment horizontal="left"/>
    </xf>
    <xf numFmtId="175" fontId="35" fillId="0" borderId="3">
      <alignment horizontal="center"/>
    </xf>
    <xf numFmtId="175" fontId="35" fillId="0" borderId="3">
      <alignment horizontal="center"/>
    </xf>
    <xf numFmtId="175" fontId="61" fillId="0" borderId="0" applyFont="0" applyFill="0" applyBorder="0" applyAlignment="0" applyProtection="0"/>
    <xf numFmtId="3" fontId="41" fillId="0" borderId="0"/>
    <xf numFmtId="175" fontId="62" fillId="0" borderId="0" applyNumberFormat="0" applyFill="0" applyBorder="0" applyAlignment="0" applyProtection="0"/>
    <xf numFmtId="175" fontId="62" fillId="0" borderId="0" applyNumberFormat="0" applyFill="0" applyBorder="0" applyAlignment="0" applyProtection="0"/>
    <xf numFmtId="175" fontId="111" fillId="0" borderId="0" applyNumberFormat="0" applyFill="0" applyBorder="0" applyAlignment="0" applyProtection="0"/>
    <xf numFmtId="175" fontId="111" fillId="0" borderId="0" applyNumberFormat="0" applyFill="0" applyBorder="0" applyAlignment="0" applyProtection="0"/>
    <xf numFmtId="175" fontId="112" fillId="0" borderId="0" applyNumberFormat="0" applyFill="0" applyBorder="0" applyAlignment="0" applyProtection="0"/>
    <xf numFmtId="201" fontId="63" fillId="0" borderId="0">
      <alignment horizontal="right"/>
    </xf>
    <xf numFmtId="175" fontId="64" fillId="8" borderId="0" applyNumberFormat="0" applyBorder="0" applyAlignment="0" applyProtection="0"/>
    <xf numFmtId="175" fontId="64" fillId="8" borderId="0" applyNumberFormat="0" applyBorder="0" applyAlignment="0" applyProtection="0"/>
    <xf numFmtId="175" fontId="113" fillId="71" borderId="0" applyNumberFormat="0" applyBorder="0" applyAlignment="0" applyProtection="0"/>
    <xf numFmtId="175" fontId="113" fillId="71" borderId="0" applyNumberFormat="0" applyBorder="0" applyAlignment="0" applyProtection="0"/>
    <xf numFmtId="175" fontId="114" fillId="71" borderId="0" applyNumberFormat="0" applyBorder="0" applyAlignment="0" applyProtection="0"/>
    <xf numFmtId="38" fontId="20" fillId="37" borderId="0" applyNumberFormat="0" applyBorder="0" applyAlignment="0" applyProtection="0"/>
    <xf numFmtId="38" fontId="20" fillId="37" borderId="0" applyNumberFormat="0" applyBorder="0" applyAlignment="0" applyProtection="0"/>
    <xf numFmtId="38" fontId="20" fillId="37" borderId="0" applyNumberFormat="0" applyBorder="0" applyAlignment="0" applyProtection="0"/>
    <xf numFmtId="38" fontId="20" fillId="37" borderId="0" applyNumberFormat="0" applyBorder="0" applyAlignment="0" applyProtection="0"/>
    <xf numFmtId="175" fontId="32" fillId="0" borderId="0"/>
    <xf numFmtId="175" fontId="65" fillId="38" borderId="4"/>
    <xf numFmtId="175" fontId="36" fillId="0" borderId="5" applyNumberFormat="0" applyAlignment="0" applyProtection="0">
      <alignment horizontal="left" vertical="center"/>
    </xf>
    <xf numFmtId="175" fontId="36" fillId="0" borderId="5" applyNumberFormat="0" applyAlignment="0" applyProtection="0">
      <alignment horizontal="left" vertical="center"/>
    </xf>
    <xf numFmtId="175" fontId="36" fillId="0" borderId="6">
      <alignment horizontal="left" vertical="center"/>
    </xf>
    <xf numFmtId="175" fontId="36" fillId="0" borderId="6">
      <alignment horizontal="left" vertical="center"/>
    </xf>
    <xf numFmtId="175" fontId="66" fillId="39" borderId="7">
      <alignment vertical="center" wrapText="1"/>
    </xf>
    <xf numFmtId="175" fontId="67" fillId="0" borderId="8" applyNumberFormat="0" applyFill="0" applyAlignment="0" applyProtection="0"/>
    <xf numFmtId="175" fontId="68" fillId="0" borderId="9" applyNumberFormat="0" applyFill="0" applyAlignment="0" applyProtection="0"/>
    <xf numFmtId="175" fontId="115" fillId="0" borderId="31" applyNumberFormat="0" applyFill="0" applyAlignment="0" applyProtection="0"/>
    <xf numFmtId="175" fontId="115" fillId="0" borderId="31" applyNumberFormat="0" applyFill="0" applyAlignment="0" applyProtection="0"/>
    <xf numFmtId="175" fontId="116" fillId="0" borderId="31" applyNumberFormat="0" applyFill="0" applyAlignment="0" applyProtection="0"/>
    <xf numFmtId="175" fontId="69" fillId="0" borderId="10" applyNumberFormat="0" applyFill="0" applyAlignment="0" applyProtection="0"/>
    <xf numFmtId="175" fontId="70" fillId="0" borderId="10" applyNumberFormat="0" applyFill="0" applyAlignment="0" applyProtection="0"/>
    <xf numFmtId="175" fontId="117" fillId="0" borderId="32" applyNumberFormat="0" applyFill="0" applyAlignment="0" applyProtection="0"/>
    <xf numFmtId="175" fontId="117" fillId="0" borderId="32" applyNumberFormat="0" applyFill="0" applyAlignment="0" applyProtection="0"/>
    <xf numFmtId="175" fontId="118" fillId="0" borderId="32" applyNumberFormat="0" applyFill="0" applyAlignment="0" applyProtection="0"/>
    <xf numFmtId="175" fontId="71" fillId="0" borderId="11" applyNumberFormat="0" applyFill="0" applyAlignment="0" applyProtection="0"/>
    <xf numFmtId="175" fontId="72" fillId="0" borderId="12" applyNumberFormat="0" applyFill="0" applyAlignment="0" applyProtection="0"/>
    <xf numFmtId="175" fontId="119" fillId="0" borderId="33" applyNumberFormat="0" applyFill="0" applyAlignment="0" applyProtection="0"/>
    <xf numFmtId="175" fontId="119" fillId="0" borderId="33" applyNumberFormat="0" applyFill="0" applyAlignment="0" applyProtection="0"/>
    <xf numFmtId="175" fontId="120" fillId="0" borderId="33" applyNumberFormat="0" applyFill="0" applyAlignment="0" applyProtection="0"/>
    <xf numFmtId="175" fontId="71" fillId="0" borderId="0" applyNumberFormat="0" applyFill="0" applyBorder="0" applyAlignment="0" applyProtection="0"/>
    <xf numFmtId="175" fontId="72" fillId="0" borderId="0" applyNumberFormat="0" applyFill="0" applyBorder="0" applyAlignment="0" applyProtection="0"/>
    <xf numFmtId="175" fontId="119" fillId="0" borderId="0" applyNumberFormat="0" applyFill="0" applyBorder="0" applyAlignment="0" applyProtection="0"/>
    <xf numFmtId="175" fontId="119" fillId="0" borderId="0" applyNumberFormat="0" applyFill="0" applyBorder="0" applyAlignment="0" applyProtection="0"/>
    <xf numFmtId="175" fontId="120" fillId="0" borderId="0" applyNumberFormat="0" applyFill="0" applyBorder="0" applyAlignment="0" applyProtection="0"/>
    <xf numFmtId="175" fontId="22" fillId="0" borderId="0" applyNumberFormat="0" applyFill="0" applyBorder="0" applyAlignment="0" applyProtection="0">
      <alignment vertical="top"/>
      <protection locked="0"/>
    </xf>
    <xf numFmtId="175" fontId="22" fillId="0" borderId="0" applyNumberFormat="0" applyFill="0" applyBorder="0" applyAlignment="0" applyProtection="0">
      <alignment vertical="top"/>
      <protection locked="0"/>
    </xf>
    <xf numFmtId="175" fontId="22" fillId="0" borderId="0" applyNumberFormat="0" applyFill="0" applyBorder="0" applyAlignment="0" applyProtection="0">
      <alignment vertical="top"/>
      <protection locked="0"/>
    </xf>
    <xf numFmtId="175" fontId="22" fillId="0" borderId="0" applyNumberFormat="0" applyFill="0" applyBorder="0" applyAlignment="0" applyProtection="0">
      <alignment vertical="top"/>
      <protection locked="0"/>
    </xf>
    <xf numFmtId="175" fontId="22" fillId="0" borderId="0" applyNumberFormat="0" applyFill="0" applyBorder="0" applyAlignment="0" applyProtection="0">
      <alignment vertical="top"/>
      <protection locked="0"/>
    </xf>
    <xf numFmtId="10" fontId="20" fillId="40" borderId="3" applyNumberFormat="0" applyBorder="0" applyAlignment="0" applyProtection="0"/>
    <xf numFmtId="10" fontId="20" fillId="40" borderId="3" applyNumberFormat="0" applyBorder="0" applyAlignment="0" applyProtection="0"/>
    <xf numFmtId="10" fontId="20" fillId="40" borderId="3" applyNumberFormat="0" applyBorder="0" applyAlignment="0" applyProtection="0"/>
    <xf numFmtId="10" fontId="20" fillId="40" borderId="3" applyNumberFormat="0" applyBorder="0" applyAlignment="0" applyProtection="0"/>
    <xf numFmtId="175" fontId="73" fillId="12" borderId="1" applyNumberFormat="0" applyAlignment="0" applyProtection="0"/>
    <xf numFmtId="175" fontId="73" fillId="3" borderId="1" applyNumberFormat="0" applyAlignment="0" applyProtection="0"/>
    <xf numFmtId="175" fontId="121" fillId="72" borderId="29" applyNumberFormat="0" applyAlignment="0" applyProtection="0"/>
    <xf numFmtId="175" fontId="121" fillId="72" borderId="29" applyNumberFormat="0" applyAlignment="0" applyProtection="0"/>
    <xf numFmtId="175" fontId="122" fillId="72" borderId="29" applyNumberFormat="0" applyAlignment="0" applyProtection="0"/>
    <xf numFmtId="175" fontId="122" fillId="72" borderId="29" applyNumberFormat="0" applyAlignment="0" applyProtection="0"/>
    <xf numFmtId="3" fontId="41" fillId="0" borderId="0"/>
    <xf numFmtId="175" fontId="32" fillId="0" borderId="0" applyNumberFormat="0" applyFont="0" applyFill="0" applyBorder="0" applyProtection="0">
      <alignment horizontal="left" vertical="center"/>
    </xf>
    <xf numFmtId="175" fontId="74" fillId="0" borderId="0"/>
    <xf numFmtId="175" fontId="13" fillId="0" borderId="0" applyFill="0" applyBorder="0" applyAlignment="0"/>
    <xf numFmtId="181" fontId="13" fillId="0" borderId="0" applyFill="0" applyBorder="0" applyAlignment="0"/>
    <xf numFmtId="181" fontId="13" fillId="0" borderId="0" applyFill="0" applyBorder="0" applyAlignment="0"/>
    <xf numFmtId="175" fontId="13" fillId="0" borderId="0" applyFill="0" applyBorder="0" applyAlignment="0"/>
    <xf numFmtId="199" fontId="13" fillId="0" borderId="0" applyFill="0" applyBorder="0" applyAlignment="0"/>
    <xf numFmtId="181" fontId="13" fillId="0" borderId="0" applyFill="0" applyBorder="0" applyAlignment="0"/>
    <xf numFmtId="175" fontId="75" fillId="0" borderId="13" applyNumberFormat="0" applyFill="0" applyAlignment="0" applyProtection="0"/>
    <xf numFmtId="175" fontId="75" fillId="0" borderId="13" applyNumberFormat="0" applyFill="0" applyAlignment="0" applyProtection="0"/>
    <xf numFmtId="175" fontId="123" fillId="0" borderId="34" applyNumberFormat="0" applyFill="0" applyAlignment="0" applyProtection="0"/>
    <xf numFmtId="175" fontId="123" fillId="0" borderId="34" applyNumberFormat="0" applyFill="0" applyAlignment="0" applyProtection="0"/>
    <xf numFmtId="175" fontId="124" fillId="0" borderId="34" applyNumberFormat="0" applyFill="0" applyAlignment="0" applyProtection="0"/>
    <xf numFmtId="175" fontId="41" fillId="0" borderId="0"/>
    <xf numFmtId="38" fontId="42" fillId="0" borderId="0" applyFont="0" applyFill="0" applyBorder="0" applyAlignment="0" applyProtection="0"/>
    <xf numFmtId="40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2" fontId="76" fillId="0" borderId="0" applyFont="0" applyFill="0" applyBorder="0" applyAlignment="0" applyProtection="0"/>
    <xf numFmtId="203" fontId="76" fillId="0" borderId="0" applyFont="0" applyFill="0" applyBorder="0" applyAlignment="0" applyProtection="0"/>
    <xf numFmtId="175" fontId="66" fillId="0" borderId="0" applyNumberFormat="0" applyFill="0" applyBorder="0" applyAlignment="0" applyProtection="0"/>
    <xf numFmtId="3" fontId="41" fillId="0" borderId="0"/>
    <xf numFmtId="175" fontId="77" fillId="12" borderId="0" applyNumberFormat="0" applyBorder="0" applyAlignment="0" applyProtection="0"/>
    <xf numFmtId="175" fontId="77" fillId="12" borderId="0" applyNumberFormat="0" applyBorder="0" applyAlignment="0" applyProtection="0"/>
    <xf numFmtId="175" fontId="125" fillId="73" borderId="0" applyNumberFormat="0" applyBorder="0" applyAlignment="0" applyProtection="0"/>
    <xf numFmtId="175" fontId="125" fillId="73" borderId="0" applyNumberFormat="0" applyBorder="0" applyAlignment="0" applyProtection="0"/>
    <xf numFmtId="175" fontId="126" fillId="73" borderId="0" applyNumberFormat="0" applyBorder="0" applyAlignment="0" applyProtection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177" fontId="7" fillId="0" borderId="0"/>
    <xf numFmtId="177" fontId="17" fillId="0" borderId="0"/>
    <xf numFmtId="177" fontId="17" fillId="0" borderId="0"/>
    <xf numFmtId="177" fontId="17" fillId="0" borderId="0"/>
    <xf numFmtId="175" fontId="37" fillId="0" borderId="0"/>
    <xf numFmtId="175" fontId="37" fillId="0" borderId="0"/>
    <xf numFmtId="177" fontId="17" fillId="0" borderId="0"/>
    <xf numFmtId="175" fontId="78" fillId="0" borderId="0"/>
    <xf numFmtId="175" fontId="78" fillId="0" borderId="0"/>
    <xf numFmtId="175" fontId="78" fillId="0" borderId="0"/>
    <xf numFmtId="175" fontId="78" fillId="0" borderId="0"/>
    <xf numFmtId="175" fontId="78" fillId="0" borderId="0"/>
    <xf numFmtId="175" fontId="78" fillId="0" borderId="0"/>
    <xf numFmtId="175" fontId="78" fillId="0" borderId="0"/>
    <xf numFmtId="175" fontId="13" fillId="0" borderId="0"/>
    <xf numFmtId="175" fontId="10" fillId="0" borderId="0"/>
    <xf numFmtId="175" fontId="13" fillId="0" borderId="0"/>
    <xf numFmtId="175" fontId="100" fillId="0" borderId="0"/>
    <xf numFmtId="175" fontId="100" fillId="0" borderId="0"/>
    <xf numFmtId="175" fontId="100" fillId="0" borderId="0"/>
    <xf numFmtId="175" fontId="100" fillId="0" borderId="0"/>
    <xf numFmtId="175" fontId="100" fillId="0" borderId="0"/>
    <xf numFmtId="175" fontId="100" fillId="0" borderId="0"/>
    <xf numFmtId="175" fontId="100" fillId="0" borderId="0"/>
    <xf numFmtId="175" fontId="13" fillId="0" borderId="0"/>
    <xf numFmtId="175" fontId="10" fillId="0" borderId="0"/>
    <xf numFmtId="175" fontId="100" fillId="0" borderId="0"/>
    <xf numFmtId="175" fontId="18" fillId="0" borderId="0"/>
    <xf numFmtId="175" fontId="13" fillId="0" borderId="0"/>
    <xf numFmtId="175" fontId="55" fillId="0" borderId="0"/>
    <xf numFmtId="175" fontId="100" fillId="0" borderId="0"/>
    <xf numFmtId="175" fontId="18" fillId="0" borderId="0"/>
    <xf numFmtId="0" fontId="7" fillId="0" borderId="0"/>
    <xf numFmtId="0" fontId="7" fillId="0" borderId="0"/>
    <xf numFmtId="175" fontId="13" fillId="0" borderId="0"/>
    <xf numFmtId="175" fontId="13" fillId="0" borderId="0"/>
    <xf numFmtId="175" fontId="13" fillId="0" borderId="0"/>
    <xf numFmtId="175" fontId="23" fillId="0" borderId="0"/>
    <xf numFmtId="175" fontId="13" fillId="0" borderId="0" applyNumberFormat="0" applyFill="0" applyBorder="0" applyAlignment="0" applyProtection="0"/>
    <xf numFmtId="175" fontId="18" fillId="0" borderId="0"/>
    <xf numFmtId="175" fontId="13" fillId="0" borderId="0"/>
    <xf numFmtId="175" fontId="13" fillId="0" borderId="0"/>
    <xf numFmtId="175" fontId="18" fillId="0" borderId="0"/>
    <xf numFmtId="175" fontId="13" fillId="0" borderId="0"/>
    <xf numFmtId="175" fontId="10" fillId="0" borderId="0"/>
    <xf numFmtId="175" fontId="10" fillId="0" borderId="0"/>
    <xf numFmtId="175" fontId="18" fillId="0" borderId="0"/>
    <xf numFmtId="175" fontId="13" fillId="0" borderId="0"/>
    <xf numFmtId="175" fontId="110" fillId="0" borderId="0"/>
    <xf numFmtId="175" fontId="10" fillId="0" borderId="0"/>
    <xf numFmtId="175" fontId="10" fillId="0" borderId="0"/>
    <xf numFmtId="175" fontId="13" fillId="0" borderId="0"/>
    <xf numFmtId="175" fontId="26" fillId="0" borderId="0"/>
    <xf numFmtId="175" fontId="13" fillId="0" borderId="0"/>
    <xf numFmtId="175" fontId="13" fillId="0" borderId="0"/>
    <xf numFmtId="0" fontId="13" fillId="0" borderId="0"/>
    <xf numFmtId="175" fontId="109" fillId="0" borderId="0"/>
    <xf numFmtId="175" fontId="10" fillId="0" borderId="0"/>
    <xf numFmtId="175" fontId="10" fillId="0" borderId="0"/>
    <xf numFmtId="175" fontId="13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79" fillId="0" borderId="0"/>
    <xf numFmtId="175" fontId="13" fillId="0" borderId="0"/>
    <xf numFmtId="175" fontId="13" fillId="0" borderId="0"/>
    <xf numFmtId="175" fontId="23" fillId="0" borderId="0"/>
    <xf numFmtId="175" fontId="23" fillId="0" borderId="0"/>
    <xf numFmtId="175" fontId="10" fillId="0" borderId="0"/>
    <xf numFmtId="175" fontId="13" fillId="0" borderId="0"/>
    <xf numFmtId="175" fontId="13" fillId="0" borderId="0"/>
    <xf numFmtId="175" fontId="13" fillId="0" borderId="0"/>
    <xf numFmtId="175" fontId="23" fillId="0" borderId="0"/>
    <xf numFmtId="175" fontId="7" fillId="0" borderId="0"/>
    <xf numFmtId="175" fontId="100" fillId="0" borderId="0"/>
    <xf numFmtId="175" fontId="13" fillId="0" borderId="0"/>
    <xf numFmtId="175" fontId="13" fillId="0" borderId="0"/>
    <xf numFmtId="0" fontId="15" fillId="0" borderId="0"/>
    <xf numFmtId="0" fontId="10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0" fontId="17" fillId="0" borderId="0" applyBorder="0"/>
    <xf numFmtId="175" fontId="56" fillId="0" borderId="0"/>
    <xf numFmtId="175" fontId="54" fillId="0" borderId="0"/>
    <xf numFmtId="175" fontId="54" fillId="0" borderId="0"/>
    <xf numFmtId="175" fontId="23" fillId="0" borderId="0"/>
    <xf numFmtId="175" fontId="13" fillId="0" borderId="0"/>
    <xf numFmtId="175" fontId="13" fillId="0" borderId="0"/>
    <xf numFmtId="175" fontId="57" fillId="0" borderId="0"/>
    <xf numFmtId="175" fontId="13" fillId="0" borderId="0"/>
    <xf numFmtId="175" fontId="10" fillId="0" borderId="0"/>
    <xf numFmtId="175" fontId="100" fillId="0" borderId="0"/>
    <xf numFmtId="175" fontId="100" fillId="0" borderId="0"/>
    <xf numFmtId="0" fontId="100" fillId="0" borderId="0"/>
    <xf numFmtId="175" fontId="13" fillId="0" borderId="0" applyNumberFormat="0" applyFill="0" applyBorder="0" applyAlignment="0" applyProtection="0"/>
    <xf numFmtId="175" fontId="13" fillId="0" borderId="0"/>
    <xf numFmtId="175" fontId="99" fillId="0" borderId="0"/>
    <xf numFmtId="175" fontId="1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3" fillId="0" borderId="0"/>
    <xf numFmtId="175" fontId="13" fillId="0" borderId="0"/>
    <xf numFmtId="175" fontId="18" fillId="0" borderId="0"/>
    <xf numFmtId="175" fontId="100" fillId="0" borderId="0"/>
    <xf numFmtId="175" fontId="13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0" fillId="0" borderId="0"/>
    <xf numFmtId="175" fontId="13" fillId="0" borderId="0"/>
    <xf numFmtId="175" fontId="10" fillId="0" borderId="0"/>
    <xf numFmtId="175" fontId="99" fillId="0" borderId="0"/>
    <xf numFmtId="0" fontId="99" fillId="0" borderId="0"/>
    <xf numFmtId="175" fontId="13" fillId="0" borderId="0"/>
    <xf numFmtId="175" fontId="100" fillId="0" borderId="0"/>
    <xf numFmtId="0" fontId="100" fillId="0" borderId="0"/>
    <xf numFmtId="0" fontId="100" fillId="0" borderId="0"/>
    <xf numFmtId="175" fontId="100" fillId="0" borderId="0"/>
    <xf numFmtId="175" fontId="100" fillId="0" borderId="0"/>
    <xf numFmtId="175" fontId="23" fillId="0" borderId="0"/>
    <xf numFmtId="175" fontId="10" fillId="0" borderId="0"/>
    <xf numFmtId="175" fontId="10" fillId="0" borderId="0"/>
    <xf numFmtId="175" fontId="26" fillId="0" borderId="0"/>
    <xf numFmtId="175" fontId="10" fillId="0" borderId="0"/>
    <xf numFmtId="175" fontId="10" fillId="0" borderId="0"/>
    <xf numFmtId="175" fontId="100" fillId="0" borderId="0"/>
    <xf numFmtId="175" fontId="100" fillId="0" borderId="0"/>
    <xf numFmtId="0" fontId="14" fillId="0" borderId="0"/>
    <xf numFmtId="0" fontId="10" fillId="0" borderId="0"/>
    <xf numFmtId="175" fontId="19" fillId="0" borderId="0"/>
    <xf numFmtId="0" fontId="10" fillId="0" borderId="0"/>
    <xf numFmtId="0" fontId="13" fillId="0" borderId="0"/>
    <xf numFmtId="175" fontId="41" fillId="0" borderId="0"/>
    <xf numFmtId="175" fontId="10" fillId="7" borderId="14" applyNumberFormat="0" applyFont="0" applyAlignment="0" applyProtection="0"/>
    <xf numFmtId="175" fontId="13" fillId="7" borderId="14" applyNumberFormat="0" applyFont="0" applyAlignment="0" applyProtection="0"/>
    <xf numFmtId="175" fontId="10" fillId="7" borderId="14" applyNumberFormat="0" applyFont="0" applyAlignment="0" applyProtection="0"/>
    <xf numFmtId="175" fontId="10" fillId="7" borderId="14" applyNumberFormat="0" applyFont="0" applyAlignment="0" applyProtection="0"/>
    <xf numFmtId="175" fontId="99" fillId="74" borderId="35" applyNumberFormat="0" applyFont="0" applyAlignment="0" applyProtection="0"/>
    <xf numFmtId="175" fontId="10" fillId="7" borderId="14" applyNumberFormat="0" applyFont="0" applyAlignment="0" applyProtection="0"/>
    <xf numFmtId="175" fontId="99" fillId="74" borderId="35" applyNumberFormat="0" applyFont="0" applyAlignment="0" applyProtection="0"/>
    <xf numFmtId="175" fontId="10" fillId="7" borderId="14" applyNumberFormat="0" applyFont="0" applyAlignment="0" applyProtection="0"/>
    <xf numFmtId="175" fontId="10" fillId="7" borderId="14" applyNumberFormat="0" applyFont="0" applyAlignment="0" applyProtection="0"/>
    <xf numFmtId="175" fontId="10" fillId="7" borderId="14" applyNumberFormat="0" applyFont="0" applyAlignment="0" applyProtection="0"/>
    <xf numFmtId="38" fontId="41" fillId="0" borderId="0" applyFill="0" applyBorder="0" applyAlignment="0" applyProtection="0"/>
    <xf numFmtId="175" fontId="80" fillId="32" borderId="15" applyNumberFormat="0" applyAlignment="0" applyProtection="0"/>
    <xf numFmtId="175" fontId="80" fillId="11" borderId="15" applyNumberFormat="0" applyAlignment="0" applyProtection="0"/>
    <xf numFmtId="175" fontId="127" fillId="69" borderId="36" applyNumberFormat="0" applyAlignment="0" applyProtection="0"/>
    <xf numFmtId="175" fontId="127" fillId="69" borderId="36" applyNumberFormat="0" applyAlignment="0" applyProtection="0"/>
    <xf numFmtId="175" fontId="128" fillId="69" borderId="36" applyNumberFormat="0" applyAlignment="0" applyProtection="0"/>
    <xf numFmtId="198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2" fillId="0" borderId="16" applyNumberFormat="0" applyBorder="0"/>
    <xf numFmtId="175" fontId="13" fillId="0" borderId="0" applyFill="0" applyBorder="0" applyAlignment="0"/>
    <xf numFmtId="181" fontId="13" fillId="0" borderId="0" applyFill="0" applyBorder="0" applyAlignment="0"/>
    <xf numFmtId="175" fontId="13" fillId="0" borderId="0" applyFill="0" applyBorder="0" applyAlignment="0"/>
    <xf numFmtId="175" fontId="13" fillId="0" borderId="0" applyFill="0" applyBorder="0" applyAlignment="0"/>
    <xf numFmtId="199" fontId="13" fillId="0" borderId="0" applyFill="0" applyBorder="0" applyAlignment="0"/>
    <xf numFmtId="181" fontId="13" fillId="0" borderId="0" applyFill="0" applyBorder="0" applyAlignment="0"/>
    <xf numFmtId="175" fontId="13" fillId="0" borderId="3" applyNumberFormat="0" applyFont="0"/>
    <xf numFmtId="175" fontId="13" fillId="0" borderId="3" applyNumberFormat="0" applyFont="0"/>
    <xf numFmtId="37" fontId="81" fillId="0" borderId="0"/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87" fontId="38" fillId="0" borderId="0" applyNumberFormat="0" applyFill="0" applyBorder="0" applyAlignment="0" applyProtection="0">
      <alignment horizontal="left"/>
    </xf>
    <xf numFmtId="204" fontId="13" fillId="0" borderId="0"/>
    <xf numFmtId="204" fontId="13" fillId="0" borderId="0"/>
    <xf numFmtId="204" fontId="13" fillId="0" borderId="0"/>
    <xf numFmtId="204" fontId="13" fillId="0" borderId="0"/>
    <xf numFmtId="204" fontId="13" fillId="0" borderId="0"/>
    <xf numFmtId="204" fontId="13" fillId="0" borderId="0"/>
    <xf numFmtId="204" fontId="13" fillId="0" borderId="0"/>
    <xf numFmtId="204" fontId="13" fillId="0" borderId="0"/>
    <xf numFmtId="175" fontId="13" fillId="0" borderId="3" applyNumberFormat="0"/>
    <xf numFmtId="175" fontId="13" fillId="0" borderId="3" applyNumberFormat="0"/>
    <xf numFmtId="175" fontId="82" fillId="0" borderId="18"/>
    <xf numFmtId="175" fontId="83" fillId="0" borderId="0" applyNumberFormat="0" applyFill="0" applyBorder="0" applyAlignment="0" applyProtection="0"/>
    <xf numFmtId="175" fontId="84" fillId="22" borderId="0" applyNumberFormat="0" applyBorder="0" applyAlignment="0" applyProtection="0"/>
    <xf numFmtId="175" fontId="13" fillId="0" borderId="0" applyNumberFormat="0" applyFont="0" applyFill="0" applyBorder="0" applyAlignment="0" applyProtection="0"/>
    <xf numFmtId="175" fontId="84" fillId="22" borderId="0" applyNumberFormat="0" applyBorder="0" applyAlignment="0" applyProtection="0"/>
    <xf numFmtId="175" fontId="13" fillId="7" borderId="0" applyNumberFormat="0" applyAlignment="0" applyProtection="0"/>
    <xf numFmtId="3" fontId="13" fillId="0" borderId="0" applyNumberFormat="0" applyFont="0" applyFill="0" applyBorder="0" applyAlignment="0" applyProtection="0"/>
    <xf numFmtId="175" fontId="84" fillId="22" borderId="0" applyNumberFormat="0" applyBorder="0" applyAlignment="0" applyProtection="0"/>
    <xf numFmtId="175" fontId="13" fillId="7" borderId="0" applyNumberFormat="0" applyBorder="0" applyAlignment="0" applyProtection="0"/>
    <xf numFmtId="3" fontId="13" fillId="0" borderId="0" applyNumberFormat="0" applyFont="0" applyFill="0" applyBorder="0" applyAlignment="0" applyProtection="0"/>
    <xf numFmtId="175" fontId="13" fillId="16" borderId="0" applyNumberFormat="0" applyBorder="0" applyAlignment="0" applyProtection="0"/>
    <xf numFmtId="175" fontId="84" fillId="16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84" fillId="41" borderId="0" applyNumberFormat="0" applyBorder="0" applyAlignment="0" applyProtection="0"/>
    <xf numFmtId="3" fontId="84" fillId="41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84" fillId="5" borderId="0" applyNumberFormat="0" applyBorder="0" applyAlignment="0" applyProtection="0"/>
    <xf numFmtId="3" fontId="84" fillId="5" borderId="0" applyNumberFormat="0" applyBorder="0" applyAlignment="0" applyProtection="0"/>
    <xf numFmtId="175" fontId="13" fillId="0" borderId="0" applyFont="0" applyFill="0" applyBorder="0" applyAlignment="0" applyProtection="0"/>
    <xf numFmtId="3" fontId="13" fillId="11" borderId="0" applyFont="0" applyBorder="0" applyAlignment="0" applyProtection="0"/>
    <xf numFmtId="175" fontId="13" fillId="5" borderId="0" applyNumberFormat="0" applyFont="0" applyBorder="0" applyAlignment="0" applyProtection="0"/>
    <xf numFmtId="4" fontId="13" fillId="11" borderId="0" applyFont="0" applyBorder="0" applyAlignment="0" applyProtection="0"/>
    <xf numFmtId="175" fontId="13" fillId="42" borderId="0"/>
    <xf numFmtId="175" fontId="13" fillId="0" borderId="0" applyNumberFormat="0" applyFill="0" applyBorder="0" applyAlignment="0" applyProtection="0"/>
    <xf numFmtId="175" fontId="32" fillId="0" borderId="0"/>
    <xf numFmtId="175" fontId="43" fillId="0" borderId="0"/>
    <xf numFmtId="175" fontId="41" fillId="0" borderId="0" applyFont="0" applyFill="0" applyBorder="0" applyAlignment="0" applyProtection="0"/>
    <xf numFmtId="175" fontId="41" fillId="0" borderId="0" applyFont="0" applyFill="0" applyBorder="0" applyAlignment="0" applyProtection="0"/>
    <xf numFmtId="175" fontId="41" fillId="0" borderId="0" applyFont="0" applyFill="0" applyBorder="0" applyAlignment="0" applyProtection="0"/>
    <xf numFmtId="175" fontId="41" fillId="0" borderId="0" applyFont="0" applyFill="0" applyBorder="0" applyAlignment="0" applyProtection="0"/>
    <xf numFmtId="175" fontId="41" fillId="0" borderId="0" applyFont="0" applyFill="0" applyBorder="0" applyAlignment="0" applyProtection="0"/>
    <xf numFmtId="175" fontId="85" fillId="0" borderId="0" applyNumberFormat="0" applyFont="0" applyBorder="0"/>
    <xf numFmtId="175" fontId="86" fillId="0" borderId="19"/>
    <xf numFmtId="40" fontId="39" fillId="0" borderId="0" applyBorder="0">
      <alignment horizontal="right"/>
    </xf>
    <xf numFmtId="3" fontId="41" fillId="0" borderId="0"/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49" fontId="58" fillId="0" borderId="0" applyFill="0" applyBorder="0" applyAlignment="0"/>
    <xf numFmtId="205" fontId="13" fillId="0" borderId="0" applyFill="0" applyBorder="0" applyAlignment="0"/>
    <xf numFmtId="175" fontId="13" fillId="0" borderId="0" applyFill="0" applyBorder="0" applyAlignment="0"/>
    <xf numFmtId="40" fontId="87" fillId="0" borderId="0"/>
    <xf numFmtId="175" fontId="88" fillId="43" borderId="3"/>
    <xf numFmtId="175" fontId="89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129" fillId="0" borderId="0" applyNumberFormat="0" applyFill="0" applyBorder="0" applyAlignment="0" applyProtection="0"/>
    <xf numFmtId="175" fontId="129" fillId="0" borderId="0" applyNumberFormat="0" applyFill="0" applyBorder="0" applyAlignment="0" applyProtection="0"/>
    <xf numFmtId="175" fontId="130" fillId="0" borderId="0" applyNumberFormat="0" applyFill="0" applyBorder="0" applyAlignment="0" applyProtection="0"/>
    <xf numFmtId="175" fontId="91" fillId="0" borderId="20" applyNumberFormat="0" applyFill="0" applyAlignment="0" applyProtection="0"/>
    <xf numFmtId="175" fontId="91" fillId="0" borderId="21" applyNumberFormat="0" applyFill="0" applyAlignment="0" applyProtection="0"/>
    <xf numFmtId="175" fontId="131" fillId="0" borderId="37" applyNumberFormat="0" applyFill="0" applyAlignment="0" applyProtection="0"/>
    <xf numFmtId="175" fontId="131" fillId="0" borderId="37" applyNumberFormat="0" applyFill="0" applyAlignment="0" applyProtection="0"/>
    <xf numFmtId="175" fontId="132" fillId="0" borderId="37" applyNumberFormat="0" applyFill="0" applyAlignment="0" applyProtection="0"/>
    <xf numFmtId="40" fontId="41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32" fillId="0" borderId="0"/>
    <xf numFmtId="8" fontId="92" fillId="0" borderId="0" applyFont="0" applyFill="0" applyBorder="0" applyAlignment="0" applyProtection="0"/>
    <xf numFmtId="206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175" fontId="93" fillId="0" borderId="0" applyNumberFormat="0" applyFill="0" applyBorder="0" applyAlignment="0" applyProtection="0"/>
    <xf numFmtId="175" fontId="93" fillId="0" borderId="0" applyNumberFormat="0" applyFill="0" applyBorder="0" applyAlignment="0" applyProtection="0"/>
    <xf numFmtId="175" fontId="133" fillId="0" borderId="0" applyNumberFormat="0" applyFill="0" applyBorder="0" applyAlignment="0" applyProtection="0"/>
    <xf numFmtId="175" fontId="133" fillId="0" borderId="0" applyNumberFormat="0" applyFill="0" applyBorder="0" applyAlignment="0" applyProtection="0"/>
    <xf numFmtId="175" fontId="134" fillId="0" borderId="0" applyNumberFormat="0" applyFill="0" applyBorder="0" applyAlignment="0" applyProtection="0"/>
    <xf numFmtId="175" fontId="94" fillId="0" borderId="22"/>
    <xf numFmtId="175" fontId="76" fillId="0" borderId="0" applyNumberFormat="0" applyFont="0" applyFill="0" applyBorder="0" applyProtection="0">
      <alignment horizontal="center" vertical="center" wrapText="1"/>
    </xf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3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24" fillId="0" borderId="0" applyNumberFormat="0" applyFill="0" applyBorder="0" applyAlignment="0" applyProtection="0">
      <alignment vertical="top"/>
      <protection locked="0"/>
    </xf>
    <xf numFmtId="175" fontId="27" fillId="0" borderId="0" applyNumberFormat="0" applyFill="0" applyBorder="0" applyAlignment="0" applyProtection="0">
      <alignment vertical="top"/>
      <protection locked="0"/>
    </xf>
    <xf numFmtId="175" fontId="27" fillId="0" borderId="0" applyNumberFormat="0" applyFill="0" applyBorder="0" applyAlignment="0" applyProtection="0">
      <alignment vertical="top"/>
      <protection locked="0"/>
    </xf>
    <xf numFmtId="175" fontId="27" fillId="0" borderId="0" applyNumberFormat="0" applyFill="0" applyBorder="0" applyAlignment="0" applyProtection="0">
      <alignment vertical="top"/>
      <protection locked="0"/>
    </xf>
    <xf numFmtId="175" fontId="27" fillId="0" borderId="0" applyNumberFormat="0" applyFill="0" applyBorder="0" applyAlignment="0" applyProtection="0">
      <alignment vertical="top"/>
      <protection locked="0"/>
    </xf>
    <xf numFmtId="175" fontId="27" fillId="0" borderId="0" applyNumberFormat="0" applyFill="0" applyBorder="0" applyAlignment="0" applyProtection="0">
      <alignment vertical="top"/>
      <protection locked="0"/>
    </xf>
    <xf numFmtId="175" fontId="24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25" fillId="0" borderId="0" applyNumberFormat="0" applyFill="0" applyBorder="0" applyAlignment="0" applyProtection="0">
      <alignment vertical="top"/>
      <protection locked="0"/>
    </xf>
    <xf numFmtId="175" fontId="28" fillId="0" borderId="0" applyNumberFormat="0" applyFill="0" applyBorder="0" applyAlignment="0" applyProtection="0">
      <alignment vertical="top"/>
      <protection locked="0"/>
    </xf>
    <xf numFmtId="175" fontId="28" fillId="0" borderId="0" applyNumberFormat="0" applyFill="0" applyBorder="0" applyAlignment="0" applyProtection="0">
      <alignment vertical="top"/>
      <protection locked="0"/>
    </xf>
    <xf numFmtId="175" fontId="28" fillId="0" borderId="0" applyNumberFormat="0" applyFill="0" applyBorder="0" applyAlignment="0" applyProtection="0">
      <alignment vertical="top"/>
      <protection locked="0"/>
    </xf>
    <xf numFmtId="175" fontId="28" fillId="0" borderId="0" applyNumberFormat="0" applyFill="0" applyBorder="0" applyAlignment="0" applyProtection="0">
      <alignment vertical="top"/>
      <protection locked="0"/>
    </xf>
    <xf numFmtId="175" fontId="28" fillId="0" borderId="0" applyNumberFormat="0" applyFill="0" applyBorder="0" applyAlignment="0" applyProtection="0">
      <alignment vertical="top"/>
      <protection locked="0"/>
    </xf>
    <xf numFmtId="175" fontId="25" fillId="0" borderId="0" applyNumberFormat="0" applyFill="0" applyBorder="0" applyAlignment="0" applyProtection="0">
      <alignment vertical="top"/>
      <protection locked="0"/>
    </xf>
    <xf numFmtId="9" fontId="40" fillId="0" borderId="0" applyFont="0" applyFill="0" applyBorder="0" applyAlignment="0" applyProtection="0"/>
    <xf numFmtId="175" fontId="10" fillId="0" borderId="0"/>
    <xf numFmtId="175" fontId="13" fillId="0" borderId="0"/>
    <xf numFmtId="175" fontId="13" fillId="0" borderId="0"/>
    <xf numFmtId="175" fontId="10" fillId="0" borderId="0"/>
    <xf numFmtId="175" fontId="10" fillId="0" borderId="0"/>
    <xf numFmtId="175" fontId="100" fillId="0" borderId="0"/>
    <xf numFmtId="175" fontId="13" fillId="0" borderId="0"/>
    <xf numFmtId="175" fontId="100" fillId="0" borderId="0"/>
    <xf numFmtId="175" fontId="13" fillId="0" borderId="0"/>
    <xf numFmtId="175" fontId="100" fillId="0" borderId="0"/>
    <xf numFmtId="0" fontId="100" fillId="0" borderId="0"/>
    <xf numFmtId="0" fontId="17" fillId="0" borderId="0" applyBorder="0"/>
    <xf numFmtId="0" fontId="13" fillId="0" borderId="0"/>
    <xf numFmtId="0" fontId="17" fillId="0" borderId="0"/>
    <xf numFmtId="175" fontId="40" fillId="0" borderId="0" applyFont="0" applyFill="0" applyBorder="0" applyAlignment="0" applyProtection="0"/>
    <xf numFmtId="175" fontId="40" fillId="0" borderId="0" applyFont="0" applyFill="0" applyBorder="0" applyAlignment="0" applyProtection="0"/>
    <xf numFmtId="175" fontId="40" fillId="0" borderId="0" applyFont="0" applyFill="0" applyBorder="0" applyAlignment="0" applyProtection="0"/>
    <xf numFmtId="175" fontId="40" fillId="0" borderId="0" applyFont="0" applyFill="0" applyBorder="0" applyAlignment="0" applyProtection="0"/>
    <xf numFmtId="175" fontId="40" fillId="0" borderId="0"/>
    <xf numFmtId="44" fontId="17" fillId="0" borderId="0" applyFont="0" applyFill="0" applyBorder="0" applyAlignment="0" applyProtection="0"/>
    <xf numFmtId="41" fontId="95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208" fontId="96" fillId="0" borderId="0" applyFont="0" applyFill="0" applyBorder="0" applyAlignment="0" applyProtection="0"/>
    <xf numFmtId="197" fontId="96" fillId="0" borderId="0" applyFont="0" applyFill="0" applyBorder="0" applyAlignment="0" applyProtection="0"/>
    <xf numFmtId="175" fontId="13" fillId="0" borderId="0"/>
    <xf numFmtId="175" fontId="13" fillId="0" borderId="0"/>
    <xf numFmtId="41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5" fontId="13" fillId="0" borderId="0"/>
    <xf numFmtId="175" fontId="97" fillId="0" borderId="0"/>
    <xf numFmtId="209" fontId="81" fillId="0" borderId="0" applyFont="0" applyFill="0" applyBorder="0" applyAlignment="0" applyProtection="0"/>
    <xf numFmtId="209" fontId="98" fillId="0" borderId="0" applyFont="0" applyFill="0" applyBorder="0" applyAlignment="0" applyProtection="0"/>
    <xf numFmtId="180" fontId="81" fillId="0" borderId="0" applyFont="0" applyFill="0" applyBorder="0" applyAlignment="0" applyProtection="0"/>
    <xf numFmtId="0" fontId="17" fillId="0" borderId="0" applyBorder="0"/>
    <xf numFmtId="0" fontId="17" fillId="0" borderId="0" applyBorder="0"/>
    <xf numFmtId="175" fontId="17" fillId="0" borderId="0" applyBorder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7" fillId="0" borderId="0" applyBorder="0"/>
    <xf numFmtId="44" fontId="17" fillId="0" borderId="0" applyFont="0" applyFill="0" applyBorder="0" applyAlignment="0" applyProtection="0"/>
    <xf numFmtId="175" fontId="6" fillId="44" borderId="0" applyNumberFormat="0" applyBorder="0" applyAlignment="0" applyProtection="0"/>
    <xf numFmtId="175" fontId="6" fillId="44" borderId="0" applyNumberFormat="0" applyBorder="0" applyAlignment="0" applyProtection="0"/>
    <xf numFmtId="175" fontId="6" fillId="45" borderId="0" applyNumberFormat="0" applyBorder="0" applyAlignment="0" applyProtection="0"/>
    <xf numFmtId="175" fontId="6" fillId="45" borderId="0" applyNumberFormat="0" applyBorder="0" applyAlignment="0" applyProtection="0"/>
    <xf numFmtId="175" fontId="6" fillId="46" borderId="0" applyNumberFormat="0" applyBorder="0" applyAlignment="0" applyProtection="0"/>
    <xf numFmtId="175" fontId="6" fillId="46" borderId="0" applyNumberFormat="0" applyBorder="0" applyAlignment="0" applyProtection="0"/>
    <xf numFmtId="175" fontId="6" fillId="47" borderId="0" applyNumberFormat="0" applyBorder="0" applyAlignment="0" applyProtection="0"/>
    <xf numFmtId="175" fontId="6" fillId="47" borderId="0" applyNumberFormat="0" applyBorder="0" applyAlignment="0" applyProtection="0"/>
    <xf numFmtId="175" fontId="6" fillId="48" borderId="0" applyNumberFormat="0" applyBorder="0" applyAlignment="0" applyProtection="0"/>
    <xf numFmtId="175" fontId="6" fillId="48" borderId="0" applyNumberFormat="0" applyBorder="0" applyAlignment="0" applyProtection="0"/>
    <xf numFmtId="175" fontId="6" fillId="49" borderId="0" applyNumberFormat="0" applyBorder="0" applyAlignment="0" applyProtection="0"/>
    <xf numFmtId="175" fontId="6" fillId="49" borderId="0" applyNumberFormat="0" applyBorder="0" applyAlignment="0" applyProtection="0"/>
    <xf numFmtId="175" fontId="6" fillId="50" borderId="0" applyNumberFormat="0" applyBorder="0" applyAlignment="0" applyProtection="0"/>
    <xf numFmtId="175" fontId="6" fillId="50" borderId="0" applyNumberFormat="0" applyBorder="0" applyAlignment="0" applyProtection="0"/>
    <xf numFmtId="175" fontId="6" fillId="51" borderId="0" applyNumberFormat="0" applyBorder="0" applyAlignment="0" applyProtection="0"/>
    <xf numFmtId="175" fontId="6" fillId="51" borderId="0" applyNumberFormat="0" applyBorder="0" applyAlignment="0" applyProtection="0"/>
    <xf numFmtId="175" fontId="6" fillId="52" borderId="0" applyNumberFormat="0" applyBorder="0" applyAlignment="0" applyProtection="0"/>
    <xf numFmtId="175" fontId="6" fillId="52" borderId="0" applyNumberFormat="0" applyBorder="0" applyAlignment="0" applyProtection="0"/>
    <xf numFmtId="175" fontId="6" fillId="53" borderId="0" applyNumberFormat="0" applyBorder="0" applyAlignment="0" applyProtection="0"/>
    <xf numFmtId="175" fontId="6" fillId="53" borderId="0" applyNumberFormat="0" applyBorder="0" applyAlignment="0" applyProtection="0"/>
    <xf numFmtId="175" fontId="6" fillId="54" borderId="0" applyNumberFormat="0" applyBorder="0" applyAlignment="0" applyProtection="0"/>
    <xf numFmtId="175" fontId="6" fillId="54" borderId="0" applyNumberFormat="0" applyBorder="0" applyAlignment="0" applyProtection="0"/>
    <xf numFmtId="175" fontId="6" fillId="55" borderId="0" applyNumberFormat="0" applyBorder="0" applyAlignment="0" applyProtection="0"/>
    <xf numFmtId="175" fontId="6" fillId="55" borderId="0" applyNumberFormat="0" applyBorder="0" applyAlignment="0" applyProtection="0"/>
    <xf numFmtId="168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6" fillId="0" borderId="0"/>
    <xf numFmtId="175" fontId="13" fillId="0" borderId="0"/>
    <xf numFmtId="175" fontId="13" fillId="0" borderId="0"/>
    <xf numFmtId="175" fontId="23" fillId="0" borderId="0"/>
    <xf numFmtId="175" fontId="6" fillId="74" borderId="35" applyNumberFormat="0" applyFont="0" applyAlignment="0" applyProtection="0"/>
    <xf numFmtId="175" fontId="6" fillId="74" borderId="35" applyNumberFormat="0" applyFont="0" applyAlignment="0" applyProtection="0"/>
    <xf numFmtId="175" fontId="31" fillId="0" borderId="0" applyNumberFormat="0" applyFont="0" applyFill="0" applyBorder="0" applyProtection="0">
      <alignment horizontal="center" vertical="center" wrapText="1"/>
    </xf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7" fillId="0" borderId="0" applyBorder="0"/>
    <xf numFmtId="43" fontId="6" fillId="0" borderId="0" applyFont="0" applyFill="0" applyBorder="0" applyAlignment="0" applyProtection="0"/>
    <xf numFmtId="175" fontId="6" fillId="0" borderId="0"/>
    <xf numFmtId="175" fontId="100" fillId="0" borderId="0"/>
    <xf numFmtId="175" fontId="6" fillId="0" borderId="0"/>
    <xf numFmtId="175" fontId="100" fillId="0" borderId="0"/>
    <xf numFmtId="175" fontId="100" fillId="0" borderId="0"/>
    <xf numFmtId="175" fontId="100" fillId="0" borderId="0"/>
    <xf numFmtId="175" fontId="100" fillId="0" borderId="0"/>
    <xf numFmtId="175" fontId="100" fillId="0" borderId="0"/>
    <xf numFmtId="175" fontId="100" fillId="0" borderId="0"/>
    <xf numFmtId="175" fontId="100" fillId="0" borderId="0"/>
    <xf numFmtId="175" fontId="100" fillId="0" borderId="0"/>
    <xf numFmtId="175" fontId="100" fillId="0" borderId="0"/>
    <xf numFmtId="175" fontId="13" fillId="0" borderId="0"/>
    <xf numFmtId="175" fontId="100" fillId="0" borderId="0"/>
    <xf numFmtId="175" fontId="135" fillId="0" borderId="0" applyBorder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75" fontId="5" fillId="44" borderId="0" applyNumberFormat="0" applyBorder="0" applyAlignment="0" applyProtection="0"/>
    <xf numFmtId="175" fontId="5" fillId="45" borderId="0" applyNumberFormat="0" applyBorder="0" applyAlignment="0" applyProtection="0"/>
    <xf numFmtId="175" fontId="5" fillId="46" borderId="0" applyNumberFormat="0" applyBorder="0" applyAlignment="0" applyProtection="0"/>
    <xf numFmtId="175" fontId="5" fillId="47" borderId="0" applyNumberFormat="0" applyBorder="0" applyAlignment="0" applyProtection="0"/>
    <xf numFmtId="175" fontId="5" fillId="48" borderId="0" applyNumberFormat="0" applyBorder="0" applyAlignment="0" applyProtection="0"/>
    <xf numFmtId="175" fontId="5" fillId="49" borderId="0" applyNumberFormat="0" applyBorder="0" applyAlignment="0" applyProtection="0"/>
    <xf numFmtId="175" fontId="5" fillId="50" borderId="0" applyNumberFormat="0" applyBorder="0" applyAlignment="0" applyProtection="0"/>
    <xf numFmtId="175" fontId="5" fillId="51" borderId="0" applyNumberFormat="0" applyBorder="0" applyAlignment="0" applyProtection="0"/>
    <xf numFmtId="175" fontId="5" fillId="52" borderId="0" applyNumberFormat="0" applyBorder="0" applyAlignment="0" applyProtection="0"/>
    <xf numFmtId="175" fontId="5" fillId="53" borderId="0" applyNumberFormat="0" applyBorder="0" applyAlignment="0" applyProtection="0"/>
    <xf numFmtId="175" fontId="5" fillId="54" borderId="0" applyNumberFormat="0" applyBorder="0" applyAlignment="0" applyProtection="0"/>
    <xf numFmtId="175" fontId="5" fillId="55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35" fillId="0" borderId="0" applyBorder="0"/>
    <xf numFmtId="175" fontId="5" fillId="0" borderId="0"/>
    <xf numFmtId="43" fontId="5" fillId="0" borderId="0" applyFont="0" applyFill="0" applyBorder="0" applyAlignment="0" applyProtection="0"/>
    <xf numFmtId="175" fontId="5" fillId="0" borderId="0"/>
    <xf numFmtId="175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5" fontId="5" fillId="0" borderId="0"/>
    <xf numFmtId="43" fontId="5" fillId="0" borderId="0" applyFont="0" applyFill="0" applyBorder="0" applyAlignment="0" applyProtection="0"/>
    <xf numFmtId="175" fontId="5" fillId="0" borderId="0"/>
    <xf numFmtId="9" fontId="5" fillId="0" borderId="0" applyFont="0" applyFill="0" applyBorder="0" applyAlignment="0" applyProtection="0"/>
    <xf numFmtId="175" fontId="5" fillId="0" borderId="0"/>
    <xf numFmtId="43" fontId="5" fillId="0" borderId="0" applyFont="0" applyFill="0" applyBorder="0" applyAlignment="0" applyProtection="0"/>
    <xf numFmtId="175" fontId="5" fillId="0" borderId="0"/>
    <xf numFmtId="43" fontId="5" fillId="0" borderId="0" applyFont="0" applyFill="0" applyBorder="0" applyAlignment="0" applyProtection="0"/>
    <xf numFmtId="175" fontId="5" fillId="0" borderId="0"/>
    <xf numFmtId="9" fontId="5" fillId="0" borderId="0" applyFont="0" applyFill="0" applyBorder="0" applyAlignment="0" applyProtection="0"/>
    <xf numFmtId="175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5" fontId="5" fillId="0" borderId="0"/>
    <xf numFmtId="43" fontId="5" fillId="0" borderId="0" applyFont="0" applyFill="0" applyBorder="0" applyAlignment="0" applyProtection="0"/>
    <xf numFmtId="175" fontId="5" fillId="0" borderId="0"/>
    <xf numFmtId="43" fontId="5" fillId="0" borderId="0" applyFont="0" applyFill="0" applyBorder="0" applyAlignment="0" applyProtection="0"/>
    <xf numFmtId="175" fontId="5" fillId="0" borderId="0"/>
    <xf numFmtId="43" fontId="5" fillId="0" borderId="0" applyFont="0" applyFill="0" applyBorder="0" applyAlignment="0" applyProtection="0"/>
    <xf numFmtId="175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/>
    <xf numFmtId="43" fontId="5" fillId="0" borderId="0" applyFont="0" applyFill="0" applyBorder="0" applyAlignment="0" applyProtection="0"/>
    <xf numFmtId="175" fontId="136" fillId="0" borderId="0" applyBorder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75" fontId="4" fillId="44" borderId="0" applyNumberFormat="0" applyBorder="0" applyAlignment="0" applyProtection="0"/>
    <xf numFmtId="175" fontId="4" fillId="44" borderId="0" applyNumberFormat="0" applyBorder="0" applyAlignment="0" applyProtection="0"/>
    <xf numFmtId="175" fontId="4" fillId="45" borderId="0" applyNumberFormat="0" applyBorder="0" applyAlignment="0" applyProtection="0"/>
    <xf numFmtId="175" fontId="4" fillId="45" borderId="0" applyNumberFormat="0" applyBorder="0" applyAlignment="0" applyProtection="0"/>
    <xf numFmtId="175" fontId="4" fillId="46" borderId="0" applyNumberFormat="0" applyBorder="0" applyAlignment="0" applyProtection="0"/>
    <xf numFmtId="175" fontId="4" fillId="46" borderId="0" applyNumberFormat="0" applyBorder="0" applyAlignment="0" applyProtection="0"/>
    <xf numFmtId="175" fontId="4" fillId="47" borderId="0" applyNumberFormat="0" applyBorder="0" applyAlignment="0" applyProtection="0"/>
    <xf numFmtId="175" fontId="4" fillId="47" borderId="0" applyNumberFormat="0" applyBorder="0" applyAlignment="0" applyProtection="0"/>
    <xf numFmtId="175" fontId="4" fillId="48" borderId="0" applyNumberFormat="0" applyBorder="0" applyAlignment="0" applyProtection="0"/>
    <xf numFmtId="175" fontId="4" fillId="48" borderId="0" applyNumberFormat="0" applyBorder="0" applyAlignment="0" applyProtection="0"/>
    <xf numFmtId="175" fontId="4" fillId="49" borderId="0" applyNumberFormat="0" applyBorder="0" applyAlignment="0" applyProtection="0"/>
    <xf numFmtId="175" fontId="4" fillId="49" borderId="0" applyNumberFormat="0" applyBorder="0" applyAlignment="0" applyProtection="0"/>
    <xf numFmtId="175" fontId="4" fillId="50" borderId="0" applyNumberFormat="0" applyBorder="0" applyAlignment="0" applyProtection="0"/>
    <xf numFmtId="175" fontId="4" fillId="50" borderId="0" applyNumberFormat="0" applyBorder="0" applyAlignment="0" applyProtection="0"/>
    <xf numFmtId="175" fontId="4" fillId="51" borderId="0" applyNumberFormat="0" applyBorder="0" applyAlignment="0" applyProtection="0"/>
    <xf numFmtId="175" fontId="4" fillId="51" borderId="0" applyNumberFormat="0" applyBorder="0" applyAlignment="0" applyProtection="0"/>
    <xf numFmtId="175" fontId="4" fillId="52" borderId="0" applyNumberFormat="0" applyBorder="0" applyAlignment="0" applyProtection="0"/>
    <xf numFmtId="175" fontId="4" fillId="52" borderId="0" applyNumberFormat="0" applyBorder="0" applyAlignment="0" applyProtection="0"/>
    <xf numFmtId="175" fontId="4" fillId="53" borderId="0" applyNumberFormat="0" applyBorder="0" applyAlignment="0" applyProtection="0"/>
    <xf numFmtId="175" fontId="4" fillId="53" borderId="0" applyNumberFormat="0" applyBorder="0" applyAlignment="0" applyProtection="0"/>
    <xf numFmtId="175" fontId="4" fillId="54" borderId="0" applyNumberFormat="0" applyBorder="0" applyAlignment="0" applyProtection="0"/>
    <xf numFmtId="175" fontId="4" fillId="54" borderId="0" applyNumberFormat="0" applyBorder="0" applyAlignment="0" applyProtection="0"/>
    <xf numFmtId="175" fontId="4" fillId="55" borderId="0" applyNumberFormat="0" applyBorder="0" applyAlignment="0" applyProtection="0"/>
    <xf numFmtId="175" fontId="4" fillId="55" borderId="0" applyNumberFormat="0" applyBorder="0" applyAlignment="0" applyProtection="0"/>
    <xf numFmtId="175" fontId="136" fillId="0" borderId="0" applyBorder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75" fontId="4" fillId="0" borderId="0"/>
    <xf numFmtId="175" fontId="4" fillId="74" borderId="35" applyNumberFormat="0" applyFont="0" applyAlignment="0" applyProtection="0"/>
    <xf numFmtId="175" fontId="4" fillId="74" borderId="35" applyNumberFormat="0" applyFont="0" applyAlignment="0" applyProtection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36" fillId="0" borderId="0" applyBorder="0"/>
    <xf numFmtId="43" fontId="4" fillId="0" borderId="0" applyFont="0" applyFill="0" applyBorder="0" applyAlignment="0" applyProtection="0"/>
    <xf numFmtId="175" fontId="4" fillId="0" borderId="0"/>
    <xf numFmtId="175" fontId="4" fillId="0" borderId="0"/>
    <xf numFmtId="175" fontId="10" fillId="0" borderId="0"/>
    <xf numFmtId="175" fontId="4" fillId="44" borderId="0" applyNumberFormat="0" applyBorder="0" applyAlignment="0" applyProtection="0"/>
    <xf numFmtId="175" fontId="4" fillId="44" borderId="0" applyNumberFormat="0" applyBorder="0" applyAlignment="0" applyProtection="0"/>
    <xf numFmtId="175" fontId="4" fillId="45" borderId="0" applyNumberFormat="0" applyBorder="0" applyAlignment="0" applyProtection="0"/>
    <xf numFmtId="175" fontId="4" fillId="45" borderId="0" applyNumberFormat="0" applyBorder="0" applyAlignment="0" applyProtection="0"/>
    <xf numFmtId="175" fontId="4" fillId="46" borderId="0" applyNumberFormat="0" applyBorder="0" applyAlignment="0" applyProtection="0"/>
    <xf numFmtId="175" fontId="4" fillId="46" borderId="0" applyNumberFormat="0" applyBorder="0" applyAlignment="0" applyProtection="0"/>
    <xf numFmtId="175" fontId="4" fillId="47" borderId="0" applyNumberFormat="0" applyBorder="0" applyAlignment="0" applyProtection="0"/>
    <xf numFmtId="175" fontId="4" fillId="47" borderId="0" applyNumberFormat="0" applyBorder="0" applyAlignment="0" applyProtection="0"/>
    <xf numFmtId="175" fontId="4" fillId="48" borderId="0" applyNumberFormat="0" applyBorder="0" applyAlignment="0" applyProtection="0"/>
    <xf numFmtId="175" fontId="4" fillId="48" borderId="0" applyNumberFormat="0" applyBorder="0" applyAlignment="0" applyProtection="0"/>
    <xf numFmtId="175" fontId="4" fillId="49" borderId="0" applyNumberFormat="0" applyBorder="0" applyAlignment="0" applyProtection="0"/>
    <xf numFmtId="175" fontId="4" fillId="49" borderId="0" applyNumberFormat="0" applyBorder="0" applyAlignment="0" applyProtection="0"/>
    <xf numFmtId="175" fontId="4" fillId="50" borderId="0" applyNumberFormat="0" applyBorder="0" applyAlignment="0" applyProtection="0"/>
    <xf numFmtId="175" fontId="4" fillId="50" borderId="0" applyNumberFormat="0" applyBorder="0" applyAlignment="0" applyProtection="0"/>
    <xf numFmtId="175" fontId="4" fillId="51" borderId="0" applyNumberFormat="0" applyBorder="0" applyAlignment="0" applyProtection="0"/>
    <xf numFmtId="175" fontId="4" fillId="51" borderId="0" applyNumberFormat="0" applyBorder="0" applyAlignment="0" applyProtection="0"/>
    <xf numFmtId="175" fontId="4" fillId="52" borderId="0" applyNumberFormat="0" applyBorder="0" applyAlignment="0" applyProtection="0"/>
    <xf numFmtId="175" fontId="4" fillId="52" borderId="0" applyNumberFormat="0" applyBorder="0" applyAlignment="0" applyProtection="0"/>
    <xf numFmtId="175" fontId="4" fillId="53" borderId="0" applyNumberFormat="0" applyBorder="0" applyAlignment="0" applyProtection="0"/>
    <xf numFmtId="175" fontId="4" fillId="53" borderId="0" applyNumberFormat="0" applyBorder="0" applyAlignment="0" applyProtection="0"/>
    <xf numFmtId="175" fontId="4" fillId="54" borderId="0" applyNumberFormat="0" applyBorder="0" applyAlignment="0" applyProtection="0"/>
    <xf numFmtId="175" fontId="4" fillId="54" borderId="0" applyNumberFormat="0" applyBorder="0" applyAlignment="0" applyProtection="0"/>
    <xf numFmtId="175" fontId="4" fillId="55" borderId="0" applyNumberFormat="0" applyBorder="0" applyAlignment="0" applyProtection="0"/>
    <xf numFmtId="175" fontId="4" fillId="55" borderId="0" applyNumberFormat="0" applyBorder="0" applyAlignment="0" applyProtection="0"/>
    <xf numFmtId="168" fontId="4" fillId="0" borderId="0" applyFont="0" applyFill="0" applyBorder="0" applyAlignment="0" applyProtection="0"/>
    <xf numFmtId="175" fontId="4" fillId="0" borderId="0"/>
    <xf numFmtId="175" fontId="10" fillId="0" borderId="0"/>
    <xf numFmtId="175" fontId="4" fillId="74" borderId="35" applyNumberFormat="0" applyFont="0" applyAlignment="0" applyProtection="0"/>
    <xf numFmtId="175" fontId="4" fillId="74" borderId="35" applyNumberFormat="0" applyFont="0" applyAlignment="0" applyProtection="0"/>
    <xf numFmtId="43" fontId="4" fillId="0" borderId="0" applyFont="0" applyFill="0" applyBorder="0" applyAlignment="0" applyProtection="0"/>
    <xf numFmtId="175" fontId="4" fillId="0" borderId="0"/>
    <xf numFmtId="175" fontId="4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7" fillId="0" borderId="0" applyBorder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75" fontId="3" fillId="44" borderId="0" applyNumberFormat="0" applyBorder="0" applyAlignment="0" applyProtection="0"/>
    <xf numFmtId="175" fontId="3" fillId="44" borderId="0" applyNumberFormat="0" applyBorder="0" applyAlignment="0" applyProtection="0"/>
    <xf numFmtId="175" fontId="3" fillId="45" borderId="0" applyNumberFormat="0" applyBorder="0" applyAlignment="0" applyProtection="0"/>
    <xf numFmtId="175" fontId="3" fillId="45" borderId="0" applyNumberFormat="0" applyBorder="0" applyAlignment="0" applyProtection="0"/>
    <xf numFmtId="175" fontId="3" fillId="46" borderId="0" applyNumberFormat="0" applyBorder="0" applyAlignment="0" applyProtection="0"/>
    <xf numFmtId="175" fontId="3" fillId="46" borderId="0" applyNumberFormat="0" applyBorder="0" applyAlignment="0" applyProtection="0"/>
    <xf numFmtId="175" fontId="3" fillId="47" borderId="0" applyNumberFormat="0" applyBorder="0" applyAlignment="0" applyProtection="0"/>
    <xf numFmtId="175" fontId="3" fillId="47" borderId="0" applyNumberFormat="0" applyBorder="0" applyAlignment="0" applyProtection="0"/>
    <xf numFmtId="175" fontId="3" fillId="48" borderId="0" applyNumberFormat="0" applyBorder="0" applyAlignment="0" applyProtection="0"/>
    <xf numFmtId="175" fontId="3" fillId="48" borderId="0" applyNumberFormat="0" applyBorder="0" applyAlignment="0" applyProtection="0"/>
    <xf numFmtId="175" fontId="3" fillId="49" borderId="0" applyNumberFormat="0" applyBorder="0" applyAlignment="0" applyProtection="0"/>
    <xf numFmtId="175" fontId="3" fillId="49" borderId="0" applyNumberFormat="0" applyBorder="0" applyAlignment="0" applyProtection="0"/>
    <xf numFmtId="175" fontId="3" fillId="50" borderId="0" applyNumberFormat="0" applyBorder="0" applyAlignment="0" applyProtection="0"/>
    <xf numFmtId="175" fontId="3" fillId="50" borderId="0" applyNumberFormat="0" applyBorder="0" applyAlignment="0" applyProtection="0"/>
    <xf numFmtId="175" fontId="3" fillId="51" borderId="0" applyNumberFormat="0" applyBorder="0" applyAlignment="0" applyProtection="0"/>
    <xf numFmtId="175" fontId="3" fillId="51" borderId="0" applyNumberFormat="0" applyBorder="0" applyAlignment="0" applyProtection="0"/>
    <xf numFmtId="175" fontId="3" fillId="52" borderId="0" applyNumberFormat="0" applyBorder="0" applyAlignment="0" applyProtection="0"/>
    <xf numFmtId="175" fontId="3" fillId="52" borderId="0" applyNumberFormat="0" applyBorder="0" applyAlignment="0" applyProtection="0"/>
    <xf numFmtId="175" fontId="3" fillId="53" borderId="0" applyNumberFormat="0" applyBorder="0" applyAlignment="0" applyProtection="0"/>
    <xf numFmtId="175" fontId="3" fillId="53" borderId="0" applyNumberFormat="0" applyBorder="0" applyAlignment="0" applyProtection="0"/>
    <xf numFmtId="175" fontId="3" fillId="54" borderId="0" applyNumberFormat="0" applyBorder="0" applyAlignment="0" applyProtection="0"/>
    <xf numFmtId="175" fontId="3" fillId="54" borderId="0" applyNumberFormat="0" applyBorder="0" applyAlignment="0" applyProtection="0"/>
    <xf numFmtId="175" fontId="3" fillId="55" borderId="0" applyNumberFormat="0" applyBorder="0" applyAlignment="0" applyProtection="0"/>
    <xf numFmtId="175" fontId="3" fillId="55" borderId="0" applyNumberFormat="0" applyBorder="0" applyAlignment="0" applyProtection="0"/>
    <xf numFmtId="175" fontId="17" fillId="0" borderId="0" applyBorder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8" fontId="3" fillId="0" borderId="0" applyFont="0" applyFill="0" applyBorder="0" applyAlignment="0" applyProtection="0"/>
    <xf numFmtId="175" fontId="3" fillId="0" borderId="0"/>
    <xf numFmtId="175" fontId="3" fillId="74" borderId="35" applyNumberFormat="0" applyFont="0" applyAlignment="0" applyProtection="0"/>
    <xf numFmtId="175" fontId="3" fillId="74" borderId="35" applyNumberFormat="0" applyFont="0" applyAlignment="0" applyProtection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7" fillId="0" borderId="0" applyBorder="0"/>
    <xf numFmtId="43" fontId="3" fillId="0" borderId="0" applyFont="0" applyFill="0" applyBorder="0" applyAlignment="0" applyProtection="0"/>
    <xf numFmtId="175" fontId="3" fillId="0" borderId="0"/>
    <xf numFmtId="175" fontId="3" fillId="0" borderId="0"/>
    <xf numFmtId="175" fontId="3" fillId="44" borderId="0" applyNumberFormat="0" applyBorder="0" applyAlignment="0" applyProtection="0"/>
    <xf numFmtId="175" fontId="3" fillId="44" borderId="0" applyNumberFormat="0" applyBorder="0" applyAlignment="0" applyProtection="0"/>
    <xf numFmtId="175" fontId="3" fillId="45" borderId="0" applyNumberFormat="0" applyBorder="0" applyAlignment="0" applyProtection="0"/>
    <xf numFmtId="175" fontId="3" fillId="45" borderId="0" applyNumberFormat="0" applyBorder="0" applyAlignment="0" applyProtection="0"/>
    <xf numFmtId="175" fontId="3" fillId="46" borderId="0" applyNumberFormat="0" applyBorder="0" applyAlignment="0" applyProtection="0"/>
    <xf numFmtId="175" fontId="3" fillId="46" borderId="0" applyNumberFormat="0" applyBorder="0" applyAlignment="0" applyProtection="0"/>
    <xf numFmtId="175" fontId="3" fillId="47" borderId="0" applyNumberFormat="0" applyBorder="0" applyAlignment="0" applyProtection="0"/>
    <xf numFmtId="175" fontId="3" fillId="47" borderId="0" applyNumberFormat="0" applyBorder="0" applyAlignment="0" applyProtection="0"/>
    <xf numFmtId="175" fontId="3" fillId="48" borderId="0" applyNumberFormat="0" applyBorder="0" applyAlignment="0" applyProtection="0"/>
    <xf numFmtId="175" fontId="3" fillId="48" borderId="0" applyNumberFormat="0" applyBorder="0" applyAlignment="0" applyProtection="0"/>
    <xf numFmtId="175" fontId="3" fillId="49" borderId="0" applyNumberFormat="0" applyBorder="0" applyAlignment="0" applyProtection="0"/>
    <xf numFmtId="175" fontId="3" fillId="49" borderId="0" applyNumberFormat="0" applyBorder="0" applyAlignment="0" applyProtection="0"/>
    <xf numFmtId="175" fontId="3" fillId="50" borderId="0" applyNumberFormat="0" applyBorder="0" applyAlignment="0" applyProtection="0"/>
    <xf numFmtId="175" fontId="3" fillId="50" borderId="0" applyNumberFormat="0" applyBorder="0" applyAlignment="0" applyProtection="0"/>
    <xf numFmtId="175" fontId="3" fillId="51" borderId="0" applyNumberFormat="0" applyBorder="0" applyAlignment="0" applyProtection="0"/>
    <xf numFmtId="175" fontId="3" fillId="51" borderId="0" applyNumberFormat="0" applyBorder="0" applyAlignment="0" applyProtection="0"/>
    <xf numFmtId="175" fontId="3" fillId="52" borderId="0" applyNumberFormat="0" applyBorder="0" applyAlignment="0" applyProtection="0"/>
    <xf numFmtId="175" fontId="3" fillId="52" borderId="0" applyNumberFormat="0" applyBorder="0" applyAlignment="0" applyProtection="0"/>
    <xf numFmtId="175" fontId="3" fillId="53" borderId="0" applyNumberFormat="0" applyBorder="0" applyAlignment="0" applyProtection="0"/>
    <xf numFmtId="175" fontId="3" fillId="53" borderId="0" applyNumberFormat="0" applyBorder="0" applyAlignment="0" applyProtection="0"/>
    <xf numFmtId="175" fontId="3" fillId="54" borderId="0" applyNumberFormat="0" applyBorder="0" applyAlignment="0" applyProtection="0"/>
    <xf numFmtId="175" fontId="3" fillId="54" borderId="0" applyNumberFormat="0" applyBorder="0" applyAlignment="0" applyProtection="0"/>
    <xf numFmtId="175" fontId="3" fillId="55" borderId="0" applyNumberFormat="0" applyBorder="0" applyAlignment="0" applyProtection="0"/>
    <xf numFmtId="175" fontId="3" fillId="55" borderId="0" applyNumberFormat="0" applyBorder="0" applyAlignment="0" applyProtection="0"/>
    <xf numFmtId="168" fontId="3" fillId="0" borderId="0" applyFont="0" applyFill="0" applyBorder="0" applyAlignment="0" applyProtection="0"/>
    <xf numFmtId="175" fontId="3" fillId="0" borderId="0"/>
    <xf numFmtId="175" fontId="3" fillId="74" borderId="35" applyNumberFormat="0" applyFont="0" applyAlignment="0" applyProtection="0"/>
    <xf numFmtId="175" fontId="3" fillId="74" borderId="35" applyNumberFormat="0" applyFont="0" applyAlignment="0" applyProtection="0"/>
    <xf numFmtId="43" fontId="3" fillId="0" borderId="0" applyFont="0" applyFill="0" applyBorder="0" applyAlignment="0" applyProtection="0"/>
    <xf numFmtId="175" fontId="3" fillId="0" borderId="0"/>
    <xf numFmtId="175" fontId="3" fillId="0" borderId="0"/>
    <xf numFmtId="0" fontId="17" fillId="0" borderId="0" applyBorder="0"/>
    <xf numFmtId="175" fontId="2" fillId="44" borderId="0" applyNumberFormat="0" applyBorder="0" applyAlignment="0" applyProtection="0"/>
    <xf numFmtId="175" fontId="2" fillId="44" borderId="0" applyNumberFormat="0" applyBorder="0" applyAlignment="0" applyProtection="0"/>
    <xf numFmtId="175" fontId="2" fillId="45" borderId="0" applyNumberFormat="0" applyBorder="0" applyAlignment="0" applyProtection="0"/>
    <xf numFmtId="175" fontId="2" fillId="45" borderId="0" applyNumberFormat="0" applyBorder="0" applyAlignment="0" applyProtection="0"/>
    <xf numFmtId="175" fontId="2" fillId="46" borderId="0" applyNumberFormat="0" applyBorder="0" applyAlignment="0" applyProtection="0"/>
    <xf numFmtId="175" fontId="2" fillId="46" borderId="0" applyNumberFormat="0" applyBorder="0" applyAlignment="0" applyProtection="0"/>
    <xf numFmtId="175" fontId="2" fillId="47" borderId="0" applyNumberFormat="0" applyBorder="0" applyAlignment="0" applyProtection="0"/>
    <xf numFmtId="175" fontId="2" fillId="47" borderId="0" applyNumberFormat="0" applyBorder="0" applyAlignment="0" applyProtection="0"/>
    <xf numFmtId="175" fontId="2" fillId="48" borderId="0" applyNumberFormat="0" applyBorder="0" applyAlignment="0" applyProtection="0"/>
    <xf numFmtId="175" fontId="2" fillId="48" borderId="0" applyNumberFormat="0" applyBorder="0" applyAlignment="0" applyProtection="0"/>
    <xf numFmtId="175" fontId="2" fillId="49" borderId="0" applyNumberFormat="0" applyBorder="0" applyAlignment="0" applyProtection="0"/>
    <xf numFmtId="175" fontId="2" fillId="49" borderId="0" applyNumberFormat="0" applyBorder="0" applyAlignment="0" applyProtection="0"/>
    <xf numFmtId="175" fontId="2" fillId="50" borderId="0" applyNumberFormat="0" applyBorder="0" applyAlignment="0" applyProtection="0"/>
    <xf numFmtId="175" fontId="2" fillId="50" borderId="0" applyNumberFormat="0" applyBorder="0" applyAlignment="0" applyProtection="0"/>
    <xf numFmtId="175" fontId="2" fillId="51" borderId="0" applyNumberFormat="0" applyBorder="0" applyAlignment="0" applyProtection="0"/>
    <xf numFmtId="175" fontId="2" fillId="51" borderId="0" applyNumberFormat="0" applyBorder="0" applyAlignment="0" applyProtection="0"/>
    <xf numFmtId="175" fontId="2" fillId="52" borderId="0" applyNumberFormat="0" applyBorder="0" applyAlignment="0" applyProtection="0"/>
    <xf numFmtId="175" fontId="2" fillId="52" borderId="0" applyNumberFormat="0" applyBorder="0" applyAlignment="0" applyProtection="0"/>
    <xf numFmtId="175" fontId="2" fillId="53" borderId="0" applyNumberFormat="0" applyBorder="0" applyAlignment="0" applyProtection="0"/>
    <xf numFmtId="175" fontId="2" fillId="53" borderId="0" applyNumberFormat="0" applyBorder="0" applyAlignment="0" applyProtection="0"/>
    <xf numFmtId="175" fontId="2" fillId="54" borderId="0" applyNumberFormat="0" applyBorder="0" applyAlignment="0" applyProtection="0"/>
    <xf numFmtId="175" fontId="2" fillId="54" borderId="0" applyNumberFormat="0" applyBorder="0" applyAlignment="0" applyProtection="0"/>
    <xf numFmtId="175" fontId="2" fillId="55" borderId="0" applyNumberFormat="0" applyBorder="0" applyAlignment="0" applyProtection="0"/>
    <xf numFmtId="175" fontId="2" fillId="55" borderId="0" applyNumberFormat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175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5" fontId="2" fillId="0" borderId="0"/>
    <xf numFmtId="0" fontId="2" fillId="0" borderId="0"/>
    <xf numFmtId="0" fontId="5" fillId="0" borderId="0"/>
    <xf numFmtId="0" fontId="5" fillId="0" borderId="0"/>
    <xf numFmtId="175" fontId="2" fillId="74" borderId="35" applyNumberFormat="0" applyFont="0" applyAlignment="0" applyProtection="0"/>
    <xf numFmtId="175" fontId="2" fillId="74" borderId="35" applyNumberFormat="0" applyFont="0" applyAlignment="0" applyProtection="0"/>
    <xf numFmtId="0" fontId="5" fillId="0" borderId="0"/>
    <xf numFmtId="175" fontId="2" fillId="44" borderId="0" applyNumberFormat="0" applyBorder="0" applyAlignment="0" applyProtection="0"/>
    <xf numFmtId="175" fontId="2" fillId="44" borderId="0" applyNumberFormat="0" applyBorder="0" applyAlignment="0" applyProtection="0"/>
    <xf numFmtId="175" fontId="2" fillId="45" borderId="0" applyNumberFormat="0" applyBorder="0" applyAlignment="0" applyProtection="0"/>
    <xf numFmtId="175" fontId="2" fillId="45" borderId="0" applyNumberFormat="0" applyBorder="0" applyAlignment="0" applyProtection="0"/>
    <xf numFmtId="175" fontId="2" fillId="46" borderId="0" applyNumberFormat="0" applyBorder="0" applyAlignment="0" applyProtection="0"/>
    <xf numFmtId="175" fontId="2" fillId="46" borderId="0" applyNumberFormat="0" applyBorder="0" applyAlignment="0" applyProtection="0"/>
    <xf numFmtId="175" fontId="2" fillId="47" borderId="0" applyNumberFormat="0" applyBorder="0" applyAlignment="0" applyProtection="0"/>
    <xf numFmtId="175" fontId="2" fillId="47" borderId="0" applyNumberFormat="0" applyBorder="0" applyAlignment="0" applyProtection="0"/>
    <xf numFmtId="175" fontId="2" fillId="48" borderId="0" applyNumberFormat="0" applyBorder="0" applyAlignment="0" applyProtection="0"/>
    <xf numFmtId="175" fontId="2" fillId="48" borderId="0" applyNumberFormat="0" applyBorder="0" applyAlignment="0" applyProtection="0"/>
    <xf numFmtId="175" fontId="2" fillId="49" borderId="0" applyNumberFormat="0" applyBorder="0" applyAlignment="0" applyProtection="0"/>
    <xf numFmtId="175" fontId="2" fillId="49" borderId="0" applyNumberFormat="0" applyBorder="0" applyAlignment="0" applyProtection="0"/>
    <xf numFmtId="175" fontId="2" fillId="50" borderId="0" applyNumberFormat="0" applyBorder="0" applyAlignment="0" applyProtection="0"/>
    <xf numFmtId="175" fontId="2" fillId="50" borderId="0" applyNumberFormat="0" applyBorder="0" applyAlignment="0" applyProtection="0"/>
    <xf numFmtId="175" fontId="2" fillId="51" borderId="0" applyNumberFormat="0" applyBorder="0" applyAlignment="0" applyProtection="0"/>
    <xf numFmtId="175" fontId="2" fillId="51" borderId="0" applyNumberFormat="0" applyBorder="0" applyAlignment="0" applyProtection="0"/>
    <xf numFmtId="175" fontId="2" fillId="52" borderId="0" applyNumberFormat="0" applyBorder="0" applyAlignment="0" applyProtection="0"/>
    <xf numFmtId="175" fontId="2" fillId="52" borderId="0" applyNumberFormat="0" applyBorder="0" applyAlignment="0" applyProtection="0"/>
    <xf numFmtId="175" fontId="2" fillId="53" borderId="0" applyNumberFormat="0" applyBorder="0" applyAlignment="0" applyProtection="0"/>
    <xf numFmtId="175" fontId="2" fillId="53" borderId="0" applyNumberFormat="0" applyBorder="0" applyAlignment="0" applyProtection="0"/>
    <xf numFmtId="175" fontId="2" fillId="54" borderId="0" applyNumberFormat="0" applyBorder="0" applyAlignment="0" applyProtection="0"/>
    <xf numFmtId="175" fontId="2" fillId="54" borderId="0" applyNumberFormat="0" applyBorder="0" applyAlignment="0" applyProtection="0"/>
    <xf numFmtId="175" fontId="2" fillId="55" borderId="0" applyNumberFormat="0" applyBorder="0" applyAlignment="0" applyProtection="0"/>
    <xf numFmtId="175" fontId="2" fillId="55" borderId="0" applyNumberFormat="0" applyBorder="0" applyAlignment="0" applyProtection="0"/>
    <xf numFmtId="168" fontId="2" fillId="0" borderId="0" applyFont="0" applyFill="0" applyBorder="0" applyAlignment="0" applyProtection="0"/>
    <xf numFmtId="175" fontId="2" fillId="0" borderId="0"/>
    <xf numFmtId="175" fontId="2" fillId="74" borderId="35" applyNumberFormat="0" applyFont="0" applyAlignment="0" applyProtection="0"/>
    <xf numFmtId="175" fontId="2" fillId="74" borderId="35" applyNumberFormat="0" applyFont="0" applyAlignment="0" applyProtection="0"/>
    <xf numFmtId="43" fontId="2" fillId="0" borderId="0" applyFont="0" applyFill="0" applyBorder="0" applyAlignment="0" applyProtection="0"/>
    <xf numFmtId="175" fontId="2" fillId="0" borderId="0"/>
    <xf numFmtId="175" fontId="5" fillId="0" borderId="0"/>
    <xf numFmtId="175" fontId="2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17" fillId="0" borderId="0" applyBorder="0"/>
    <xf numFmtId="175" fontId="17" fillId="0" borderId="0" applyBorder="0"/>
    <xf numFmtId="175" fontId="17" fillId="0" borderId="0" applyBorder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2" fillId="44" borderId="0" applyNumberFormat="0" applyBorder="0" applyAlignment="0" applyProtection="0"/>
    <xf numFmtId="175" fontId="2" fillId="44" borderId="0" applyNumberFormat="0" applyBorder="0" applyAlignment="0" applyProtection="0"/>
    <xf numFmtId="175" fontId="2" fillId="45" borderId="0" applyNumberFormat="0" applyBorder="0" applyAlignment="0" applyProtection="0"/>
    <xf numFmtId="175" fontId="2" fillId="45" borderId="0" applyNumberFormat="0" applyBorder="0" applyAlignment="0" applyProtection="0"/>
    <xf numFmtId="175" fontId="2" fillId="46" borderId="0" applyNumberFormat="0" applyBorder="0" applyAlignment="0" applyProtection="0"/>
    <xf numFmtId="175" fontId="2" fillId="46" borderId="0" applyNumberFormat="0" applyBorder="0" applyAlignment="0" applyProtection="0"/>
    <xf numFmtId="175" fontId="17" fillId="0" borderId="0" applyBorder="0"/>
    <xf numFmtId="175" fontId="2" fillId="47" borderId="0" applyNumberFormat="0" applyBorder="0" applyAlignment="0" applyProtection="0"/>
    <xf numFmtId="175" fontId="2" fillId="47" borderId="0" applyNumberFormat="0" applyBorder="0" applyAlignment="0" applyProtection="0"/>
    <xf numFmtId="175" fontId="2" fillId="48" borderId="0" applyNumberFormat="0" applyBorder="0" applyAlignment="0" applyProtection="0"/>
    <xf numFmtId="175" fontId="2" fillId="48" borderId="0" applyNumberFormat="0" applyBorder="0" applyAlignment="0" applyProtection="0"/>
    <xf numFmtId="175" fontId="2" fillId="49" borderId="0" applyNumberFormat="0" applyBorder="0" applyAlignment="0" applyProtection="0"/>
    <xf numFmtId="175" fontId="2" fillId="49" borderId="0" applyNumberFormat="0" applyBorder="0" applyAlignment="0" applyProtection="0"/>
    <xf numFmtId="175" fontId="2" fillId="50" borderId="0" applyNumberFormat="0" applyBorder="0" applyAlignment="0" applyProtection="0"/>
    <xf numFmtId="175" fontId="2" fillId="50" borderId="0" applyNumberFormat="0" applyBorder="0" applyAlignment="0" applyProtection="0"/>
    <xf numFmtId="44" fontId="17" fillId="0" borderId="0" applyFont="0" applyFill="0" applyBorder="0" applyAlignment="0" applyProtection="0"/>
    <xf numFmtId="175" fontId="2" fillId="51" borderId="0" applyNumberFormat="0" applyBorder="0" applyAlignment="0" applyProtection="0"/>
    <xf numFmtId="175" fontId="2" fillId="51" borderId="0" applyNumberFormat="0" applyBorder="0" applyAlignment="0" applyProtection="0"/>
    <xf numFmtId="175" fontId="2" fillId="52" borderId="0" applyNumberFormat="0" applyBorder="0" applyAlignment="0" applyProtection="0"/>
    <xf numFmtId="175" fontId="2" fillId="52" borderId="0" applyNumberFormat="0" applyBorder="0" applyAlignment="0" applyProtection="0"/>
    <xf numFmtId="175" fontId="2" fillId="53" borderId="0" applyNumberFormat="0" applyBorder="0" applyAlignment="0" applyProtection="0"/>
    <xf numFmtId="175" fontId="2" fillId="53" borderId="0" applyNumberFormat="0" applyBorder="0" applyAlignment="0" applyProtection="0"/>
    <xf numFmtId="175" fontId="2" fillId="54" borderId="0" applyNumberFormat="0" applyBorder="0" applyAlignment="0" applyProtection="0"/>
    <xf numFmtId="175" fontId="2" fillId="54" borderId="0" applyNumberFormat="0" applyBorder="0" applyAlignment="0" applyProtection="0"/>
    <xf numFmtId="175" fontId="2" fillId="55" borderId="0" applyNumberFormat="0" applyBorder="0" applyAlignment="0" applyProtection="0"/>
    <xf numFmtId="175" fontId="2" fillId="55" borderId="0" applyNumberFormat="0" applyBorder="0" applyAlignment="0" applyProtection="0"/>
    <xf numFmtId="175" fontId="17" fillId="0" borderId="0" applyBorder="0"/>
    <xf numFmtId="175" fontId="17" fillId="0" borderId="0" applyBorder="0"/>
    <xf numFmtId="175" fontId="17" fillId="0" borderId="0" applyBorder="0"/>
    <xf numFmtId="44" fontId="17" fillId="0" borderId="0" applyFont="0" applyFill="0" applyBorder="0" applyAlignment="0" applyProtection="0"/>
    <xf numFmtId="175" fontId="17" fillId="0" borderId="0" applyBorder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7" fillId="0" borderId="0" applyBorder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44" fontId="17" fillId="0" borderId="0" applyFont="0" applyFill="0" applyBorder="0" applyAlignment="0" applyProtection="0"/>
    <xf numFmtId="175" fontId="17" fillId="0" borderId="0" applyBorder="0"/>
    <xf numFmtId="175" fontId="17" fillId="0" borderId="0" applyBorder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75" fontId="17" fillId="0" borderId="0" applyBorder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7" fillId="0" borderId="0" applyBorder="0"/>
    <xf numFmtId="43" fontId="17" fillId="0" borderId="0" applyFont="0" applyFill="0" applyBorder="0" applyAlignment="0" applyProtection="0"/>
    <xf numFmtId="175" fontId="17" fillId="0" borderId="0" applyBorder="0"/>
    <xf numFmtId="175" fontId="2" fillId="0" borderId="0"/>
    <xf numFmtId="175" fontId="17" fillId="0" borderId="0" applyBorder="0"/>
    <xf numFmtId="175" fontId="2" fillId="74" borderId="35" applyNumberFormat="0" applyFont="0" applyAlignment="0" applyProtection="0"/>
    <xf numFmtId="175" fontId="2" fillId="74" borderId="35" applyNumberFormat="0" applyFont="0" applyAlignment="0" applyProtection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7" fillId="0" borderId="0" applyBorder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7" fillId="0" borderId="0" applyBorder="0"/>
    <xf numFmtId="44" fontId="17" fillId="0" borderId="0" applyFont="0" applyFill="0" applyBorder="0" applyAlignment="0" applyProtection="0"/>
    <xf numFmtId="175" fontId="17" fillId="0" borderId="0" applyBorder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7" fillId="0" borderId="0" applyBorder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75" fontId="17" fillId="0" borderId="0" applyBorder="0"/>
    <xf numFmtId="44" fontId="17" fillId="0" borderId="0" applyFont="0" applyFill="0" applyBorder="0" applyAlignment="0" applyProtection="0"/>
    <xf numFmtId="175" fontId="17" fillId="0" borderId="0" applyBorder="0"/>
    <xf numFmtId="175" fontId="17" fillId="0" borderId="0" applyBorder="0"/>
    <xf numFmtId="175" fontId="17" fillId="0" borderId="0" applyBorder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75" fontId="17" fillId="0" borderId="0" applyBorder="0"/>
    <xf numFmtId="43" fontId="17" fillId="0" borderId="0" applyFont="0" applyFill="0" applyBorder="0" applyAlignment="0" applyProtection="0"/>
    <xf numFmtId="175" fontId="2" fillId="0" borderId="0"/>
    <xf numFmtId="175" fontId="2" fillId="0" borderId="0"/>
    <xf numFmtId="44" fontId="17" fillId="0" borderId="0" applyFont="0" applyFill="0" applyBorder="0" applyAlignment="0" applyProtection="0"/>
    <xf numFmtId="175" fontId="17" fillId="0" borderId="0" applyBorder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7" fillId="0" borderId="0" applyBorder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75" fontId="2" fillId="44" borderId="0" applyNumberFormat="0" applyBorder="0" applyAlignment="0" applyProtection="0"/>
    <xf numFmtId="175" fontId="2" fillId="44" borderId="0" applyNumberFormat="0" applyBorder="0" applyAlignment="0" applyProtection="0"/>
    <xf numFmtId="175" fontId="2" fillId="45" borderId="0" applyNumberFormat="0" applyBorder="0" applyAlignment="0" applyProtection="0"/>
    <xf numFmtId="175" fontId="2" fillId="45" borderId="0" applyNumberFormat="0" applyBorder="0" applyAlignment="0" applyProtection="0"/>
    <xf numFmtId="175" fontId="2" fillId="46" borderId="0" applyNumberFormat="0" applyBorder="0" applyAlignment="0" applyProtection="0"/>
    <xf numFmtId="175" fontId="2" fillId="46" borderId="0" applyNumberFormat="0" applyBorder="0" applyAlignment="0" applyProtection="0"/>
    <xf numFmtId="175" fontId="2" fillId="47" borderId="0" applyNumberFormat="0" applyBorder="0" applyAlignment="0" applyProtection="0"/>
    <xf numFmtId="175" fontId="2" fillId="47" borderId="0" applyNumberFormat="0" applyBorder="0" applyAlignment="0" applyProtection="0"/>
    <xf numFmtId="175" fontId="2" fillId="48" borderId="0" applyNumberFormat="0" applyBorder="0" applyAlignment="0" applyProtection="0"/>
    <xf numFmtId="175" fontId="2" fillId="48" borderId="0" applyNumberFormat="0" applyBorder="0" applyAlignment="0" applyProtection="0"/>
    <xf numFmtId="175" fontId="2" fillId="49" borderId="0" applyNumberFormat="0" applyBorder="0" applyAlignment="0" applyProtection="0"/>
    <xf numFmtId="175" fontId="2" fillId="49" borderId="0" applyNumberFormat="0" applyBorder="0" applyAlignment="0" applyProtection="0"/>
    <xf numFmtId="175" fontId="2" fillId="50" borderId="0" applyNumberFormat="0" applyBorder="0" applyAlignment="0" applyProtection="0"/>
    <xf numFmtId="175" fontId="2" fillId="50" borderId="0" applyNumberFormat="0" applyBorder="0" applyAlignment="0" applyProtection="0"/>
    <xf numFmtId="175" fontId="2" fillId="51" borderId="0" applyNumberFormat="0" applyBorder="0" applyAlignment="0" applyProtection="0"/>
    <xf numFmtId="175" fontId="2" fillId="51" borderId="0" applyNumberFormat="0" applyBorder="0" applyAlignment="0" applyProtection="0"/>
    <xf numFmtId="175" fontId="2" fillId="52" borderId="0" applyNumberFormat="0" applyBorder="0" applyAlignment="0" applyProtection="0"/>
    <xf numFmtId="175" fontId="2" fillId="52" borderId="0" applyNumberFormat="0" applyBorder="0" applyAlignment="0" applyProtection="0"/>
    <xf numFmtId="175" fontId="2" fillId="53" borderId="0" applyNumberFormat="0" applyBorder="0" applyAlignment="0" applyProtection="0"/>
    <xf numFmtId="175" fontId="2" fillId="53" borderId="0" applyNumberFormat="0" applyBorder="0" applyAlignment="0" applyProtection="0"/>
    <xf numFmtId="175" fontId="2" fillId="54" borderId="0" applyNumberFormat="0" applyBorder="0" applyAlignment="0" applyProtection="0"/>
    <xf numFmtId="175" fontId="2" fillId="54" borderId="0" applyNumberFormat="0" applyBorder="0" applyAlignment="0" applyProtection="0"/>
    <xf numFmtId="175" fontId="2" fillId="55" borderId="0" applyNumberFormat="0" applyBorder="0" applyAlignment="0" applyProtection="0"/>
    <xf numFmtId="175" fontId="2" fillId="55" borderId="0" applyNumberFormat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175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5" fontId="2" fillId="0" borderId="0"/>
    <xf numFmtId="0" fontId="2" fillId="0" borderId="0"/>
    <xf numFmtId="0" fontId="5" fillId="0" borderId="0"/>
    <xf numFmtId="0" fontId="5" fillId="0" borderId="0"/>
    <xf numFmtId="175" fontId="2" fillId="74" borderId="35" applyNumberFormat="0" applyFont="0" applyAlignment="0" applyProtection="0"/>
    <xf numFmtId="175" fontId="2" fillId="74" borderId="35" applyNumberFormat="0" applyFont="0" applyAlignment="0" applyProtection="0"/>
    <xf numFmtId="0" fontId="5" fillId="0" borderId="0"/>
    <xf numFmtId="175" fontId="2" fillId="44" borderId="0" applyNumberFormat="0" applyBorder="0" applyAlignment="0" applyProtection="0"/>
    <xf numFmtId="175" fontId="2" fillId="44" borderId="0" applyNumberFormat="0" applyBorder="0" applyAlignment="0" applyProtection="0"/>
    <xf numFmtId="175" fontId="2" fillId="45" borderId="0" applyNumberFormat="0" applyBorder="0" applyAlignment="0" applyProtection="0"/>
    <xf numFmtId="175" fontId="2" fillId="45" borderId="0" applyNumberFormat="0" applyBorder="0" applyAlignment="0" applyProtection="0"/>
    <xf numFmtId="175" fontId="2" fillId="46" borderId="0" applyNumberFormat="0" applyBorder="0" applyAlignment="0" applyProtection="0"/>
    <xf numFmtId="175" fontId="2" fillId="46" borderId="0" applyNumberFormat="0" applyBorder="0" applyAlignment="0" applyProtection="0"/>
    <xf numFmtId="175" fontId="2" fillId="47" borderId="0" applyNumberFormat="0" applyBorder="0" applyAlignment="0" applyProtection="0"/>
    <xf numFmtId="175" fontId="2" fillId="47" borderId="0" applyNumberFormat="0" applyBorder="0" applyAlignment="0" applyProtection="0"/>
    <xf numFmtId="175" fontId="2" fillId="48" borderId="0" applyNumberFormat="0" applyBorder="0" applyAlignment="0" applyProtection="0"/>
    <xf numFmtId="175" fontId="2" fillId="48" borderId="0" applyNumberFormat="0" applyBorder="0" applyAlignment="0" applyProtection="0"/>
    <xf numFmtId="175" fontId="2" fillId="49" borderId="0" applyNumberFormat="0" applyBorder="0" applyAlignment="0" applyProtection="0"/>
    <xf numFmtId="175" fontId="2" fillId="49" borderId="0" applyNumberFormat="0" applyBorder="0" applyAlignment="0" applyProtection="0"/>
    <xf numFmtId="175" fontId="2" fillId="50" borderId="0" applyNumberFormat="0" applyBorder="0" applyAlignment="0" applyProtection="0"/>
    <xf numFmtId="175" fontId="2" fillId="50" borderId="0" applyNumberFormat="0" applyBorder="0" applyAlignment="0" applyProtection="0"/>
    <xf numFmtId="175" fontId="2" fillId="51" borderId="0" applyNumberFormat="0" applyBorder="0" applyAlignment="0" applyProtection="0"/>
    <xf numFmtId="175" fontId="2" fillId="51" borderId="0" applyNumberFormat="0" applyBorder="0" applyAlignment="0" applyProtection="0"/>
    <xf numFmtId="175" fontId="2" fillId="52" borderId="0" applyNumberFormat="0" applyBorder="0" applyAlignment="0" applyProtection="0"/>
    <xf numFmtId="175" fontId="2" fillId="52" borderId="0" applyNumberFormat="0" applyBorder="0" applyAlignment="0" applyProtection="0"/>
    <xf numFmtId="175" fontId="2" fillId="53" borderId="0" applyNumberFormat="0" applyBorder="0" applyAlignment="0" applyProtection="0"/>
    <xf numFmtId="175" fontId="2" fillId="53" borderId="0" applyNumberFormat="0" applyBorder="0" applyAlignment="0" applyProtection="0"/>
    <xf numFmtId="175" fontId="2" fillId="54" borderId="0" applyNumberFormat="0" applyBorder="0" applyAlignment="0" applyProtection="0"/>
    <xf numFmtId="175" fontId="2" fillId="54" borderId="0" applyNumberFormat="0" applyBorder="0" applyAlignment="0" applyProtection="0"/>
    <xf numFmtId="175" fontId="2" fillId="55" borderId="0" applyNumberFormat="0" applyBorder="0" applyAlignment="0" applyProtection="0"/>
    <xf numFmtId="175" fontId="2" fillId="55" borderId="0" applyNumberFormat="0" applyBorder="0" applyAlignment="0" applyProtection="0"/>
    <xf numFmtId="168" fontId="2" fillId="0" borderId="0" applyFont="0" applyFill="0" applyBorder="0" applyAlignment="0" applyProtection="0"/>
    <xf numFmtId="175" fontId="2" fillId="0" borderId="0"/>
    <xf numFmtId="175" fontId="2" fillId="74" borderId="35" applyNumberFormat="0" applyFont="0" applyAlignment="0" applyProtection="0"/>
    <xf numFmtId="175" fontId="2" fillId="74" borderId="35" applyNumberFormat="0" applyFont="0" applyAlignment="0" applyProtection="0"/>
    <xf numFmtId="43" fontId="2" fillId="0" borderId="0" applyFont="0" applyFill="0" applyBorder="0" applyAlignment="0" applyProtection="0"/>
    <xf numFmtId="175" fontId="2" fillId="0" borderId="0"/>
    <xf numFmtId="175" fontId="5" fillId="0" borderId="0"/>
    <xf numFmtId="175" fontId="2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17" fillId="0" borderId="0" applyBorder="0"/>
    <xf numFmtId="175" fontId="17" fillId="0" borderId="0" applyBorder="0"/>
    <xf numFmtId="0" fontId="138" fillId="0" borderId="0"/>
    <xf numFmtId="175" fontId="1" fillId="44" borderId="0" applyNumberFormat="0" applyBorder="0" applyAlignment="0" applyProtection="0"/>
    <xf numFmtId="175" fontId="1" fillId="44" borderId="0" applyNumberFormat="0" applyBorder="0" applyAlignment="0" applyProtection="0"/>
    <xf numFmtId="175" fontId="1" fillId="45" borderId="0" applyNumberFormat="0" applyBorder="0" applyAlignment="0" applyProtection="0"/>
    <xf numFmtId="175" fontId="1" fillId="45" borderId="0" applyNumberFormat="0" applyBorder="0" applyAlignment="0" applyProtection="0"/>
    <xf numFmtId="175" fontId="1" fillId="46" borderId="0" applyNumberFormat="0" applyBorder="0" applyAlignment="0" applyProtection="0"/>
    <xf numFmtId="175" fontId="1" fillId="46" borderId="0" applyNumberFormat="0" applyBorder="0" applyAlignment="0" applyProtection="0"/>
    <xf numFmtId="175" fontId="1" fillId="47" borderId="0" applyNumberFormat="0" applyBorder="0" applyAlignment="0" applyProtection="0"/>
    <xf numFmtId="175" fontId="1" fillId="47" borderId="0" applyNumberFormat="0" applyBorder="0" applyAlignment="0" applyProtection="0"/>
    <xf numFmtId="175" fontId="1" fillId="48" borderId="0" applyNumberFormat="0" applyBorder="0" applyAlignment="0" applyProtection="0"/>
    <xf numFmtId="175" fontId="1" fillId="48" borderId="0" applyNumberFormat="0" applyBorder="0" applyAlignment="0" applyProtection="0"/>
    <xf numFmtId="175" fontId="1" fillId="49" borderId="0" applyNumberFormat="0" applyBorder="0" applyAlignment="0" applyProtection="0"/>
    <xf numFmtId="175" fontId="1" fillId="49" borderId="0" applyNumberFormat="0" applyBorder="0" applyAlignment="0" applyProtection="0"/>
    <xf numFmtId="175" fontId="1" fillId="50" borderId="0" applyNumberFormat="0" applyBorder="0" applyAlignment="0" applyProtection="0"/>
    <xf numFmtId="175" fontId="1" fillId="50" borderId="0" applyNumberFormat="0" applyBorder="0" applyAlignment="0" applyProtection="0"/>
    <xf numFmtId="175" fontId="1" fillId="51" borderId="0" applyNumberFormat="0" applyBorder="0" applyAlignment="0" applyProtection="0"/>
    <xf numFmtId="175" fontId="1" fillId="51" borderId="0" applyNumberFormat="0" applyBorder="0" applyAlignment="0" applyProtection="0"/>
    <xf numFmtId="175" fontId="1" fillId="52" borderId="0" applyNumberFormat="0" applyBorder="0" applyAlignment="0" applyProtection="0"/>
    <xf numFmtId="175" fontId="1" fillId="52" borderId="0" applyNumberFormat="0" applyBorder="0" applyAlignment="0" applyProtection="0"/>
    <xf numFmtId="175" fontId="1" fillId="53" borderId="0" applyNumberFormat="0" applyBorder="0" applyAlignment="0" applyProtection="0"/>
    <xf numFmtId="175" fontId="1" fillId="53" borderId="0" applyNumberFormat="0" applyBorder="0" applyAlignment="0" applyProtection="0"/>
    <xf numFmtId="175" fontId="1" fillId="54" borderId="0" applyNumberFormat="0" applyBorder="0" applyAlignment="0" applyProtection="0"/>
    <xf numFmtId="175" fontId="1" fillId="54" borderId="0" applyNumberFormat="0" applyBorder="0" applyAlignment="0" applyProtection="0"/>
    <xf numFmtId="175" fontId="1" fillId="55" borderId="0" applyNumberFormat="0" applyBorder="0" applyAlignment="0" applyProtection="0"/>
    <xf numFmtId="175" fontId="1" fillId="55" borderId="0" applyNumberFormat="0" applyBorder="0" applyAlignment="0" applyProtection="0"/>
    <xf numFmtId="9" fontId="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81" fillId="0" borderId="0"/>
    <xf numFmtId="175" fontId="13" fillId="0" borderId="0"/>
    <xf numFmtId="175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9" fillId="0" borderId="0"/>
    <xf numFmtId="0" fontId="7" fillId="0" borderId="0"/>
    <xf numFmtId="0" fontId="1" fillId="0" borderId="0"/>
    <xf numFmtId="175" fontId="17" fillId="0" borderId="0" applyBorder="0"/>
    <xf numFmtId="0" fontId="13" fillId="0" borderId="0"/>
    <xf numFmtId="0" fontId="17" fillId="0" borderId="0"/>
    <xf numFmtId="175" fontId="1" fillId="0" borderId="0"/>
    <xf numFmtId="0" fontId="13" fillId="0" borderId="0"/>
    <xf numFmtId="175" fontId="17" fillId="0" borderId="0" applyBorder="0"/>
    <xf numFmtId="175" fontId="10" fillId="0" borderId="0"/>
    <xf numFmtId="175" fontId="10" fillId="0" borderId="0"/>
    <xf numFmtId="175" fontId="1" fillId="0" borderId="0"/>
    <xf numFmtId="175" fontId="1" fillId="0" borderId="0"/>
    <xf numFmtId="175" fontId="1" fillId="74" borderId="35" applyNumberFormat="0" applyFont="0" applyAlignment="0" applyProtection="0"/>
    <xf numFmtId="175" fontId="1" fillId="74" borderId="35" applyNumberFormat="0" applyFont="0" applyAlignment="0" applyProtection="0"/>
    <xf numFmtId="9" fontId="5" fillId="0" borderId="0" applyFont="0" applyFill="0" applyBorder="0" applyAlignment="0" applyProtection="0"/>
    <xf numFmtId="168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38" fillId="0" borderId="0"/>
  </cellStyleXfs>
  <cellXfs count="198">
    <xf numFmtId="0" fontId="0" fillId="0" borderId="0" xfId="0"/>
    <xf numFmtId="0" fontId="8" fillId="0" borderId="0" xfId="645" applyFont="1"/>
    <xf numFmtId="0" fontId="8" fillId="0" borderId="0" xfId="0" applyFont="1"/>
    <xf numFmtId="0" fontId="9" fillId="0" borderId="0" xfId="0" applyFont="1" applyAlignment="1">
      <alignment horizontal="center"/>
    </xf>
    <xf numFmtId="0" fontId="8" fillId="0" borderId="0" xfId="0" applyFont="1" applyBorder="1"/>
    <xf numFmtId="3" fontId="9" fillId="0" borderId="0" xfId="645" applyNumberFormat="1" applyFont="1"/>
    <xf numFmtId="170" fontId="8" fillId="0" borderId="23" xfId="0" applyNumberFormat="1" applyFont="1" applyBorder="1"/>
    <xf numFmtId="0" fontId="9" fillId="0" borderId="23" xfId="645" applyFont="1" applyBorder="1" applyAlignment="1">
      <alignment horizontal="center"/>
    </xf>
    <xf numFmtId="170" fontId="8" fillId="0" borderId="0" xfId="0" applyNumberFormat="1" applyFont="1"/>
    <xf numFmtId="43" fontId="8" fillId="0" borderId="0" xfId="216" applyFont="1" applyFill="1"/>
    <xf numFmtId="0" fontId="8" fillId="0" borderId="0" xfId="645" applyFont="1" applyAlignment="1">
      <alignment vertical="center"/>
    </xf>
    <xf numFmtId="0" fontId="8" fillId="0" borderId="6" xfId="0" applyFont="1" applyBorder="1"/>
    <xf numFmtId="0" fontId="9" fillId="0" borderId="0" xfId="0" applyFont="1"/>
    <xf numFmtId="170" fontId="8" fillId="0" borderId="0" xfId="216" applyNumberFormat="1" applyFont="1" applyFill="1"/>
    <xf numFmtId="0" fontId="9" fillId="0" borderId="0" xfId="0" applyFont="1" applyAlignment="1">
      <alignment horizontal="left"/>
    </xf>
    <xf numFmtId="0" fontId="9" fillId="0" borderId="0" xfId="0" quotePrefix="1" applyFont="1" applyAlignment="1">
      <alignment horizontal="left"/>
    </xf>
    <xf numFmtId="43" fontId="9" fillId="0" borderId="23" xfId="216" applyFont="1" applyFill="1" applyBorder="1" applyAlignment="1">
      <alignment horizontal="right"/>
    </xf>
    <xf numFmtId="0" fontId="8" fillId="0" borderId="0" xfId="647" applyFont="1"/>
    <xf numFmtId="172" fontId="8" fillId="0" borderId="0" xfId="647" applyNumberFormat="1" applyFont="1"/>
    <xf numFmtId="39" fontId="8" fillId="0" borderId="0" xfId="647" applyNumberFormat="1" applyFont="1"/>
    <xf numFmtId="0" fontId="8" fillId="0" borderId="0" xfId="647" applyFont="1" applyAlignment="1">
      <alignment vertical="center"/>
    </xf>
    <xf numFmtId="0" fontId="8" fillId="0" borderId="0" xfId="0" quotePrefix="1" applyFont="1" applyAlignment="1">
      <alignment horizontal="left"/>
    </xf>
    <xf numFmtId="0" fontId="8" fillId="0" borderId="0" xfId="0" applyFont="1" applyAlignment="1">
      <alignment horizontal="left"/>
    </xf>
    <xf numFmtId="43" fontId="8" fillId="0" borderId="0" xfId="366" applyFont="1"/>
    <xf numFmtId="0" fontId="8" fillId="0" borderId="0" xfId="366" applyNumberFormat="1" applyFont="1"/>
    <xf numFmtId="0" fontId="8" fillId="0" borderId="23" xfId="648" applyFont="1" applyBorder="1"/>
    <xf numFmtId="43" fontId="8" fillId="0" borderId="23" xfId="366" applyFont="1" applyBorder="1"/>
    <xf numFmtId="43" fontId="9" fillId="0" borderId="23" xfId="366" applyFont="1" applyBorder="1" applyAlignment="1">
      <alignment horizontal="right"/>
    </xf>
    <xf numFmtId="0" fontId="9" fillId="0" borderId="23" xfId="648" applyFont="1" applyBorder="1" applyAlignment="1">
      <alignment horizontal="center"/>
    </xf>
    <xf numFmtId="49" fontId="9" fillId="0" borderId="23" xfId="366" applyNumberFormat="1" applyFont="1" applyBorder="1" applyAlignment="1">
      <alignment horizontal="center"/>
    </xf>
    <xf numFmtId="0" fontId="8" fillId="0" borderId="0" xfId="648" applyFont="1" applyAlignment="1">
      <alignment horizontal="center"/>
    </xf>
    <xf numFmtId="43" fontId="9" fillId="0" borderId="0" xfId="366" applyFont="1" applyAlignment="1">
      <alignment horizontal="left"/>
    </xf>
    <xf numFmtId="174" fontId="8" fillId="0" borderId="0" xfId="648" applyNumberFormat="1" applyFont="1"/>
    <xf numFmtId="174" fontId="8" fillId="0" borderId="6" xfId="648" applyNumberFormat="1" applyFont="1" applyBorder="1"/>
    <xf numFmtId="174" fontId="8" fillId="0" borderId="24" xfId="648" applyNumberFormat="1" applyFont="1" applyBorder="1"/>
    <xf numFmtId="39" fontId="8" fillId="0" borderId="0" xfId="0" applyNumberFormat="1" applyFont="1"/>
    <xf numFmtId="37" fontId="8" fillId="0" borderId="0" xfId="0" applyNumberFormat="1" applyFont="1" applyBorder="1" applyAlignment="1">
      <alignment vertical="center"/>
    </xf>
    <xf numFmtId="0" fontId="11" fillId="0" borderId="0" xfId="0" applyFont="1"/>
    <xf numFmtId="0" fontId="11" fillId="0" borderId="0" xfId="647" applyFont="1"/>
    <xf numFmtId="168" fontId="8" fillId="0" borderId="0" xfId="216" applyNumberFormat="1" applyFont="1" applyFill="1" applyBorder="1"/>
    <xf numFmtId="168" fontId="8" fillId="0" borderId="0" xfId="0" applyNumberFormat="1" applyFont="1" applyBorder="1"/>
    <xf numFmtId="168" fontId="8" fillId="0" borderId="0" xfId="0" applyNumberFormat="1" applyFont="1" applyBorder="1" applyAlignment="1">
      <alignment horizontal="right"/>
    </xf>
    <xf numFmtId="168" fontId="8" fillId="0" borderId="0" xfId="216" applyNumberFormat="1" applyFont="1" applyFill="1"/>
    <xf numFmtId="168" fontId="8" fillId="0" borderId="6" xfId="216" applyNumberFormat="1" applyFont="1" applyFill="1" applyBorder="1"/>
    <xf numFmtId="168" fontId="9" fillId="0" borderId="0" xfId="216" applyNumberFormat="1" applyFont="1" applyFill="1" applyBorder="1"/>
    <xf numFmtId="168" fontId="8" fillId="0" borderId="24" xfId="216" applyNumberFormat="1" applyFont="1" applyFill="1" applyBorder="1"/>
    <xf numFmtId="168" fontId="8" fillId="0" borderId="0" xfId="216" applyNumberFormat="1" applyFont="1" applyFill="1" applyAlignment="1">
      <alignment horizontal="center"/>
    </xf>
    <xf numFmtId="168" fontId="8" fillId="0" borderId="6" xfId="216" applyNumberFormat="1" applyFont="1" applyFill="1" applyBorder="1" applyAlignment="1"/>
    <xf numFmtId="43" fontId="8" fillId="0" borderId="0" xfId="216" applyFont="1" applyFill="1" applyAlignment="1">
      <alignment horizontal="right"/>
    </xf>
    <xf numFmtId="0" fontId="8" fillId="0" borderId="0" xfId="531" applyFont="1"/>
    <xf numFmtId="43" fontId="9" fillId="0" borderId="0" xfId="216" applyFont="1" applyFill="1"/>
    <xf numFmtId="0" fontId="8" fillId="0" borderId="0" xfId="871" applyFont="1" applyAlignment="1">
      <alignment horizontal="center" wrapText="1"/>
    </xf>
    <xf numFmtId="0" fontId="8" fillId="0" borderId="0" xfId="0" applyFont="1" applyAlignment="1">
      <alignment vertical="center"/>
    </xf>
    <xf numFmtId="0" fontId="8" fillId="0" borderId="0" xfId="647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23" xfId="0" applyFont="1" applyBorder="1" applyAlignment="1">
      <alignment horizontal="center"/>
    </xf>
    <xf numFmtId="166" fontId="8" fillId="0" borderId="0" xfId="0" applyNumberFormat="1" applyFont="1" applyAlignment="1">
      <alignment horizontal="center"/>
    </xf>
    <xf numFmtId="172" fontId="8" fillId="0" borderId="0" xfId="0" applyNumberFormat="1" applyFont="1" applyBorder="1" applyAlignment="1">
      <alignment horizontal="center"/>
    </xf>
    <xf numFmtId="172" fontId="8" fillId="0" borderId="0" xfId="216" applyNumberFormat="1" applyFont="1" applyFill="1" applyBorder="1" applyAlignment="1">
      <alignment horizontal="center"/>
    </xf>
    <xf numFmtId="0" fontId="9" fillId="0" borderId="23" xfId="647" applyFont="1" applyBorder="1" applyAlignment="1">
      <alignment horizontal="center"/>
    </xf>
    <xf numFmtId="0" fontId="9" fillId="0" borderId="0" xfId="647" applyFont="1" applyAlignment="1">
      <alignment horizontal="center"/>
    </xf>
    <xf numFmtId="174" fontId="8" fillId="0" borderId="26" xfId="648" applyNumberFormat="1" applyFont="1" applyBorder="1"/>
    <xf numFmtId="0" fontId="9" fillId="0" borderId="0" xfId="0" applyFont="1" applyAlignment="1">
      <alignment horizontal="right"/>
    </xf>
    <xf numFmtId="168" fontId="8" fillId="0" borderId="27" xfId="216" applyNumberFormat="1" applyFont="1" applyBorder="1" applyAlignment="1">
      <alignment horizontal="center"/>
    </xf>
    <xf numFmtId="168" fontId="8" fillId="0" borderId="0" xfId="216" applyNumberFormat="1" applyFont="1" applyBorder="1" applyAlignment="1">
      <alignment horizontal="center"/>
    </xf>
    <xf numFmtId="168" fontId="8" fillId="0" borderId="0" xfId="849" applyNumberFormat="1" applyFont="1" applyFill="1" applyAlignment="1">
      <alignment horizontal="center"/>
    </xf>
    <xf numFmtId="168" fontId="8" fillId="0" borderId="0" xfId="849" applyNumberFormat="1" applyFont="1" applyFill="1" applyBorder="1" applyAlignment="1"/>
    <xf numFmtId="168" fontId="8" fillId="0" borderId="0" xfId="0" applyNumberFormat="1" applyFont="1"/>
    <xf numFmtId="0" fontId="8" fillId="0" borderId="0" xfId="648" applyFont="1"/>
    <xf numFmtId="0" fontId="11" fillId="0" borderId="0" xfId="648" applyFont="1"/>
    <xf numFmtId="174" fontId="11" fillId="0" borderId="0" xfId="648" applyNumberFormat="1" applyFont="1"/>
    <xf numFmtId="49" fontId="9" fillId="0" borderId="6" xfId="216" applyNumberFormat="1" applyFont="1" applyFill="1" applyBorder="1" applyAlignment="1">
      <alignment horizontal="center"/>
    </xf>
    <xf numFmtId="168" fontId="8" fillId="0" borderId="0" xfId="935" applyNumberFormat="1" applyFont="1"/>
    <xf numFmtId="0" fontId="8" fillId="0" borderId="0" xfId="216" applyNumberFormat="1" applyFont="1" applyFill="1"/>
    <xf numFmtId="0" fontId="8" fillId="0" borderId="0" xfId="216" applyNumberFormat="1" applyFont="1" applyFill="1" applyAlignment="1">
      <alignment horizontal="right"/>
    </xf>
    <xf numFmtId="49" fontId="9" fillId="0" borderId="0" xfId="216" applyNumberFormat="1" applyFont="1" applyFill="1" applyBorder="1" applyAlignment="1">
      <alignment horizontal="center"/>
    </xf>
    <xf numFmtId="0" fontId="9" fillId="0" borderId="0" xfId="645" applyFont="1" applyAlignment="1">
      <alignment horizontal="center"/>
    </xf>
    <xf numFmtId="39" fontId="8" fillId="0" borderId="0" xfId="216" applyNumberFormat="1" applyFont="1" applyFill="1" applyBorder="1" applyAlignment="1">
      <alignment horizontal="center"/>
    </xf>
    <xf numFmtId="39" fontId="9" fillId="0" borderId="23" xfId="216" quotePrefix="1" applyNumberFormat="1" applyFont="1" applyFill="1" applyBorder="1" applyAlignment="1">
      <alignment horizontal="center"/>
    </xf>
    <xf numFmtId="39" fontId="9" fillId="0" borderId="0" xfId="216" applyNumberFormat="1" applyFont="1" applyFill="1" applyAlignment="1">
      <alignment horizontal="left"/>
    </xf>
    <xf numFmtId="39" fontId="9" fillId="0" borderId="0" xfId="216" applyNumberFormat="1" applyFont="1" applyFill="1" applyBorder="1" applyAlignment="1">
      <alignment horizontal="center"/>
    </xf>
    <xf numFmtId="39" fontId="8" fillId="0" borderId="25" xfId="216" applyNumberFormat="1" applyFont="1" applyFill="1" applyBorder="1"/>
    <xf numFmtId="39" fontId="8" fillId="0" borderId="0" xfId="216" applyNumberFormat="1" applyFont="1" applyFill="1"/>
    <xf numFmtId="39" fontId="9" fillId="0" borderId="0" xfId="0" applyNumberFormat="1" applyFont="1" applyAlignment="1">
      <alignment horizontal="right"/>
    </xf>
    <xf numFmtId="37" fontId="8" fillId="0" borderId="0" xfId="216" applyNumberFormat="1" applyFont="1" applyFill="1" applyBorder="1" applyAlignment="1">
      <alignment horizontal="right"/>
    </xf>
    <xf numFmtId="168" fontId="8" fillId="0" borderId="0" xfId="895" applyNumberFormat="1" applyFont="1" applyFill="1" applyBorder="1" applyAlignment="1">
      <alignment horizontal="right" vertical="center"/>
    </xf>
    <xf numFmtId="168" fontId="8" fillId="0" borderId="0" xfId="895" applyNumberFormat="1" applyFont="1" applyAlignment="1">
      <alignment horizontal="center"/>
    </xf>
    <xf numFmtId="168" fontId="8" fillId="0" borderId="0" xfId="0" applyNumberFormat="1" applyFont="1" applyAlignment="1">
      <alignment horizontal="right"/>
    </xf>
    <xf numFmtId="43" fontId="8" fillId="0" borderId="6" xfId="216" applyFont="1" applyFill="1" applyBorder="1"/>
    <xf numFmtId="37" fontId="8" fillId="0" borderId="0" xfId="216" applyNumberFormat="1" applyFont="1" applyFill="1" applyBorder="1"/>
    <xf numFmtId="39" fontId="9" fillId="0" borderId="0" xfId="216" applyNumberFormat="1" applyFont="1" applyFill="1" applyAlignment="1">
      <alignment horizontal="center"/>
    </xf>
    <xf numFmtId="49" fontId="9" fillId="0" borderId="23" xfId="366" applyNumberFormat="1" applyFont="1" applyFill="1" applyBorder="1" applyAlignment="1">
      <alignment horizontal="center"/>
    </xf>
    <xf numFmtId="168" fontId="8" fillId="0" borderId="0" xfId="895" applyNumberFormat="1" applyFont="1" applyFill="1" applyAlignment="1">
      <alignment horizontal="center"/>
    </xf>
    <xf numFmtId="43" fontId="8" fillId="0" borderId="0" xfId="895" applyFont="1" applyFill="1"/>
    <xf numFmtId="168" fontId="8" fillId="0" borderId="0" xfId="895" applyNumberFormat="1" applyFont="1" applyFill="1" applyBorder="1" applyAlignment="1"/>
    <xf numFmtId="43" fontId="8" fillId="0" borderId="0" xfId="1145" applyFont="1" applyFill="1" applyAlignment="1">
      <alignment horizontal="center"/>
    </xf>
    <xf numFmtId="168" fontId="8" fillId="0" borderId="0" xfId="1145" applyNumberFormat="1" applyFont="1" applyFill="1" applyAlignment="1">
      <alignment horizontal="center"/>
    </xf>
    <xf numFmtId="0" fontId="8" fillId="0" borderId="0" xfId="1146" applyNumberFormat="1" applyFont="1" applyAlignment="1">
      <alignment horizontal="center"/>
    </xf>
    <xf numFmtId="168" fontId="8" fillId="0" borderId="0" xfId="646" applyNumberFormat="1" applyFont="1"/>
    <xf numFmtId="43" fontId="8" fillId="0" borderId="0" xfId="1138" applyFont="1" applyFill="1"/>
    <xf numFmtId="168" fontId="8" fillId="0" borderId="0" xfId="1137" applyNumberFormat="1" applyFont="1" applyAlignment="1">
      <alignment horizontal="center"/>
    </xf>
    <xf numFmtId="168" fontId="8" fillId="0" borderId="0" xfId="1138" applyNumberFormat="1" applyFont="1" applyFill="1"/>
    <xf numFmtId="168" fontId="8" fillId="0" borderId="0" xfId="1138" applyNumberFormat="1" applyFont="1" applyFill="1" applyBorder="1" applyAlignment="1">
      <alignment horizontal="center"/>
    </xf>
    <xf numFmtId="0" fontId="8" fillId="0" borderId="0" xfId="1137" applyNumberFormat="1" applyFont="1" applyAlignment="1">
      <alignment horizontal="center"/>
    </xf>
    <xf numFmtId="43" fontId="8" fillId="0" borderId="0" xfId="216" applyFont="1" applyFill="1" applyBorder="1"/>
    <xf numFmtId="0" fontId="9" fillId="0" borderId="0" xfId="648" applyFont="1" applyAlignment="1">
      <alignment horizontal="center"/>
    </xf>
    <xf numFmtId="168" fontId="8" fillId="0" borderId="0" xfId="869" applyNumberFormat="1" applyFont="1" applyBorder="1" applyAlignment="1">
      <alignment horizontal="right"/>
    </xf>
    <xf numFmtId="168" fontId="8" fillId="0" borderId="26" xfId="0" applyNumberFormat="1" applyFont="1" applyBorder="1"/>
    <xf numFmtId="43" fontId="9" fillId="0" borderId="0" xfId="216" applyFont="1" applyFill="1" applyAlignment="1">
      <alignment horizontal="center"/>
    </xf>
    <xf numFmtId="0" fontId="8" fillId="0" borderId="0" xfId="870" applyFont="1" applyAlignment="1">
      <alignment horizontal="left"/>
    </xf>
    <xf numFmtId="172" fontId="8" fillId="0" borderId="0" xfId="870" applyNumberFormat="1" applyFont="1" applyAlignment="1">
      <alignment horizontal="left"/>
    </xf>
    <xf numFmtId="168" fontId="8" fillId="0" borderId="23" xfId="0" applyNumberFormat="1" applyFont="1" applyBorder="1"/>
    <xf numFmtId="0" fontId="8" fillId="0" borderId="0" xfId="1451" applyFont="1"/>
    <xf numFmtId="168" fontId="8" fillId="0" borderId="0" xfId="869" applyNumberFormat="1" applyFont="1" applyBorder="1"/>
    <xf numFmtId="37" fontId="8" fillId="0" borderId="0" xfId="647" applyNumberFormat="1" applyFont="1" applyAlignment="1">
      <alignment horizontal="left" vertical="center"/>
    </xf>
    <xf numFmtId="37" fontId="8" fillId="0" borderId="0" xfId="647" applyNumberFormat="1" applyFont="1" applyAlignment="1">
      <alignment vertical="center"/>
    </xf>
    <xf numFmtId="173" fontId="8" fillId="0" borderId="0" xfId="870" applyNumberFormat="1" applyFont="1" applyAlignment="1">
      <alignment horizontal="left"/>
    </xf>
    <xf numFmtId="0" fontId="16" fillId="0" borderId="0" xfId="647" applyFont="1"/>
    <xf numFmtId="39" fontId="8" fillId="0" borderId="0" xfId="871" applyNumberFormat="1" applyFont="1" applyAlignment="1">
      <alignment horizontal="center"/>
    </xf>
    <xf numFmtId="176" fontId="8" fillId="0" borderId="28" xfId="0" applyNumberFormat="1" applyFont="1" applyBorder="1"/>
    <xf numFmtId="176" fontId="8" fillId="0" borderId="23" xfId="0" applyNumberFormat="1" applyFont="1" applyBorder="1"/>
    <xf numFmtId="176" fontId="8" fillId="0" borderId="26" xfId="0" applyNumberFormat="1" applyFont="1" applyBorder="1"/>
    <xf numFmtId="176" fontId="8" fillId="0" borderId="0" xfId="0" applyNumberFormat="1" applyFont="1" applyBorder="1"/>
    <xf numFmtId="0" fontId="8" fillId="0" borderId="0" xfId="871" applyFont="1" applyAlignment="1">
      <alignment wrapText="1"/>
    </xf>
    <xf numFmtId="0" fontId="8" fillId="0" borderId="0" xfId="871" applyFont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39" fontId="8" fillId="0" borderId="28" xfId="0" applyNumberFormat="1" applyFont="1" applyBorder="1"/>
    <xf numFmtId="43" fontId="8" fillId="0" borderId="23" xfId="216" applyFont="1" applyFill="1" applyBorder="1"/>
    <xf numFmtId="39" fontId="8" fillId="0" borderId="26" xfId="0" applyNumberFormat="1" applyFont="1" applyBorder="1"/>
    <xf numFmtId="170" fontId="8" fillId="0" borderId="0" xfId="0" applyNumberFormat="1" applyFont="1" applyBorder="1"/>
    <xf numFmtId="39" fontId="8" fillId="0" borderId="0" xfId="0" applyNumberFormat="1" applyFont="1" applyBorder="1"/>
    <xf numFmtId="0" fontId="8" fillId="0" borderId="0" xfId="578" applyFont="1"/>
    <xf numFmtId="39" fontId="8" fillId="0" borderId="6" xfId="0" applyNumberFormat="1" applyFont="1" applyBorder="1"/>
    <xf numFmtId="0" fontId="9" fillId="0" borderId="0" xfId="0" applyFont="1" applyBorder="1"/>
    <xf numFmtId="0" fontId="8" fillId="0" borderId="23" xfId="0" applyFont="1" applyBorder="1"/>
    <xf numFmtId="0" fontId="8" fillId="0" borderId="0" xfId="0" applyFont="1" applyBorder="1" applyAlignment="1">
      <alignment horizontal="center"/>
    </xf>
    <xf numFmtId="0" fontId="9" fillId="0" borderId="0" xfId="1515" applyFont="1" applyAlignment="1">
      <alignment horizontal="center"/>
    </xf>
    <xf numFmtId="43" fontId="9" fillId="0" borderId="0" xfId="278" applyFont="1" applyFill="1" applyBorder="1" applyAlignment="1">
      <alignment horizontal="center"/>
    </xf>
    <xf numFmtId="43" fontId="8" fillId="0" borderId="0" xfId="1483" applyFont="1" applyFill="1"/>
    <xf numFmtId="168" fontId="8" fillId="0" borderId="6" xfId="1483" applyNumberFormat="1" applyFont="1" applyFill="1" applyBorder="1"/>
    <xf numFmtId="168" fontId="8" fillId="0" borderId="0" xfId="1498" applyNumberFormat="1" applyFont="1" applyBorder="1"/>
    <xf numFmtId="0" fontId="140" fillId="0" borderId="0" xfId="0" applyFont="1"/>
    <xf numFmtId="43" fontId="140" fillId="0" borderId="0" xfId="216" applyFont="1" applyFill="1"/>
    <xf numFmtId="0" fontId="16" fillId="0" borderId="0" xfId="216" applyNumberFormat="1" applyFont="1" applyFill="1" applyAlignment="1"/>
    <xf numFmtId="0" fontId="141" fillId="0" borderId="0" xfId="0" applyFont="1"/>
    <xf numFmtId="0" fontId="142" fillId="0" borderId="0" xfId="645" applyFont="1"/>
    <xf numFmtId="0" fontId="142" fillId="0" borderId="23" xfId="645" applyFont="1" applyBorder="1"/>
    <xf numFmtId="0" fontId="142" fillId="0" borderId="23" xfId="645" applyFont="1" applyBorder="1" applyAlignment="1">
      <alignment horizontal="center"/>
    </xf>
    <xf numFmtId="43" fontId="143" fillId="0" borderId="0" xfId="216" applyFont="1" applyFill="1" applyAlignment="1">
      <alignment horizontal="center"/>
    </xf>
    <xf numFmtId="43" fontId="142" fillId="0" borderId="23" xfId="216" applyFont="1" applyFill="1" applyBorder="1" applyAlignment="1">
      <alignment horizontal="right"/>
    </xf>
    <xf numFmtId="0" fontId="143" fillId="0" borderId="26" xfId="0" applyFont="1" applyBorder="1"/>
    <xf numFmtId="0" fontId="142" fillId="0" borderId="26" xfId="647" applyFont="1" applyBorder="1" applyAlignment="1">
      <alignment horizontal="center" wrapText="1"/>
    </xf>
    <xf numFmtId="43" fontId="143" fillId="0" borderId="26" xfId="216" applyFont="1" applyFill="1" applyBorder="1" applyAlignment="1">
      <alignment horizontal="center"/>
    </xf>
    <xf numFmtId="0" fontId="143" fillId="0" borderId="0" xfId="0" applyFont="1" applyBorder="1"/>
    <xf numFmtId="0" fontId="144" fillId="0" borderId="0" xfId="0" applyFont="1" applyBorder="1"/>
    <xf numFmtId="0" fontId="140" fillId="0" borderId="0" xfId="0" applyFont="1" applyBorder="1"/>
    <xf numFmtId="0" fontId="142" fillId="0" borderId="0" xfId="647" applyFont="1" applyAlignment="1">
      <alignment horizontal="center" wrapText="1"/>
    </xf>
    <xf numFmtId="0" fontId="142" fillId="0" borderId="0" xfId="644" applyFont="1" applyAlignment="1">
      <alignment horizontal="center" vertical="center"/>
    </xf>
    <xf numFmtId="0" fontId="142" fillId="0" borderId="0" xfId="0" applyFont="1" applyBorder="1" applyAlignment="1">
      <alignment horizontal="center"/>
    </xf>
    <xf numFmtId="43" fontId="142" fillId="0" borderId="0" xfId="216" applyFont="1" applyFill="1" applyBorder="1" applyAlignment="1">
      <alignment horizontal="center"/>
    </xf>
    <xf numFmtId="0" fontId="143" fillId="0" borderId="23" xfId="0" applyFont="1" applyBorder="1"/>
    <xf numFmtId="0" fontId="144" fillId="0" borderId="23" xfId="0" applyFont="1" applyBorder="1"/>
    <xf numFmtId="0" fontId="140" fillId="0" borderId="23" xfId="0" applyFont="1" applyBorder="1"/>
    <xf numFmtId="0" fontId="142" fillId="0" borderId="23" xfId="0" applyFont="1" applyBorder="1" applyAlignment="1">
      <alignment horizontal="center"/>
    </xf>
    <xf numFmtId="0" fontId="142" fillId="0" borderId="23" xfId="647" applyFont="1" applyBorder="1" applyAlignment="1">
      <alignment horizontal="center" wrapText="1"/>
    </xf>
    <xf numFmtId="0" fontId="142" fillId="0" borderId="23" xfId="644" applyFont="1" applyBorder="1" applyAlignment="1">
      <alignment horizontal="center" vertical="center"/>
    </xf>
    <xf numFmtId="43" fontId="142" fillId="0" borderId="23" xfId="216" applyFont="1" applyFill="1" applyBorder="1" applyAlignment="1">
      <alignment horizontal="center"/>
    </xf>
    <xf numFmtId="168" fontId="16" fillId="0" borderId="0" xfId="216" applyNumberFormat="1" applyFont="1" applyFill="1" applyBorder="1"/>
    <xf numFmtId="43" fontId="16" fillId="0" borderId="0" xfId="216" applyFont="1" applyFill="1" applyAlignment="1">
      <alignment horizontal="center"/>
    </xf>
    <xf numFmtId="168" fontId="140" fillId="0" borderId="0" xfId="0" applyNumberFormat="1" applyFont="1"/>
    <xf numFmtId="0" fontId="144" fillId="0" borderId="0" xfId="0" applyFont="1"/>
    <xf numFmtId="0" fontId="144" fillId="0" borderId="0" xfId="0" applyFont="1" applyAlignment="1">
      <alignment horizontal="center"/>
    </xf>
    <xf numFmtId="168" fontId="16" fillId="0" borderId="0" xfId="216" applyNumberFormat="1" applyFont="1" applyFill="1"/>
    <xf numFmtId="0" fontId="16" fillId="0" borderId="0" xfId="0" applyFont="1"/>
    <xf numFmtId="168" fontId="16" fillId="0" borderId="24" xfId="216" applyNumberFormat="1" applyFont="1" applyFill="1" applyBorder="1"/>
    <xf numFmtId="43" fontId="16" fillId="0" borderId="0" xfId="216" applyFont="1" applyFill="1" applyBorder="1"/>
    <xf numFmtId="168" fontId="16" fillId="0" borderId="0" xfId="216" applyNumberFormat="1" applyFont="1" applyFill="1" applyAlignment="1">
      <alignment horizontal="center"/>
    </xf>
    <xf numFmtId="0" fontId="16" fillId="0" borderId="0" xfId="871" applyFont="1" applyAlignment="1">
      <alignment horizontal="center"/>
    </xf>
    <xf numFmtId="168" fontId="8" fillId="0" borderId="0" xfId="935" applyNumberFormat="1" applyFont="1" applyBorder="1"/>
    <xf numFmtId="0" fontId="8" fillId="0" borderId="0" xfId="1500" applyFont="1"/>
    <xf numFmtId="0" fontId="8" fillId="0" borderId="0" xfId="871" applyFont="1" applyAlignment="1">
      <alignment horizontal="center" wrapText="1"/>
    </xf>
    <xf numFmtId="0" fontId="137" fillId="0" borderId="0" xfId="871" applyFont="1" applyAlignment="1">
      <alignment horizontal="center" wrapText="1"/>
    </xf>
    <xf numFmtId="0" fontId="8" fillId="0" borderId="0" xfId="0" applyFont="1" applyAlignment="1">
      <alignment horizontal="right"/>
    </xf>
    <xf numFmtId="0" fontId="12" fillId="0" borderId="0" xfId="645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645" applyFont="1" applyAlignment="1">
      <alignment horizontal="center"/>
    </xf>
    <xf numFmtId="0" fontId="8" fillId="0" borderId="0" xfId="647" applyFont="1" applyAlignment="1">
      <alignment horizontal="left" vertical="center"/>
    </xf>
    <xf numFmtId="0" fontId="8" fillId="0" borderId="0" xfId="871" applyFont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645" applyFont="1" applyAlignment="1">
      <alignment horizontal="center"/>
    </xf>
    <xf numFmtId="43" fontId="9" fillId="0" borderId="23" xfId="216" applyFont="1" applyBorder="1" applyAlignment="1">
      <alignment horizontal="right"/>
    </xf>
    <xf numFmtId="0" fontId="16" fillId="0" borderId="0" xfId="871" applyFont="1" applyAlignment="1">
      <alignment horizontal="center"/>
    </xf>
    <xf numFmtId="0" fontId="142" fillId="0" borderId="0" xfId="645" applyFont="1" applyAlignment="1">
      <alignment horizontal="center"/>
    </xf>
    <xf numFmtId="0" fontId="142" fillId="0" borderId="6" xfId="0" applyFont="1" applyBorder="1" applyAlignment="1">
      <alignment horizontal="center"/>
    </xf>
    <xf numFmtId="0" fontId="9" fillId="0" borderId="0" xfId="648" applyFont="1" applyAlignment="1">
      <alignment horizontal="center"/>
    </xf>
    <xf numFmtId="211" fontId="9" fillId="0" borderId="0" xfId="648" applyNumberFormat="1" applyFont="1" applyAlignment="1">
      <alignment horizontal="center"/>
    </xf>
    <xf numFmtId="168" fontId="8" fillId="0" borderId="24" xfId="0" applyNumberFormat="1" applyFont="1" applyBorder="1"/>
  </cellXfs>
  <cellStyles count="1516">
    <cellStyle name="%rev" xfId="1"/>
    <cellStyle name="??" xfId="2"/>
    <cellStyle name="?? [0.00]_ADMAG" xfId="3"/>
    <cellStyle name="???? [0.00]_ADMAG" xfId="4"/>
    <cellStyle name="????_ADMAG" xfId="5"/>
    <cellStyle name="??_ADMAG" xfId="6"/>
    <cellStyle name="_1" xfId="7"/>
    <cellStyle name="_AWP_MR.Pool_Q4'08_PC  by  CP" xfId="8"/>
    <cellStyle name="_AWP_MR.Pool_Q4'08_PC  by  CP 2" xfId="9"/>
    <cellStyle name="_cfoutlk" xfId="10"/>
    <cellStyle name="_cfoutlk_Leasing_PGL_2009" xfId="11"/>
    <cellStyle name="_Channel Table_1_Module1_guyan" xfId="12"/>
    <cellStyle name="_Channel Table_1_Module1_guyan_Leasing_PGL_2009" xfId="13"/>
    <cellStyle name="_CPC_WP_Q1'52 " xfId="14"/>
    <cellStyle name="_example inventory" xfId="15"/>
    <cellStyle name="_guyan" xfId="16"/>
    <cellStyle name="_guyan_Leasing_PGL_2009" xfId="17"/>
    <cellStyle name="_I_CVT_BF" xfId="18"/>
    <cellStyle name="_Lead Provical Q2'08_LC" xfId="19"/>
    <cellStyle name="_Lead RENA_07 = Non" xfId="20"/>
    <cellStyle name="_Lead_NH Siam 2007_update_neng" xfId="21"/>
    <cellStyle name="_Salaries-99 (B)" xfId="22"/>
    <cellStyle name="_Salaries-99 (B)_1" xfId="23"/>
    <cellStyle name="_Salaries-99 (B)_1_ETG_Leasing 2007" xfId="24"/>
    <cellStyle name="_Salaries-99 (B)_1_ETG_Lotus projected depre 8 y" xfId="25"/>
    <cellStyle name="_Salaries-99 (B)_1_Leasing_PGL_2009" xfId="26"/>
    <cellStyle name="_Salaries-99 (B)_1_PGL_Leasing_2008" xfId="27"/>
    <cellStyle name="_Salaries-99 (B)_2" xfId="28"/>
    <cellStyle name="_Salaries-99 (B)_2_ETG_Leasing 2007" xfId="29"/>
    <cellStyle name="_Salaries-99 (B)_2_ETG_Lotus projected depre 8 y" xfId="30"/>
    <cellStyle name="_Salaries-99 (B)_2_Leasing_PGL_2009" xfId="31"/>
    <cellStyle name="_Salaries-99 (B)_2_PGL_Leasing_2008" xfId="32"/>
    <cellStyle name="_TSS_Detailค่าเผื่อหนี้สงสัยจะสูญ" xfId="33"/>
    <cellStyle name="’??? [0.00]_TMCA Spreadsheet(body)" xfId="34"/>
    <cellStyle name="’???_TMCA Spreadsheet(body)" xfId="35"/>
    <cellStyle name="’ส [0.00]_guyan" xfId="36"/>
    <cellStyle name="’ส_guyan" xfId="37"/>
    <cellStyle name="•W?_TMCA Spreadsheet(body)" xfId="38"/>
    <cellStyle name="•W_Fem.Pro" xfId="39"/>
    <cellStyle name="…ๆุ่ [0.00]_guyan" xfId="40"/>
    <cellStyle name="…ๆุ่_guyan" xfId="41"/>
    <cellStyle name="1" xfId="42"/>
    <cellStyle name="20% - Accent1 2" xfId="43"/>
    <cellStyle name="20% - Accent1 3" xfId="44"/>
    <cellStyle name="20% - Accent1 4 2" xfId="45"/>
    <cellStyle name="20% - Accent1 4 2 2" xfId="898"/>
    <cellStyle name="20% - Accent1 4 2 2 2" xfId="1074"/>
    <cellStyle name="20% - Accent1 4 2 2 2 2" xfId="1407"/>
    <cellStyle name="20% - Accent1 4 2 2 3" xfId="1150"/>
    <cellStyle name="20% - Accent1 4 2 2 4" xfId="1224"/>
    <cellStyle name="20% - Accent1 4 2 3" xfId="1036"/>
    <cellStyle name="20% - Accent1 4 2 3 2" xfId="1273"/>
    <cellStyle name="20% - Accent1 4 2 4" xfId="1113"/>
    <cellStyle name="20% - Accent1 4 2 4 2" xfId="1365"/>
    <cellStyle name="20% - Accent1 4 2 5" xfId="1182"/>
    <cellStyle name="20% - Accent1 4 2 6" xfId="1452"/>
    <cellStyle name="20% - Accent1 5 2" xfId="46"/>
    <cellStyle name="20% - Accent1 5 2 2" xfId="899"/>
    <cellStyle name="20% - Accent1 5 2 2 2" xfId="1075"/>
    <cellStyle name="20% - Accent1 5 2 2 2 2" xfId="1408"/>
    <cellStyle name="20% - Accent1 5 2 2 3" xfId="1151"/>
    <cellStyle name="20% - Accent1 5 2 2 4" xfId="1225"/>
    <cellStyle name="20% - Accent1 5 2 3" xfId="1037"/>
    <cellStyle name="20% - Accent1 5 2 3 2" xfId="1274"/>
    <cellStyle name="20% - Accent1 5 2 4" xfId="1114"/>
    <cellStyle name="20% - Accent1 5 2 4 2" xfId="1366"/>
    <cellStyle name="20% - Accent1 5 2 5" xfId="1183"/>
    <cellStyle name="20% - Accent1 5 2 6" xfId="1453"/>
    <cellStyle name="20% - Accent1 6" xfId="47"/>
    <cellStyle name="20% - Accent1 6 2" xfId="954"/>
    <cellStyle name="20% - Accent2 2" xfId="48"/>
    <cellStyle name="20% - Accent2 3" xfId="49"/>
    <cellStyle name="20% - Accent2 4 2" xfId="50"/>
    <cellStyle name="20% - Accent2 4 2 2" xfId="900"/>
    <cellStyle name="20% - Accent2 4 2 2 2" xfId="1076"/>
    <cellStyle name="20% - Accent2 4 2 2 2 2" xfId="1409"/>
    <cellStyle name="20% - Accent2 4 2 2 3" xfId="1152"/>
    <cellStyle name="20% - Accent2 4 2 2 4" xfId="1226"/>
    <cellStyle name="20% - Accent2 4 2 3" xfId="1038"/>
    <cellStyle name="20% - Accent2 4 2 3 2" xfId="1275"/>
    <cellStyle name="20% - Accent2 4 2 4" xfId="1115"/>
    <cellStyle name="20% - Accent2 4 2 4 2" xfId="1367"/>
    <cellStyle name="20% - Accent2 4 2 5" xfId="1184"/>
    <cellStyle name="20% - Accent2 4 2 6" xfId="1454"/>
    <cellStyle name="20% - Accent2 5 2" xfId="51"/>
    <cellStyle name="20% - Accent2 5 2 2" xfId="901"/>
    <cellStyle name="20% - Accent2 5 2 2 2" xfId="1077"/>
    <cellStyle name="20% - Accent2 5 2 2 2 2" xfId="1410"/>
    <cellStyle name="20% - Accent2 5 2 2 3" xfId="1153"/>
    <cellStyle name="20% - Accent2 5 2 2 4" xfId="1227"/>
    <cellStyle name="20% - Accent2 5 2 3" xfId="1039"/>
    <cellStyle name="20% - Accent2 5 2 3 2" xfId="1276"/>
    <cellStyle name="20% - Accent2 5 2 4" xfId="1116"/>
    <cellStyle name="20% - Accent2 5 2 4 2" xfId="1368"/>
    <cellStyle name="20% - Accent2 5 2 5" xfId="1185"/>
    <cellStyle name="20% - Accent2 5 2 6" xfId="1455"/>
    <cellStyle name="20% - Accent2 6" xfId="52"/>
    <cellStyle name="20% - Accent2 6 2" xfId="955"/>
    <cellStyle name="20% - Accent3 2" xfId="53"/>
    <cellStyle name="20% - Accent3 3" xfId="54"/>
    <cellStyle name="20% - Accent3 4 2" xfId="55"/>
    <cellStyle name="20% - Accent3 4 2 2" xfId="902"/>
    <cellStyle name="20% - Accent3 4 2 2 2" xfId="1078"/>
    <cellStyle name="20% - Accent3 4 2 2 2 2" xfId="1411"/>
    <cellStyle name="20% - Accent3 4 2 2 3" xfId="1154"/>
    <cellStyle name="20% - Accent3 4 2 2 4" xfId="1228"/>
    <cellStyle name="20% - Accent3 4 2 3" xfId="1040"/>
    <cellStyle name="20% - Accent3 4 2 3 2" xfId="1277"/>
    <cellStyle name="20% - Accent3 4 2 4" xfId="1117"/>
    <cellStyle name="20% - Accent3 4 2 4 2" xfId="1369"/>
    <cellStyle name="20% - Accent3 4 2 5" xfId="1186"/>
    <cellStyle name="20% - Accent3 4 2 6" xfId="1456"/>
    <cellStyle name="20% - Accent3 5 2" xfId="56"/>
    <cellStyle name="20% - Accent3 5 2 2" xfId="903"/>
    <cellStyle name="20% - Accent3 5 2 2 2" xfId="1079"/>
    <cellStyle name="20% - Accent3 5 2 2 2 2" xfId="1412"/>
    <cellStyle name="20% - Accent3 5 2 2 3" xfId="1155"/>
    <cellStyle name="20% - Accent3 5 2 2 4" xfId="1229"/>
    <cellStyle name="20% - Accent3 5 2 3" xfId="1041"/>
    <cellStyle name="20% - Accent3 5 2 3 2" xfId="1278"/>
    <cellStyle name="20% - Accent3 5 2 4" xfId="1118"/>
    <cellStyle name="20% - Accent3 5 2 4 2" xfId="1370"/>
    <cellStyle name="20% - Accent3 5 2 5" xfId="1187"/>
    <cellStyle name="20% - Accent3 5 2 6" xfId="1457"/>
    <cellStyle name="20% - Accent3 6" xfId="57"/>
    <cellStyle name="20% - Accent3 6 2" xfId="956"/>
    <cellStyle name="20% - Accent4 2" xfId="58"/>
    <cellStyle name="20% - Accent4 3" xfId="59"/>
    <cellStyle name="20% - Accent4 4 2" xfId="60"/>
    <cellStyle name="20% - Accent4 4 2 2" xfId="904"/>
    <cellStyle name="20% - Accent4 4 2 2 2" xfId="1080"/>
    <cellStyle name="20% - Accent4 4 2 2 2 2" xfId="1413"/>
    <cellStyle name="20% - Accent4 4 2 2 3" xfId="1156"/>
    <cellStyle name="20% - Accent4 4 2 2 4" xfId="1230"/>
    <cellStyle name="20% - Accent4 4 2 3" xfId="1042"/>
    <cellStyle name="20% - Accent4 4 2 3 2" xfId="1280"/>
    <cellStyle name="20% - Accent4 4 2 4" xfId="1119"/>
    <cellStyle name="20% - Accent4 4 2 4 2" xfId="1371"/>
    <cellStyle name="20% - Accent4 4 2 5" xfId="1188"/>
    <cellStyle name="20% - Accent4 4 2 6" xfId="1458"/>
    <cellStyle name="20% - Accent4 5 2" xfId="61"/>
    <cellStyle name="20% - Accent4 5 2 2" xfId="905"/>
    <cellStyle name="20% - Accent4 5 2 2 2" xfId="1081"/>
    <cellStyle name="20% - Accent4 5 2 2 2 2" xfId="1414"/>
    <cellStyle name="20% - Accent4 5 2 2 3" xfId="1157"/>
    <cellStyle name="20% - Accent4 5 2 2 4" xfId="1231"/>
    <cellStyle name="20% - Accent4 5 2 3" xfId="1043"/>
    <cellStyle name="20% - Accent4 5 2 3 2" xfId="1281"/>
    <cellStyle name="20% - Accent4 5 2 4" xfId="1120"/>
    <cellStyle name="20% - Accent4 5 2 4 2" xfId="1372"/>
    <cellStyle name="20% - Accent4 5 2 5" xfId="1189"/>
    <cellStyle name="20% - Accent4 5 2 6" xfId="1459"/>
    <cellStyle name="20% - Accent4 6" xfId="62"/>
    <cellStyle name="20% - Accent4 6 2" xfId="957"/>
    <cellStyle name="20% - Accent5 2" xfId="63"/>
    <cellStyle name="20% - Accent5 3" xfId="64"/>
    <cellStyle name="20% - Accent5 4 2" xfId="65"/>
    <cellStyle name="20% - Accent5 4 2 2" xfId="906"/>
    <cellStyle name="20% - Accent5 4 2 2 2" xfId="1082"/>
    <cellStyle name="20% - Accent5 4 2 2 2 2" xfId="1415"/>
    <cellStyle name="20% - Accent5 4 2 2 3" xfId="1158"/>
    <cellStyle name="20% - Accent5 4 2 2 4" xfId="1232"/>
    <cellStyle name="20% - Accent5 4 2 3" xfId="1044"/>
    <cellStyle name="20% - Accent5 4 2 3 2" xfId="1282"/>
    <cellStyle name="20% - Accent5 4 2 4" xfId="1121"/>
    <cellStyle name="20% - Accent5 4 2 4 2" xfId="1373"/>
    <cellStyle name="20% - Accent5 4 2 5" xfId="1190"/>
    <cellStyle name="20% - Accent5 4 2 6" xfId="1460"/>
    <cellStyle name="20% - Accent5 5 2" xfId="66"/>
    <cellStyle name="20% - Accent5 5 2 2" xfId="907"/>
    <cellStyle name="20% - Accent5 5 2 2 2" xfId="1083"/>
    <cellStyle name="20% - Accent5 5 2 2 2 2" xfId="1416"/>
    <cellStyle name="20% - Accent5 5 2 2 3" xfId="1159"/>
    <cellStyle name="20% - Accent5 5 2 2 4" xfId="1233"/>
    <cellStyle name="20% - Accent5 5 2 3" xfId="1045"/>
    <cellStyle name="20% - Accent5 5 2 3 2" xfId="1283"/>
    <cellStyle name="20% - Accent5 5 2 4" xfId="1122"/>
    <cellStyle name="20% - Accent5 5 2 4 2" xfId="1374"/>
    <cellStyle name="20% - Accent5 5 2 5" xfId="1191"/>
    <cellStyle name="20% - Accent5 5 2 6" xfId="1461"/>
    <cellStyle name="20% - Accent5 6" xfId="67"/>
    <cellStyle name="20% - Accent5 6 2" xfId="958"/>
    <cellStyle name="20% - Accent6 2" xfId="68"/>
    <cellStyle name="20% - Accent6 3" xfId="69"/>
    <cellStyle name="20% - Accent6 4 2" xfId="70"/>
    <cellStyle name="20% - Accent6 4 2 2" xfId="908"/>
    <cellStyle name="20% - Accent6 4 2 2 2" xfId="1084"/>
    <cellStyle name="20% - Accent6 4 2 2 2 2" xfId="1417"/>
    <cellStyle name="20% - Accent6 4 2 2 3" xfId="1160"/>
    <cellStyle name="20% - Accent6 4 2 2 4" xfId="1234"/>
    <cellStyle name="20% - Accent6 4 2 3" xfId="1046"/>
    <cellStyle name="20% - Accent6 4 2 3 2" xfId="1284"/>
    <cellStyle name="20% - Accent6 4 2 4" xfId="1123"/>
    <cellStyle name="20% - Accent6 4 2 4 2" xfId="1375"/>
    <cellStyle name="20% - Accent6 4 2 5" xfId="1192"/>
    <cellStyle name="20% - Accent6 4 2 6" xfId="1462"/>
    <cellStyle name="20% - Accent6 5 2" xfId="71"/>
    <cellStyle name="20% - Accent6 5 2 2" xfId="909"/>
    <cellStyle name="20% - Accent6 5 2 2 2" xfId="1085"/>
    <cellStyle name="20% - Accent6 5 2 2 2 2" xfId="1418"/>
    <cellStyle name="20% - Accent6 5 2 2 3" xfId="1161"/>
    <cellStyle name="20% - Accent6 5 2 2 4" xfId="1235"/>
    <cellStyle name="20% - Accent6 5 2 3" xfId="1047"/>
    <cellStyle name="20% - Accent6 5 2 3 2" xfId="1285"/>
    <cellStyle name="20% - Accent6 5 2 4" xfId="1124"/>
    <cellStyle name="20% - Accent6 5 2 4 2" xfId="1376"/>
    <cellStyle name="20% - Accent6 5 2 5" xfId="1193"/>
    <cellStyle name="20% - Accent6 5 2 6" xfId="1463"/>
    <cellStyle name="20% - Accent6 6" xfId="72"/>
    <cellStyle name="20% - Accent6 6 2" xfId="959"/>
    <cellStyle name="40% - Accent1 2" xfId="73"/>
    <cellStyle name="40% - Accent1 3" xfId="74"/>
    <cellStyle name="40% - Accent1 4 2" xfId="75"/>
    <cellStyle name="40% - Accent1 4 2 2" xfId="910"/>
    <cellStyle name="40% - Accent1 4 2 2 2" xfId="1086"/>
    <cellStyle name="40% - Accent1 4 2 2 2 2" xfId="1419"/>
    <cellStyle name="40% - Accent1 4 2 2 3" xfId="1162"/>
    <cellStyle name="40% - Accent1 4 2 2 4" xfId="1236"/>
    <cellStyle name="40% - Accent1 4 2 3" xfId="1048"/>
    <cellStyle name="40% - Accent1 4 2 3 2" xfId="1286"/>
    <cellStyle name="40% - Accent1 4 2 4" xfId="1125"/>
    <cellStyle name="40% - Accent1 4 2 4 2" xfId="1377"/>
    <cellStyle name="40% - Accent1 4 2 5" xfId="1194"/>
    <cellStyle name="40% - Accent1 4 2 6" xfId="1464"/>
    <cellStyle name="40% - Accent1 5 2" xfId="76"/>
    <cellStyle name="40% - Accent1 5 2 2" xfId="911"/>
    <cellStyle name="40% - Accent1 5 2 2 2" xfId="1087"/>
    <cellStyle name="40% - Accent1 5 2 2 2 2" xfId="1420"/>
    <cellStyle name="40% - Accent1 5 2 2 3" xfId="1163"/>
    <cellStyle name="40% - Accent1 5 2 2 4" xfId="1237"/>
    <cellStyle name="40% - Accent1 5 2 3" xfId="1049"/>
    <cellStyle name="40% - Accent1 5 2 3 2" xfId="1287"/>
    <cellStyle name="40% - Accent1 5 2 4" xfId="1126"/>
    <cellStyle name="40% - Accent1 5 2 4 2" xfId="1378"/>
    <cellStyle name="40% - Accent1 5 2 5" xfId="1195"/>
    <cellStyle name="40% - Accent1 5 2 6" xfId="1465"/>
    <cellStyle name="40% - Accent1 6" xfId="77"/>
    <cellStyle name="40% - Accent1 6 2" xfId="960"/>
    <cellStyle name="40% - Accent2 2" xfId="78"/>
    <cellStyle name="40% - Accent2 3" xfId="79"/>
    <cellStyle name="40% - Accent2 4 2" xfId="80"/>
    <cellStyle name="40% - Accent2 4 2 2" xfId="912"/>
    <cellStyle name="40% - Accent2 4 2 2 2" xfId="1088"/>
    <cellStyle name="40% - Accent2 4 2 2 2 2" xfId="1421"/>
    <cellStyle name="40% - Accent2 4 2 2 3" xfId="1164"/>
    <cellStyle name="40% - Accent2 4 2 2 4" xfId="1238"/>
    <cellStyle name="40% - Accent2 4 2 3" xfId="1050"/>
    <cellStyle name="40% - Accent2 4 2 3 2" xfId="1289"/>
    <cellStyle name="40% - Accent2 4 2 4" xfId="1127"/>
    <cellStyle name="40% - Accent2 4 2 4 2" xfId="1379"/>
    <cellStyle name="40% - Accent2 4 2 5" xfId="1196"/>
    <cellStyle name="40% - Accent2 4 2 6" xfId="1466"/>
    <cellStyle name="40% - Accent2 5 2" xfId="81"/>
    <cellStyle name="40% - Accent2 5 2 2" xfId="913"/>
    <cellStyle name="40% - Accent2 5 2 2 2" xfId="1089"/>
    <cellStyle name="40% - Accent2 5 2 2 2 2" xfId="1422"/>
    <cellStyle name="40% - Accent2 5 2 2 3" xfId="1165"/>
    <cellStyle name="40% - Accent2 5 2 2 4" xfId="1239"/>
    <cellStyle name="40% - Accent2 5 2 3" xfId="1051"/>
    <cellStyle name="40% - Accent2 5 2 3 2" xfId="1290"/>
    <cellStyle name="40% - Accent2 5 2 4" xfId="1128"/>
    <cellStyle name="40% - Accent2 5 2 4 2" xfId="1380"/>
    <cellStyle name="40% - Accent2 5 2 5" xfId="1197"/>
    <cellStyle name="40% - Accent2 5 2 6" xfId="1467"/>
    <cellStyle name="40% - Accent2 6" xfId="82"/>
    <cellStyle name="40% - Accent2 6 2" xfId="961"/>
    <cellStyle name="40% - Accent3 2" xfId="83"/>
    <cellStyle name="40% - Accent3 3" xfId="84"/>
    <cellStyle name="40% - Accent3 4 2" xfId="85"/>
    <cellStyle name="40% - Accent3 4 2 2" xfId="914"/>
    <cellStyle name="40% - Accent3 4 2 2 2" xfId="1090"/>
    <cellStyle name="40% - Accent3 4 2 2 2 2" xfId="1423"/>
    <cellStyle name="40% - Accent3 4 2 2 3" xfId="1166"/>
    <cellStyle name="40% - Accent3 4 2 2 4" xfId="1240"/>
    <cellStyle name="40% - Accent3 4 2 3" xfId="1052"/>
    <cellStyle name="40% - Accent3 4 2 3 2" xfId="1291"/>
    <cellStyle name="40% - Accent3 4 2 4" xfId="1129"/>
    <cellStyle name="40% - Accent3 4 2 4 2" xfId="1381"/>
    <cellStyle name="40% - Accent3 4 2 5" xfId="1198"/>
    <cellStyle name="40% - Accent3 4 2 6" xfId="1468"/>
    <cellStyle name="40% - Accent3 5 2" xfId="86"/>
    <cellStyle name="40% - Accent3 5 2 2" xfId="915"/>
    <cellStyle name="40% - Accent3 5 2 2 2" xfId="1091"/>
    <cellStyle name="40% - Accent3 5 2 2 2 2" xfId="1424"/>
    <cellStyle name="40% - Accent3 5 2 2 3" xfId="1167"/>
    <cellStyle name="40% - Accent3 5 2 2 4" xfId="1241"/>
    <cellStyle name="40% - Accent3 5 2 3" xfId="1053"/>
    <cellStyle name="40% - Accent3 5 2 3 2" xfId="1292"/>
    <cellStyle name="40% - Accent3 5 2 4" xfId="1130"/>
    <cellStyle name="40% - Accent3 5 2 4 2" xfId="1382"/>
    <cellStyle name="40% - Accent3 5 2 5" xfId="1199"/>
    <cellStyle name="40% - Accent3 5 2 6" xfId="1469"/>
    <cellStyle name="40% - Accent3 6" xfId="87"/>
    <cellStyle name="40% - Accent3 6 2" xfId="962"/>
    <cellStyle name="40% - Accent4 2" xfId="88"/>
    <cellStyle name="40% - Accent4 3" xfId="89"/>
    <cellStyle name="40% - Accent4 4 2" xfId="90"/>
    <cellStyle name="40% - Accent4 4 2 2" xfId="916"/>
    <cellStyle name="40% - Accent4 4 2 2 2" xfId="1092"/>
    <cellStyle name="40% - Accent4 4 2 2 2 2" xfId="1425"/>
    <cellStyle name="40% - Accent4 4 2 2 3" xfId="1168"/>
    <cellStyle name="40% - Accent4 4 2 2 4" xfId="1242"/>
    <cellStyle name="40% - Accent4 4 2 3" xfId="1054"/>
    <cellStyle name="40% - Accent4 4 2 3 2" xfId="1293"/>
    <cellStyle name="40% - Accent4 4 2 4" xfId="1131"/>
    <cellStyle name="40% - Accent4 4 2 4 2" xfId="1383"/>
    <cellStyle name="40% - Accent4 4 2 5" xfId="1200"/>
    <cellStyle name="40% - Accent4 4 2 6" xfId="1470"/>
    <cellStyle name="40% - Accent4 5 2" xfId="91"/>
    <cellStyle name="40% - Accent4 5 2 2" xfId="917"/>
    <cellStyle name="40% - Accent4 5 2 2 2" xfId="1093"/>
    <cellStyle name="40% - Accent4 5 2 2 2 2" xfId="1426"/>
    <cellStyle name="40% - Accent4 5 2 2 3" xfId="1169"/>
    <cellStyle name="40% - Accent4 5 2 2 4" xfId="1243"/>
    <cellStyle name="40% - Accent4 5 2 3" xfId="1055"/>
    <cellStyle name="40% - Accent4 5 2 3 2" xfId="1294"/>
    <cellStyle name="40% - Accent4 5 2 4" xfId="1132"/>
    <cellStyle name="40% - Accent4 5 2 4 2" xfId="1384"/>
    <cellStyle name="40% - Accent4 5 2 5" xfId="1201"/>
    <cellStyle name="40% - Accent4 5 2 6" xfId="1471"/>
    <cellStyle name="40% - Accent4 6" xfId="92"/>
    <cellStyle name="40% - Accent4 6 2" xfId="963"/>
    <cellStyle name="40% - Accent5 2" xfId="93"/>
    <cellStyle name="40% - Accent5 3" xfId="94"/>
    <cellStyle name="40% - Accent5 4 2" xfId="95"/>
    <cellStyle name="40% - Accent5 4 2 2" xfId="918"/>
    <cellStyle name="40% - Accent5 4 2 2 2" xfId="1094"/>
    <cellStyle name="40% - Accent5 4 2 2 2 2" xfId="1427"/>
    <cellStyle name="40% - Accent5 4 2 2 3" xfId="1170"/>
    <cellStyle name="40% - Accent5 4 2 2 4" xfId="1244"/>
    <cellStyle name="40% - Accent5 4 2 3" xfId="1056"/>
    <cellStyle name="40% - Accent5 4 2 3 2" xfId="1295"/>
    <cellStyle name="40% - Accent5 4 2 4" xfId="1133"/>
    <cellStyle name="40% - Accent5 4 2 4 2" xfId="1385"/>
    <cellStyle name="40% - Accent5 4 2 5" xfId="1202"/>
    <cellStyle name="40% - Accent5 4 2 6" xfId="1472"/>
    <cellStyle name="40% - Accent5 5 2" xfId="96"/>
    <cellStyle name="40% - Accent5 5 2 2" xfId="919"/>
    <cellStyle name="40% - Accent5 5 2 2 2" xfId="1095"/>
    <cellStyle name="40% - Accent5 5 2 2 2 2" xfId="1428"/>
    <cellStyle name="40% - Accent5 5 2 2 3" xfId="1171"/>
    <cellStyle name="40% - Accent5 5 2 2 4" xfId="1245"/>
    <cellStyle name="40% - Accent5 5 2 3" xfId="1057"/>
    <cellStyle name="40% - Accent5 5 2 3 2" xfId="1296"/>
    <cellStyle name="40% - Accent5 5 2 4" xfId="1134"/>
    <cellStyle name="40% - Accent5 5 2 4 2" xfId="1386"/>
    <cellStyle name="40% - Accent5 5 2 5" xfId="1203"/>
    <cellStyle name="40% - Accent5 5 2 6" xfId="1473"/>
    <cellStyle name="40% - Accent5 6" xfId="97"/>
    <cellStyle name="40% - Accent5 6 2" xfId="964"/>
    <cellStyle name="40% - Accent6 2" xfId="98"/>
    <cellStyle name="40% - Accent6 3" xfId="99"/>
    <cellStyle name="40% - Accent6 4 2" xfId="100"/>
    <cellStyle name="40% - Accent6 4 2 2" xfId="920"/>
    <cellStyle name="40% - Accent6 4 2 2 2" xfId="1096"/>
    <cellStyle name="40% - Accent6 4 2 2 2 2" xfId="1429"/>
    <cellStyle name="40% - Accent6 4 2 2 3" xfId="1172"/>
    <cellStyle name="40% - Accent6 4 2 2 4" xfId="1246"/>
    <cellStyle name="40% - Accent6 4 2 3" xfId="1058"/>
    <cellStyle name="40% - Accent6 4 2 3 2" xfId="1297"/>
    <cellStyle name="40% - Accent6 4 2 4" xfId="1135"/>
    <cellStyle name="40% - Accent6 4 2 4 2" xfId="1387"/>
    <cellStyle name="40% - Accent6 4 2 5" xfId="1204"/>
    <cellStyle name="40% - Accent6 4 2 6" xfId="1474"/>
    <cellStyle name="40% - Accent6 5 2" xfId="101"/>
    <cellStyle name="40% - Accent6 5 2 2" xfId="921"/>
    <cellStyle name="40% - Accent6 5 2 2 2" xfId="1097"/>
    <cellStyle name="40% - Accent6 5 2 2 2 2" xfId="1430"/>
    <cellStyle name="40% - Accent6 5 2 2 3" xfId="1173"/>
    <cellStyle name="40% - Accent6 5 2 2 4" xfId="1247"/>
    <cellStyle name="40% - Accent6 5 2 3" xfId="1059"/>
    <cellStyle name="40% - Accent6 5 2 3 2" xfId="1298"/>
    <cellStyle name="40% - Accent6 5 2 4" xfId="1136"/>
    <cellStyle name="40% - Accent6 5 2 4 2" xfId="1388"/>
    <cellStyle name="40% - Accent6 5 2 5" xfId="1205"/>
    <cellStyle name="40% - Accent6 5 2 6" xfId="1475"/>
    <cellStyle name="40% - Accent6 6" xfId="102"/>
    <cellStyle name="40% - Accent6 6 2" xfId="965"/>
    <cellStyle name="60% - Accent1 2" xfId="103"/>
    <cellStyle name="60% - Accent1 3" xfId="104"/>
    <cellStyle name="60% - Accent1 4 2" xfId="105"/>
    <cellStyle name="60% - Accent1 5 2" xfId="106"/>
    <cellStyle name="60% - Accent1 6" xfId="107"/>
    <cellStyle name="60% - Accent2 2" xfId="108"/>
    <cellStyle name="60% - Accent2 3" xfId="109"/>
    <cellStyle name="60% - Accent2 4 2" xfId="110"/>
    <cellStyle name="60% - Accent2 5 2" xfId="111"/>
    <cellStyle name="60% - Accent2 6" xfId="112"/>
    <cellStyle name="60% - Accent3 2" xfId="113"/>
    <cellStyle name="60% - Accent3 3" xfId="114"/>
    <cellStyle name="60% - Accent3 4 2" xfId="115"/>
    <cellStyle name="60% - Accent3 5 2" xfId="116"/>
    <cellStyle name="60% - Accent3 6" xfId="117"/>
    <cellStyle name="60% - Accent4 2" xfId="118"/>
    <cellStyle name="60% - Accent4 3" xfId="119"/>
    <cellStyle name="60% - Accent4 4 2" xfId="120"/>
    <cellStyle name="60% - Accent4 5 2" xfId="121"/>
    <cellStyle name="60% - Accent4 6" xfId="122"/>
    <cellStyle name="60% - Accent5 2" xfId="123"/>
    <cellStyle name="60% - Accent5 3" xfId="124"/>
    <cellStyle name="60% - Accent5 4 2" xfId="125"/>
    <cellStyle name="60% - Accent5 5 2" xfId="126"/>
    <cellStyle name="60% - Accent5 6" xfId="127"/>
    <cellStyle name="60% - Accent6 2" xfId="128"/>
    <cellStyle name="60% - Accent6 3" xfId="129"/>
    <cellStyle name="60% - Accent6 4 2" xfId="130"/>
    <cellStyle name="60% - Accent6 5 2" xfId="131"/>
    <cellStyle name="60% - Accent6 6" xfId="132"/>
    <cellStyle name="75" xfId="133"/>
    <cellStyle name="75 2" xfId="134"/>
    <cellStyle name="Accent1 - 20%" xfId="135"/>
    <cellStyle name="Accent1 - 40%" xfId="136"/>
    <cellStyle name="Accent1 - 60%" xfId="137"/>
    <cellStyle name="Accent1 2" xfId="138"/>
    <cellStyle name="Accent1 3" xfId="139"/>
    <cellStyle name="Accent1 4 2" xfId="140"/>
    <cellStyle name="Accent1 5 2" xfId="141"/>
    <cellStyle name="Accent1 6" xfId="142"/>
    <cellStyle name="Accent2 - 20%" xfId="143"/>
    <cellStyle name="Accent2 - 40%" xfId="144"/>
    <cellStyle name="Accent2 - 60%" xfId="145"/>
    <cellStyle name="Accent2 2" xfId="146"/>
    <cellStyle name="Accent2 3" xfId="147"/>
    <cellStyle name="Accent2 4 2" xfId="148"/>
    <cellStyle name="Accent2 5 2" xfId="149"/>
    <cellStyle name="Accent2 6" xfId="150"/>
    <cellStyle name="Accent3 - 20%" xfId="151"/>
    <cellStyle name="Accent3 - 40%" xfId="152"/>
    <cellStyle name="Accent3 - 60%" xfId="153"/>
    <cellStyle name="Accent3 2" xfId="154"/>
    <cellStyle name="Accent3 3" xfId="155"/>
    <cellStyle name="Accent3 4 2" xfId="156"/>
    <cellStyle name="Accent3 5 2" xfId="157"/>
    <cellStyle name="Accent3 6" xfId="158"/>
    <cellStyle name="Accent4 - 20%" xfId="159"/>
    <cellStyle name="Accent4 - 40%" xfId="160"/>
    <cellStyle name="Accent4 - 60%" xfId="161"/>
    <cellStyle name="Accent4 2" xfId="162"/>
    <cellStyle name="Accent4 3" xfId="163"/>
    <cellStyle name="Accent4 4 2" xfId="164"/>
    <cellStyle name="Accent4 5 2" xfId="165"/>
    <cellStyle name="Accent4 6" xfId="166"/>
    <cellStyle name="Accent5 - 20%" xfId="167"/>
    <cellStyle name="Accent5 - 40%" xfId="168"/>
    <cellStyle name="Accent5 - 60%" xfId="169"/>
    <cellStyle name="Accent5 2" xfId="170"/>
    <cellStyle name="Accent5 3" xfId="171"/>
    <cellStyle name="Accent5 4 2" xfId="172"/>
    <cellStyle name="Accent5 5 2" xfId="173"/>
    <cellStyle name="Accent5 6" xfId="174"/>
    <cellStyle name="Accent6 - 20%" xfId="175"/>
    <cellStyle name="Accent6 - 40%" xfId="176"/>
    <cellStyle name="Accent6 - 60%" xfId="177"/>
    <cellStyle name="Accent6 2" xfId="178"/>
    <cellStyle name="Accent6 3" xfId="179"/>
    <cellStyle name="Accent6 4 2" xfId="180"/>
    <cellStyle name="Accent6 5 2" xfId="181"/>
    <cellStyle name="Accent6 6" xfId="182"/>
    <cellStyle name="aff_guyan_1" xfId="183"/>
    <cellStyle name="al_C-Cap intensity_pldt_guyan" xfId="184"/>
    <cellStyle name="an" xfId="185"/>
    <cellStyle name="Bad 2" xfId="186"/>
    <cellStyle name="Bad 3" xfId="187"/>
    <cellStyle name="Bad 4 2" xfId="188"/>
    <cellStyle name="Bad 5 2" xfId="189"/>
    <cellStyle name="Bad 6" xfId="190"/>
    <cellStyle name="b_xd9f4_ðഖb_xda20_" xfId="191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92"/>
    <cellStyle name="Body" xfId="193"/>
    <cellStyle name="bïెb_xd904_ïౖb_xd92c_ï౦b_xd974_ï౶b_xd9b4_ïಆb_xda14_ïಖbïದbïಶbïೆbïೖbï೦b_xda4c_ï೶b_xda90_ïആb_xdac8_" xfId="194"/>
    <cellStyle name="b妰ð%Normal_Cht-Cum Real Opr Cf_pldt_guyan" xfId="195"/>
    <cellStyle name="b訔Ş㙖b詐Ş㙦b誐Ş㙶b諘Ş㚆bꘈŞ㚖bꙐŞ㚦bꙸŞ㚶bꚬٸ!Normal_C-Cap intensity_pldt_guyan" xfId="196"/>
    <cellStyle name="b_xd878_ïൖbï൦bï൶bïආbïඖbïඦb_xd8b8_ïබb_xd928_ïෆb_xd958_ïූb_xd98c_ï෦b_xd9a8_ï෶bïฆbïถbïฦbïึbïๆb_xd9cc_ï๖b_xd9f4_" xfId="197"/>
    <cellStyle name="Calc Currency (0)" xfId="198"/>
    <cellStyle name="Calc Currency (2)" xfId="199"/>
    <cellStyle name="Calc Percent (0)" xfId="200"/>
    <cellStyle name="Calc Percent (1)" xfId="201"/>
    <cellStyle name="Calc Percent (2)" xfId="202"/>
    <cellStyle name="Calc Units (0)" xfId="203"/>
    <cellStyle name="Calc Units (1)" xfId="204"/>
    <cellStyle name="Calc Units (2)" xfId="205"/>
    <cellStyle name="Calculation 2" xfId="206"/>
    <cellStyle name="Calculation 3" xfId="207"/>
    <cellStyle name="Calculation 4 2" xfId="208"/>
    <cellStyle name="Calculation 5 2" xfId="209"/>
    <cellStyle name="Calculation 6" xfId="210"/>
    <cellStyle name="Check Cell 2" xfId="211"/>
    <cellStyle name="Check Cell 3" xfId="212"/>
    <cellStyle name="Check Cell 4 2" xfId="213"/>
    <cellStyle name="Check Cell 5 2" xfId="214"/>
    <cellStyle name="Check Cell 6" xfId="215"/>
    <cellStyle name="Comma" xfId="216" builtinId="3"/>
    <cellStyle name="Comma  - Style1" xfId="217"/>
    <cellStyle name="Comma [00]" xfId="218"/>
    <cellStyle name="Comma 10" xfId="219"/>
    <cellStyle name="Comma 10 2" xfId="220"/>
    <cellStyle name="Comma 10 2 2" xfId="221"/>
    <cellStyle name="Comma 10 2 2 2" xfId="222"/>
    <cellStyle name="Comma 10 2 3" xfId="223"/>
    <cellStyle name="Comma 10 2 4" xfId="224"/>
    <cellStyle name="Comma 10 3" xfId="225"/>
    <cellStyle name="Comma 10 4" xfId="226"/>
    <cellStyle name="Comma 11" xfId="227"/>
    <cellStyle name="Comma 11 2" xfId="228"/>
    <cellStyle name="Comma 12" xfId="229"/>
    <cellStyle name="Comma 12 2" xfId="230"/>
    <cellStyle name="Comma 12 2 2" xfId="922"/>
    <cellStyle name="Comma 12 2 2 2" xfId="1098"/>
    <cellStyle name="Comma 12 2 2 2 2" xfId="1431"/>
    <cellStyle name="Comma 12 2 2 3" xfId="1174"/>
    <cellStyle name="Comma 12 2 2 4" xfId="1248"/>
    <cellStyle name="Comma 12 2 3" xfId="1063"/>
    <cellStyle name="Comma 12 2 3 2" xfId="1311"/>
    <cellStyle name="Comma 12 2 4" xfId="1140"/>
    <cellStyle name="Comma 12 2 4 2" xfId="1389"/>
    <cellStyle name="Comma 12 2 5" xfId="1206"/>
    <cellStyle name="Comma 12 2 6" xfId="1478"/>
    <cellStyle name="Comma 12 6" xfId="231"/>
    <cellStyle name="Comma 13" xfId="232"/>
    <cellStyle name="Comma 13 2" xfId="233"/>
    <cellStyle name="Comma 13 2 2" xfId="983"/>
    <cellStyle name="Comma 14" xfId="234"/>
    <cellStyle name="Comma 15" xfId="235"/>
    <cellStyle name="Comma 16" xfId="236"/>
    <cellStyle name="Comma 17" xfId="237"/>
    <cellStyle name="Comma 18" xfId="238"/>
    <cellStyle name="Comma 19" xfId="239"/>
    <cellStyle name="Comma 2" xfId="894"/>
    <cellStyle name="Comma 2 2" xfId="240"/>
    <cellStyle name="Comma 2 2 2" xfId="241"/>
    <cellStyle name="Comma 2 2 3" xfId="242"/>
    <cellStyle name="Comma 2 2 4" xfId="243"/>
    <cellStyle name="Comma 2 2 4 2" xfId="244"/>
    <cellStyle name="Comma 2 2 4 3" xfId="245"/>
    <cellStyle name="Comma 2 2 5" xfId="246"/>
    <cellStyle name="Comma 2 2 6" xfId="247"/>
    <cellStyle name="Comma 2 3" xfId="248"/>
    <cellStyle name="Comma 2 3 2" xfId="249"/>
    <cellStyle name="Comma 2 3 2 2" xfId="250"/>
    <cellStyle name="Comma 2 3 2 2 2" xfId="251"/>
    <cellStyle name="Comma 2 3 2 2 2 2" xfId="987"/>
    <cellStyle name="Comma 2 3 2 2 3" xfId="986"/>
    <cellStyle name="Comma 2 3 2 3" xfId="252"/>
    <cellStyle name="Comma 2 3 2 3 2" xfId="985"/>
    <cellStyle name="Comma 2 3 3" xfId="253"/>
    <cellStyle name="Comma 2 3 3 2" xfId="984"/>
    <cellStyle name="Comma 2 4" xfId="254"/>
    <cellStyle name="Comma 2 4 2" xfId="255"/>
    <cellStyle name="Comma 2 5" xfId="256"/>
    <cellStyle name="Comma 2 5 2" xfId="257"/>
    <cellStyle name="Comma 2 6" xfId="258"/>
    <cellStyle name="Comma 2 7" xfId="259"/>
    <cellStyle name="Comma 2 8" xfId="260"/>
    <cellStyle name="Comma 20" xfId="261"/>
    <cellStyle name="Comma 21" xfId="262"/>
    <cellStyle name="Comma 21 2" xfId="263"/>
    <cellStyle name="Comma 21_TCC_WP_04'52" xfId="264"/>
    <cellStyle name="Comma 22" xfId="265"/>
    <cellStyle name="Comma 23" xfId="266"/>
    <cellStyle name="Comma 23 2" xfId="267"/>
    <cellStyle name="Comma 24" xfId="268"/>
    <cellStyle name="Comma 24 2" xfId="269"/>
    <cellStyle name="Comma 25" xfId="270"/>
    <cellStyle name="Comma 26" xfId="271"/>
    <cellStyle name="Comma 27" xfId="272"/>
    <cellStyle name="Comma 27 2" xfId="273"/>
    <cellStyle name="Comma 27 2 2" xfId="966"/>
    <cellStyle name="Comma 27 2 2 2 2" xfId="274"/>
    <cellStyle name="Comma 27 2 2 2 2 2" xfId="988"/>
    <cellStyle name="Comma 27_WP_GKP Q2'53" xfId="275"/>
    <cellStyle name="Comma 28" xfId="276"/>
    <cellStyle name="Comma 29" xfId="277"/>
    <cellStyle name="Comma 3" xfId="923"/>
    <cellStyle name="Comma 3 2" xfId="278"/>
    <cellStyle name="Comma 3 2 2" xfId="279"/>
    <cellStyle name="Comma 3 3" xfId="280"/>
    <cellStyle name="Comma 3 4" xfId="281"/>
    <cellStyle name="Comma 3 5" xfId="282"/>
    <cellStyle name="Comma 3 6" xfId="283"/>
    <cellStyle name="Comma 30" xfId="284"/>
    <cellStyle name="Comma 31" xfId="285"/>
    <cellStyle name="Comma 32" xfId="286"/>
    <cellStyle name="Comma 33" xfId="287"/>
    <cellStyle name="Comma 33 2" xfId="1480"/>
    <cellStyle name="Comma 33 3" xfId="1479"/>
    <cellStyle name="Comma 34" xfId="288"/>
    <cellStyle name="Comma 35" xfId="289"/>
    <cellStyle name="Comma 35 2" xfId="290"/>
    <cellStyle name="Comma 36" xfId="291"/>
    <cellStyle name="Comma 37" xfId="292"/>
    <cellStyle name="Comma 38" xfId="293"/>
    <cellStyle name="Comma 39" xfId="294"/>
    <cellStyle name="Comma 39 2" xfId="967"/>
    <cellStyle name="Comma 4" xfId="924"/>
    <cellStyle name="Comma 4 2" xfId="295"/>
    <cellStyle name="Comma 4 3" xfId="296"/>
    <cellStyle name="Comma 4 4" xfId="297"/>
    <cellStyle name="Comma 4 5" xfId="298"/>
    <cellStyle name="Comma 4 6" xfId="299"/>
    <cellStyle name="Comma 4 6 2" xfId="989"/>
    <cellStyle name="Comma 4 7" xfId="300"/>
    <cellStyle name="Comma 4 8" xfId="1481"/>
    <cellStyle name="Comma 40" xfId="301"/>
    <cellStyle name="Comma 41" xfId="302"/>
    <cellStyle name="Comma 42" xfId="303"/>
    <cellStyle name="Comma 43" xfId="304"/>
    <cellStyle name="Comma 44" xfId="305"/>
    <cellStyle name="Comma 44 2" xfId="306"/>
    <cellStyle name="Comma 44 2 2" xfId="1030"/>
    <cellStyle name="Comma 44 3" xfId="1007"/>
    <cellStyle name="Comma 45" xfId="307"/>
    <cellStyle name="Comma 45 2" xfId="1010"/>
    <cellStyle name="Comma 46" xfId="308"/>
    <cellStyle name="Comma 46 2" xfId="1014"/>
    <cellStyle name="Comma 47" xfId="309"/>
    <cellStyle name="Comma 47 2" xfId="1016"/>
    <cellStyle name="Comma 48" xfId="310"/>
    <cellStyle name="Comma 48 2" xfId="1020"/>
    <cellStyle name="Comma 49" xfId="311"/>
    <cellStyle name="Comma 49 2" xfId="1023"/>
    <cellStyle name="Comma 5" xfId="925"/>
    <cellStyle name="Comma 5 2" xfId="312"/>
    <cellStyle name="Comma 5 2 2" xfId="313"/>
    <cellStyle name="Comma 5 2 2 2" xfId="314"/>
    <cellStyle name="Comma 5 2 2 2 2" xfId="993"/>
    <cellStyle name="Comma 5 2 2 3" xfId="992"/>
    <cellStyle name="Comma 5 2 3" xfId="315"/>
    <cellStyle name="Comma 5 2 3 2" xfId="991"/>
    <cellStyle name="Comma 5 3" xfId="316"/>
    <cellStyle name="Comma 5 3 2" xfId="317"/>
    <cellStyle name="Comma 5 3 2 2" xfId="990"/>
    <cellStyle name="Comma 5 4" xfId="318"/>
    <cellStyle name="Comma 5 5" xfId="319"/>
    <cellStyle name="Comma 5 5 2" xfId="936"/>
    <cellStyle name="Comma 5 5 2 2" xfId="1103"/>
    <cellStyle name="Comma 5 5 2 2 2" xfId="1435"/>
    <cellStyle name="Comma 5 5 2 3" xfId="1178"/>
    <cellStyle name="Comma 5 5 2 4" xfId="1252"/>
    <cellStyle name="Comma 5 5 3" xfId="1070"/>
    <cellStyle name="Comma 5 5 3 2" xfId="1351"/>
    <cellStyle name="Comma 5 5 4" xfId="1147"/>
    <cellStyle name="Comma 5 5 4 2" xfId="1390"/>
    <cellStyle name="Comma 5 5 5" xfId="1207"/>
    <cellStyle name="Comma 5 5 6" xfId="1482"/>
    <cellStyle name="Comma 5 6" xfId="320"/>
    <cellStyle name="Comma 50" xfId="321"/>
    <cellStyle name="Comma 50 2" xfId="1025"/>
    <cellStyle name="Comma 51" xfId="322"/>
    <cellStyle name="Comma 51 2" xfId="1027"/>
    <cellStyle name="Comma 52" xfId="323"/>
    <cellStyle name="Comma 52 2" xfId="1032"/>
    <cellStyle name="Comma 53" xfId="324"/>
    <cellStyle name="Comma 53 2" xfId="1483"/>
    <cellStyle name="Comma 54" xfId="325"/>
    <cellStyle name="Comma 55" xfId="326"/>
    <cellStyle name="Comma 56" xfId="327"/>
    <cellStyle name="Comma 57" xfId="328"/>
    <cellStyle name="Comma 58" xfId="329"/>
    <cellStyle name="Comma 59" xfId="330"/>
    <cellStyle name="Comma 6" xfId="331"/>
    <cellStyle name="Comma 6 2" xfId="332"/>
    <cellStyle name="Comma 6 2 2" xfId="333"/>
    <cellStyle name="Comma 6 3" xfId="334"/>
    <cellStyle name="Comma 6 4" xfId="335"/>
    <cellStyle name="Comma 60" xfId="336"/>
    <cellStyle name="Comma 61" xfId="337"/>
    <cellStyle name="Comma 62" xfId="895"/>
    <cellStyle name="Comma 62 2" xfId="1484"/>
    <cellStyle name="Comma 63" xfId="934"/>
    <cellStyle name="Comma 64" xfId="952"/>
    <cellStyle name="Comma 65" xfId="977"/>
    <cellStyle name="Comma 66" xfId="1034"/>
    <cellStyle name="Comma 67" xfId="1068"/>
    <cellStyle name="Comma 68" xfId="1061"/>
    <cellStyle name="Comma 69" xfId="1111"/>
    <cellStyle name="Comma 7" xfId="338"/>
    <cellStyle name="Comma 7 2" xfId="339"/>
    <cellStyle name="Comma 7 2 2" xfId="340"/>
    <cellStyle name="Comma 7 2 3" xfId="341"/>
    <cellStyle name="Comma 7 2 4" xfId="342"/>
    <cellStyle name="Comma 7 2 5" xfId="343"/>
    <cellStyle name="Comma 7 3" xfId="344"/>
    <cellStyle name="Comma 7 3 2" xfId="345"/>
    <cellStyle name="Comma 7 4" xfId="346"/>
    <cellStyle name="Comma 70" xfId="1145"/>
    <cellStyle name="Comma 71" xfId="1138"/>
    <cellStyle name="Comma 72" xfId="1340"/>
    <cellStyle name="Comma 73" xfId="1309"/>
    <cellStyle name="Comma 74" xfId="1332"/>
    <cellStyle name="Comma 75" xfId="1315"/>
    <cellStyle name="Comma 76" xfId="1325"/>
    <cellStyle name="Comma 77" xfId="1361"/>
    <cellStyle name="Comma 78" xfId="1323"/>
    <cellStyle name="Comma 79" xfId="1320"/>
    <cellStyle name="Comma 8" xfId="347"/>
    <cellStyle name="Comma 8 2" xfId="348"/>
    <cellStyle name="Comma 8 2 2" xfId="349"/>
    <cellStyle name="Comma 8 2 3" xfId="350"/>
    <cellStyle name="Comma 8 2 4" xfId="351"/>
    <cellStyle name="Comma 8 3" xfId="352"/>
    <cellStyle name="Comma 8 3 2" xfId="353"/>
    <cellStyle name="Comma 8 4" xfId="354"/>
    <cellStyle name="Comma 80" xfId="1352"/>
    <cellStyle name="Comma 81" xfId="1321"/>
    <cellStyle name="Comma 82" xfId="1322"/>
    <cellStyle name="Comma 83" xfId="1272"/>
    <cellStyle name="Comma 84" xfId="1342"/>
    <cellStyle name="Comma 85" xfId="1307"/>
    <cellStyle name="Comma 86" xfId="1334"/>
    <cellStyle name="Comma 87" xfId="1316"/>
    <cellStyle name="Comma 88" xfId="1270"/>
    <cellStyle name="Comma 89" xfId="1344"/>
    <cellStyle name="Comma 9" xfId="355"/>
    <cellStyle name="Comma 9 2" xfId="356"/>
    <cellStyle name="Comma 9 2 2" xfId="357"/>
    <cellStyle name="Comma 9 3" xfId="358"/>
    <cellStyle name="Comma 90" xfId="1305"/>
    <cellStyle name="Comma 91" xfId="1335"/>
    <cellStyle name="Comma 92" xfId="1355"/>
    <cellStyle name="Comma 93" xfId="1477"/>
    <cellStyle name="Comma 94" xfId="1511"/>
    <cellStyle name="comma zerodec" xfId="359"/>
    <cellStyle name="comma zerodec 2" xfId="360"/>
    <cellStyle name="comma zerodec 2 2" xfId="361"/>
    <cellStyle name="comma zerodec 2 3" xfId="362"/>
    <cellStyle name="comma zerodec 3" xfId="363"/>
    <cellStyle name="comma zerodec 4" xfId="364"/>
    <cellStyle name="comma zerodec_Book1" xfId="365"/>
    <cellStyle name="Comma_THECO Q4'50 T2" xfId="366"/>
    <cellStyle name="Copied" xfId="367"/>
    <cellStyle name="Copied 2" xfId="368"/>
    <cellStyle name="Curren - Style3" xfId="369"/>
    <cellStyle name="Curren - Style4" xfId="370"/>
    <cellStyle name="Currency (0.00)" xfId="371"/>
    <cellStyle name="Currency [00]" xfId="372"/>
    <cellStyle name="Currency 10" xfId="1112"/>
    <cellStyle name="Currency 11" xfId="1144"/>
    <cellStyle name="Currency 12" xfId="1139"/>
    <cellStyle name="Currency 13" xfId="1271"/>
    <cellStyle name="Currency 14" xfId="1343"/>
    <cellStyle name="Currency 15" xfId="1306"/>
    <cellStyle name="Currency 16" xfId="1360"/>
    <cellStyle name="Currency 17" xfId="1364"/>
    <cellStyle name="Currency 18" xfId="1347"/>
    <cellStyle name="Currency 19" xfId="1302"/>
    <cellStyle name="Currency 2" xfId="373"/>
    <cellStyle name="Currency 2 2" xfId="374"/>
    <cellStyle name="Currency 20" xfId="1337"/>
    <cellStyle name="Currency 21" xfId="1312"/>
    <cellStyle name="Currency 22" xfId="1358"/>
    <cellStyle name="Currency 23" xfId="1318"/>
    <cellStyle name="Currency 24" xfId="1363"/>
    <cellStyle name="Currency 25" xfId="1353"/>
    <cellStyle name="Currency 26" xfId="1288"/>
    <cellStyle name="Currency 27" xfId="1339"/>
    <cellStyle name="Currency 28" xfId="1310"/>
    <cellStyle name="Currency 29" xfId="1331"/>
    <cellStyle name="Currency 3" xfId="897"/>
    <cellStyle name="Currency 30" xfId="1317"/>
    <cellStyle name="Currency 31" xfId="1269"/>
    <cellStyle name="Currency 32" xfId="1345"/>
    <cellStyle name="Currency 33" xfId="1304"/>
    <cellStyle name="Currency 4" xfId="933"/>
    <cellStyle name="Currency 5" xfId="953"/>
    <cellStyle name="Currency 6" xfId="976"/>
    <cellStyle name="Currency 7" xfId="1035"/>
    <cellStyle name="Currency 8" xfId="1067"/>
    <cellStyle name="Currency 9" xfId="1062"/>
    <cellStyle name="Currency1" xfId="375"/>
    <cellStyle name="Currency1 2" xfId="376"/>
    <cellStyle name="Currency1 2 2" xfId="377"/>
    <cellStyle name="Currency1 2 3" xfId="378"/>
    <cellStyle name="Currency1 3" xfId="379"/>
    <cellStyle name="Currency1 4" xfId="380"/>
    <cellStyle name="Currency1_Book1" xfId="381"/>
    <cellStyle name="Date Short" xfId="382"/>
    <cellStyle name="Dezimal [0]_35ERI8T2gbIEMixb4v26icuOo" xfId="383"/>
    <cellStyle name="Dezimal_35ERI8T2gbIEMixb4v26icuOo" xfId="384"/>
    <cellStyle name="Dollar (zero dec)" xfId="385"/>
    <cellStyle name="Dollar (zero dec) 2" xfId="386"/>
    <cellStyle name="Dollar (zero dec) 2 2" xfId="387"/>
    <cellStyle name="Dollar (zero dec) 2 3" xfId="388"/>
    <cellStyle name="Dollar (zero dec) 3" xfId="389"/>
    <cellStyle name="Dollar (zero dec) 4" xfId="390"/>
    <cellStyle name="Dollar (zero dec)_WP HDY Q1'52" xfId="391"/>
    <cellStyle name="dt" xfId="392"/>
    <cellStyle name="E&amp;Y House" xfId="393"/>
    <cellStyle name="Emphasis 1" xfId="394"/>
    <cellStyle name="Emphasis 2" xfId="395"/>
    <cellStyle name="Emphasis 3" xfId="396"/>
    <cellStyle name="Enter Currency (0)" xfId="397"/>
    <cellStyle name="Enter Currency (2)" xfId="398"/>
    <cellStyle name="Enter Units (0)" xfId="399"/>
    <cellStyle name="Enter Units (1)" xfId="400"/>
    <cellStyle name="Enter Units (2)" xfId="401"/>
    <cellStyle name="Entered" xfId="402"/>
    <cellStyle name="Entered 2" xfId="403"/>
    <cellStyle name="Entry" xfId="404"/>
    <cellStyle name="Entry 2" xfId="405"/>
    <cellStyle name="Euro" xfId="406"/>
    <cellStyle name="ev" xfId="407"/>
    <cellStyle name="Explanatory Text 2" xfId="408"/>
    <cellStyle name="Explanatory Text 3" xfId="409"/>
    <cellStyle name="Explanatory Text 4 2" xfId="410"/>
    <cellStyle name="Explanatory Text 5 2" xfId="411"/>
    <cellStyle name="Explanatory Text 6" xfId="412"/>
    <cellStyle name="Format Number Column" xfId="413"/>
    <cellStyle name="Good 2" xfId="414"/>
    <cellStyle name="Good 3" xfId="415"/>
    <cellStyle name="Good 4 2" xfId="416"/>
    <cellStyle name="Good 5 2" xfId="417"/>
    <cellStyle name="Good 6" xfId="418"/>
    <cellStyle name="Grey" xfId="419"/>
    <cellStyle name="Grey 2" xfId="420"/>
    <cellStyle name="Grey 3" xfId="421"/>
    <cellStyle name="Grey 4" xfId="422"/>
    <cellStyle name="guyan" xfId="423"/>
    <cellStyle name="Header - Style1" xfId="424"/>
    <cellStyle name="Header1" xfId="425"/>
    <cellStyle name="Header1 2" xfId="426"/>
    <cellStyle name="Header2" xfId="427"/>
    <cellStyle name="Header2 2" xfId="428"/>
    <cellStyle name="Heading" xfId="429"/>
    <cellStyle name="Heading 1 2" xfId="430"/>
    <cellStyle name="Heading 1 3" xfId="431"/>
    <cellStyle name="Heading 1 4 2" xfId="432"/>
    <cellStyle name="Heading 1 5 2" xfId="433"/>
    <cellStyle name="Heading 1 6" xfId="434"/>
    <cellStyle name="Heading 2 2" xfId="435"/>
    <cellStyle name="Heading 2 3" xfId="436"/>
    <cellStyle name="Heading 2 4 2" xfId="437"/>
    <cellStyle name="Heading 2 5 2" xfId="438"/>
    <cellStyle name="Heading 2 6" xfId="439"/>
    <cellStyle name="Heading 3 2" xfId="440"/>
    <cellStyle name="Heading 3 3" xfId="441"/>
    <cellStyle name="Heading 3 4 2" xfId="442"/>
    <cellStyle name="Heading 3 5 2" xfId="443"/>
    <cellStyle name="Heading 3 6" xfId="444"/>
    <cellStyle name="Heading 4 2" xfId="445"/>
    <cellStyle name="Heading 4 3" xfId="446"/>
    <cellStyle name="Heading 4 4 2" xfId="447"/>
    <cellStyle name="Heading 4 5 2" xfId="448"/>
    <cellStyle name="Heading 4 6" xfId="449"/>
    <cellStyle name="Hyperlink 2" xfId="450"/>
    <cellStyle name="Hyperlink 3" xfId="451"/>
    <cellStyle name="Hyperlink 4" xfId="452"/>
    <cellStyle name="Hyperlink 5" xfId="453"/>
    <cellStyle name="Hyperlink 6" xfId="454"/>
    <cellStyle name="Input [yellow]" xfId="455"/>
    <cellStyle name="Input [yellow] 2" xfId="456"/>
    <cellStyle name="Input [yellow] 3" xfId="457"/>
    <cellStyle name="Input [yellow] 4" xfId="458"/>
    <cellStyle name="Input 2" xfId="459"/>
    <cellStyle name="Input 3" xfId="460"/>
    <cellStyle name="Input 4 2" xfId="461"/>
    <cellStyle name="Input 5 2" xfId="462"/>
    <cellStyle name="Input 6" xfId="463"/>
    <cellStyle name="Input 7" xfId="464"/>
    <cellStyle name="ldt_guyan" xfId="465"/>
    <cellStyle name="left" xfId="466"/>
    <cellStyle name="lines" xfId="467"/>
    <cellStyle name="Link Currency (0)" xfId="468"/>
    <cellStyle name="Link Currency (2)" xfId="469"/>
    <cellStyle name="Link Currency (2) 2" xfId="470"/>
    <cellStyle name="Link Units (0)" xfId="471"/>
    <cellStyle name="Link Units (1)" xfId="472"/>
    <cellStyle name="Link Units (2)" xfId="473"/>
    <cellStyle name="Linked Cell 2" xfId="474"/>
    <cellStyle name="Linked Cell 3" xfId="475"/>
    <cellStyle name="Linked Cell 4 2" xfId="476"/>
    <cellStyle name="Linked Cell 5 2" xfId="477"/>
    <cellStyle name="Linked Cell 6" xfId="478"/>
    <cellStyle name="lk_guyan" xfId="479"/>
    <cellStyle name="Milliers [0]_AR1194" xfId="480"/>
    <cellStyle name="Milliers_AR1194" xfId="481"/>
    <cellStyle name="Mon?taire [0]_AR1194" xfId="482"/>
    <cellStyle name="Mon?taire_AR1194" xfId="483"/>
    <cellStyle name="Monétaire [0]_laroux" xfId="484"/>
    <cellStyle name="Monétaire_laroux" xfId="485"/>
    <cellStyle name="MS_COL_STYLE" xfId="486"/>
    <cellStyle name="n" xfId="487"/>
    <cellStyle name="Neutral 2" xfId="488"/>
    <cellStyle name="Neutral 3" xfId="489"/>
    <cellStyle name="Neutral 4 2" xfId="490"/>
    <cellStyle name="Neutral 5 2" xfId="491"/>
    <cellStyle name="Neutral 6" xfId="492"/>
    <cellStyle name="no dec" xfId="493"/>
    <cellStyle name="no dec 2" xfId="494"/>
    <cellStyle name="no dec 2 2" xfId="495"/>
    <cellStyle name="no dec 2 3" xfId="496"/>
    <cellStyle name="no dec 3" xfId="497"/>
    <cellStyle name="no dec_WP HDY Q1'52" xfId="498"/>
    <cellStyle name="Normal" xfId="0" builtinId="0"/>
    <cellStyle name="Normal - Style1" xfId="499"/>
    <cellStyle name="Normal - Style1 2" xfId="500"/>
    <cellStyle name="Normal - Style1 2 2" xfId="501"/>
    <cellStyle name="Normal - Style1 2 3" xfId="502"/>
    <cellStyle name="Normal - Style1 3" xfId="503"/>
    <cellStyle name="Normal - Style1 4" xfId="504"/>
    <cellStyle name="Normal - Style1_WP HDY Q1'52" xfId="505"/>
    <cellStyle name="Normal - Style2" xfId="506"/>
    <cellStyle name="Normal - Style3" xfId="507"/>
    <cellStyle name="Normal - Style4" xfId="508"/>
    <cellStyle name="Normal - Style5" xfId="509"/>
    <cellStyle name="Normal - Style6" xfId="510"/>
    <cellStyle name="Normal - Style7" xfId="511"/>
    <cellStyle name="Normal - Style8" xfId="512"/>
    <cellStyle name="Normal 10" xfId="513"/>
    <cellStyle name="Normal 10 10" xfId="514"/>
    <cellStyle name="Normal 10 10 2" xfId="515"/>
    <cellStyle name="Normal 10 2" xfId="516"/>
    <cellStyle name="Normal 10 2 2" xfId="517"/>
    <cellStyle name="Normal 10 2 2 2" xfId="981"/>
    <cellStyle name="Normal 10 2 3" xfId="968"/>
    <cellStyle name="Normal 10 3" xfId="518"/>
    <cellStyle name="Normal 10 3 2" xfId="519"/>
    <cellStyle name="Normal 10 3 2 2" xfId="520"/>
    <cellStyle name="Normal 10 3 2 2 2" xfId="997"/>
    <cellStyle name="Normal 10 3 2 3" xfId="996"/>
    <cellStyle name="Normal 10 3 3" xfId="995"/>
    <cellStyle name="Normal 10 4" xfId="521"/>
    <cellStyle name="Normal 10 4 2" xfId="998"/>
    <cellStyle name="Normal 10 5" xfId="522"/>
    <cellStyle name="Normal 10 5 2" xfId="994"/>
    <cellStyle name="Normal 11" xfId="523"/>
    <cellStyle name="Normal 11 2" xfId="524"/>
    <cellStyle name="Normal 11 3" xfId="525"/>
    <cellStyle name="Normal 11 3 2" xfId="969"/>
    <cellStyle name="Normal 11 4" xfId="1486"/>
    <cellStyle name="Normal 11 5" xfId="1485"/>
    <cellStyle name="Normal 11_Detail Asset TCC Q2'53" xfId="526"/>
    <cellStyle name="Normal 12" xfId="527"/>
    <cellStyle name="Normal 12 2" xfId="528"/>
    <cellStyle name="Normal 12 3" xfId="529"/>
    <cellStyle name="Normal 12 3 2" xfId="970"/>
    <cellStyle name="Normal 12_Detail Asset TCC Q2'53" xfId="530"/>
    <cellStyle name="Normal 13" xfId="531"/>
    <cellStyle name="Normal 13 2" xfId="532"/>
    <cellStyle name="Normal 13 2 2" xfId="1487"/>
    <cellStyle name="Normal 13 3" xfId="533"/>
    <cellStyle name="Normal 14" xfId="534"/>
    <cellStyle name="Normal 15" xfId="535"/>
    <cellStyle name="Normal 15 2" xfId="536"/>
    <cellStyle name="Normal 15 3" xfId="537"/>
    <cellStyle name="Normal 15_Detail Asset TCC Q2'53" xfId="538"/>
    <cellStyle name="Normal 16" xfId="539"/>
    <cellStyle name="Normal 16 2" xfId="540"/>
    <cellStyle name="Normal 16_Detail Asset TCC Q2'53" xfId="541"/>
    <cellStyle name="Normal 17" xfId="542"/>
    <cellStyle name="Normal 18" xfId="543"/>
    <cellStyle name="Normal 18 2" xfId="544"/>
    <cellStyle name="Normal 18_Detail Asset TCC Q2'53" xfId="545"/>
    <cellStyle name="Normal 19" xfId="546"/>
    <cellStyle name="Normal 2" xfId="891"/>
    <cellStyle name="Normal 2 10" xfId="547"/>
    <cellStyle name="Normal 2 11" xfId="548"/>
    <cellStyle name="Normal 2 2" xfId="549"/>
    <cellStyle name="Normal 2 2 2" xfId="550"/>
    <cellStyle name="Normal 2 2 3" xfId="551"/>
    <cellStyle name="Normal 2 2 4" xfId="552"/>
    <cellStyle name="Normal 2 2 4 2" xfId="553"/>
    <cellStyle name="Normal 2 2 4 3" xfId="554"/>
    <cellStyle name="Normal 2 2 4 3 2" xfId="949"/>
    <cellStyle name="Normal 2 2 5" xfId="555"/>
    <cellStyle name="Normal 2 3" xfId="556"/>
    <cellStyle name="Normal 2 4" xfId="557"/>
    <cellStyle name="Normal 2 4 2" xfId="558"/>
    <cellStyle name="Normal 2 5" xfId="559"/>
    <cellStyle name="Normal 2 6" xfId="560"/>
    <cellStyle name="Normal 2 7" xfId="561"/>
    <cellStyle name="Normal 2 8" xfId="562"/>
    <cellStyle name="Normal 2 9" xfId="563"/>
    <cellStyle name="Normal 20" xfId="564"/>
    <cellStyle name="Normal 21" xfId="565"/>
    <cellStyle name="Normal 21 2" xfId="566"/>
    <cellStyle name="Normal 21_TCC_WP_04'52" xfId="567"/>
    <cellStyle name="Normal 22" xfId="568"/>
    <cellStyle name="Normal 23" xfId="569"/>
    <cellStyle name="Normal 24" xfId="570"/>
    <cellStyle name="Normal 246" xfId="1488"/>
    <cellStyle name="Normal 249" xfId="1489"/>
    <cellStyle name="Normal 25" xfId="571"/>
    <cellStyle name="Normal 250" xfId="1490"/>
    <cellStyle name="Normal 251" xfId="1491"/>
    <cellStyle name="Normal 252" xfId="1492"/>
    <cellStyle name="Normal 26" xfId="572"/>
    <cellStyle name="Normal 26 2" xfId="573"/>
    <cellStyle name="Normal 260" xfId="1493"/>
    <cellStyle name="Normal 265" xfId="1494"/>
    <cellStyle name="Normal 27" xfId="574"/>
    <cellStyle name="Normal 27 2" xfId="971"/>
    <cellStyle name="Normal 28" xfId="575"/>
    <cellStyle name="Normal 29" xfId="576"/>
    <cellStyle name="Normal 29 2" xfId="1495"/>
    <cellStyle name="Normal 3" xfId="577"/>
    <cellStyle name="Normal 3 2" xfId="578"/>
    <cellStyle name="Normal 3 2 2" xfId="579"/>
    <cellStyle name="Normal 3 2 3" xfId="1497"/>
    <cellStyle name="Normal 3 3" xfId="580"/>
    <cellStyle name="Normal 3 4" xfId="581"/>
    <cellStyle name="Normal 3 5" xfId="582"/>
    <cellStyle name="Normal 3 6" xfId="583"/>
    <cellStyle name="Normal 3 6 2" xfId="1498"/>
    <cellStyle name="Normal 3 7" xfId="896"/>
    <cellStyle name="Normal 3 8" xfId="1496"/>
    <cellStyle name="Normal 30" xfId="584"/>
    <cellStyle name="Normal 30 2" xfId="585"/>
    <cellStyle name="Normal 30_WP_SUN Q4'52_Lister+GS" xfId="586"/>
    <cellStyle name="Normal 31" xfId="587"/>
    <cellStyle name="Normal 32" xfId="588"/>
    <cellStyle name="Normal 33" xfId="589"/>
    <cellStyle name="Normal 34" xfId="590"/>
    <cellStyle name="Normal 35" xfId="591"/>
    <cellStyle name="Normal 36" xfId="592"/>
    <cellStyle name="Normal 37" xfId="593"/>
    <cellStyle name="Normal 37 2" xfId="972"/>
    <cellStyle name="Normal 38" xfId="594"/>
    <cellStyle name="Normal 38 2" xfId="1006"/>
    <cellStyle name="Normal 39" xfId="595"/>
    <cellStyle name="Normal 39 2" xfId="938"/>
    <cellStyle name="Normal 39 2 2" xfId="1437"/>
    <cellStyle name="Normal 39 2 3" xfId="1254"/>
    <cellStyle name="Normal 39 3" xfId="1009"/>
    <cellStyle name="Normal 39 4" xfId="1391"/>
    <cellStyle name="Normal 39 5" xfId="1208"/>
    <cellStyle name="Normal 398" xfId="1499"/>
    <cellStyle name="Normal 4" xfId="892"/>
    <cellStyle name="Normal 4 2" xfId="596"/>
    <cellStyle name="Normal 4 3" xfId="597"/>
    <cellStyle name="Normal 4 4" xfId="598"/>
    <cellStyle name="Normal 4 4 2" xfId="926"/>
    <cellStyle name="Normal 4 4 2 2" xfId="1099"/>
    <cellStyle name="Normal 4 4 2 2 2" xfId="1432"/>
    <cellStyle name="Normal 4 4 2 3" xfId="1175"/>
    <cellStyle name="Normal 4 4 2 4" xfId="1249"/>
    <cellStyle name="Normal 4 4 3" xfId="1064"/>
    <cellStyle name="Normal 4 4 3 2" xfId="1327"/>
    <cellStyle name="Normal 4 4 4" xfId="1141"/>
    <cellStyle name="Normal 4 4 4 2" xfId="1392"/>
    <cellStyle name="Normal 4 4 5" xfId="1209"/>
    <cellStyle name="Normal 4 4 6" xfId="1501"/>
    <cellStyle name="Normal 4 5" xfId="599"/>
    <cellStyle name="Normal 4 6" xfId="1500"/>
    <cellStyle name="Normal 4_I(8M)-ASP" xfId="927"/>
    <cellStyle name="Normal 40" xfId="600"/>
    <cellStyle name="Normal 40 2" xfId="941"/>
    <cellStyle name="Normal 40 2 2" xfId="1440"/>
    <cellStyle name="Normal 40 2 3" xfId="1257"/>
    <cellStyle name="Normal 40 3" xfId="1013"/>
    <cellStyle name="Normal 40 4" xfId="1393"/>
    <cellStyle name="Normal 40 5" xfId="1210"/>
    <cellStyle name="Normal 41" xfId="601"/>
    <cellStyle name="Normal 41 2" xfId="942"/>
    <cellStyle name="Normal 41 2 2" xfId="1441"/>
    <cellStyle name="Normal 41 2 3" xfId="1258"/>
    <cellStyle name="Normal 41 3" xfId="1015"/>
    <cellStyle name="Normal 41 4" xfId="1394"/>
    <cellStyle name="Normal 41 5" xfId="1211"/>
    <cellStyle name="Normal 415" xfId="1502"/>
    <cellStyle name="Normal 42" xfId="602"/>
    <cellStyle name="Normal 42 2" xfId="944"/>
    <cellStyle name="Normal 42 2 2" xfId="1443"/>
    <cellStyle name="Normal 42 2 3" xfId="1260"/>
    <cellStyle name="Normal 42 3" xfId="1019"/>
    <cellStyle name="Normal 42 4" xfId="1395"/>
    <cellStyle name="Normal 42 5" xfId="1212"/>
    <cellStyle name="Normal 43" xfId="603"/>
    <cellStyle name="Normal 43 2" xfId="945"/>
    <cellStyle name="Normal 43 2 2" xfId="1444"/>
    <cellStyle name="Normal 43 2 3" xfId="1261"/>
    <cellStyle name="Normal 43 3" xfId="1022"/>
    <cellStyle name="Normal 43 4" xfId="1396"/>
    <cellStyle name="Normal 43 5" xfId="1213"/>
    <cellStyle name="Normal 44" xfId="604"/>
    <cellStyle name="Normal 44 2" xfId="946"/>
    <cellStyle name="Normal 44 2 2" xfId="1445"/>
    <cellStyle name="Normal 44 2 3" xfId="1262"/>
    <cellStyle name="Normal 44 3" xfId="1024"/>
    <cellStyle name="Normal 44 4" xfId="1397"/>
    <cellStyle name="Normal 44 5" xfId="1214"/>
    <cellStyle name="Normal 45" xfId="605"/>
    <cellStyle name="Normal 45 2" xfId="947"/>
    <cellStyle name="Normal 45 2 2" xfId="1446"/>
    <cellStyle name="Normal 45 2 3" xfId="1263"/>
    <cellStyle name="Normal 45 3" xfId="1026"/>
    <cellStyle name="Normal 45 4" xfId="1398"/>
    <cellStyle name="Normal 45 5" xfId="1215"/>
    <cellStyle name="Normal 46" xfId="606"/>
    <cellStyle name="Normal 46 2" xfId="950"/>
    <cellStyle name="Normal 46 2 2" xfId="1448"/>
    <cellStyle name="Normal 46 2 3" xfId="1265"/>
    <cellStyle name="Normal 46 3" xfId="1031"/>
    <cellStyle name="Normal 46 4" xfId="1399"/>
    <cellStyle name="Normal 46 5" xfId="1216"/>
    <cellStyle name="Normal 47" xfId="607"/>
    <cellStyle name="Normal 47 2" xfId="1073"/>
    <cellStyle name="Normal 48" xfId="608"/>
    <cellStyle name="Normal 48 2" xfId="1100"/>
    <cellStyle name="Normal 49" xfId="609"/>
    <cellStyle name="Normal 49 2" xfId="1109"/>
    <cellStyle name="Normal 5" xfId="928"/>
    <cellStyle name="Normal 5 2" xfId="610"/>
    <cellStyle name="Normal 5 2 2" xfId="611"/>
    <cellStyle name="Normal 5 3" xfId="612"/>
    <cellStyle name="Normal 5 4" xfId="613"/>
    <cellStyle name="Normal 5 5" xfId="614"/>
    <cellStyle name="Normal 5 5 2" xfId="999"/>
    <cellStyle name="Normal 5 6" xfId="615"/>
    <cellStyle name="Normal 5_Book1" xfId="929"/>
    <cellStyle name="Normal 50" xfId="616"/>
    <cellStyle name="Normal 50 2" xfId="1106"/>
    <cellStyle name="Normal 51" xfId="617"/>
    <cellStyle name="Normal 51 2" xfId="1108"/>
    <cellStyle name="Normal 52" xfId="618"/>
    <cellStyle name="Normal 52 2" xfId="1107"/>
    <cellStyle name="Normal 53" xfId="619"/>
    <cellStyle name="Normal 54" xfId="620"/>
    <cellStyle name="Normal 54 2" xfId="1503"/>
    <cellStyle name="Normal 55" xfId="621"/>
    <cellStyle name="Normal 56" xfId="622"/>
    <cellStyle name="Normal 57" xfId="893"/>
    <cellStyle name="Normal 57 2" xfId="1504"/>
    <cellStyle name="Normal 58" xfId="935"/>
    <cellStyle name="Normal 59" xfId="951"/>
    <cellStyle name="Normal 59 2" xfId="1449"/>
    <cellStyle name="Normal 59 3" xfId="1266"/>
    <cellStyle name="Normal 6" xfId="623"/>
    <cellStyle name="Normal 6 2" xfId="624"/>
    <cellStyle name="Normal 6 3" xfId="625"/>
    <cellStyle name="Normal 6 3 2" xfId="1000"/>
    <cellStyle name="Normal 6 4" xfId="1505"/>
    <cellStyle name="Normal 60" xfId="978"/>
    <cellStyle name="Normal 60 2" xfId="1450"/>
    <cellStyle name="Normal 60 3" xfId="1267"/>
    <cellStyle name="Normal 61" xfId="1033"/>
    <cellStyle name="Normal 61 2" xfId="1268"/>
    <cellStyle name="Normal 62" xfId="1069"/>
    <cellStyle name="Normal 62 2" xfId="1350"/>
    <cellStyle name="Normal 63" xfId="1060"/>
    <cellStyle name="Normal 63 2" xfId="1299"/>
    <cellStyle name="Normal 64" xfId="1110"/>
    <cellStyle name="Normal 65" xfId="1146"/>
    <cellStyle name="Normal 66" xfId="1137"/>
    <cellStyle name="Normal 67" xfId="1359"/>
    <cellStyle name="Normal 68" xfId="1362"/>
    <cellStyle name="Normal 69" xfId="1346"/>
    <cellStyle name="Normal 7" xfId="626"/>
    <cellStyle name="Normal 7 2" xfId="627"/>
    <cellStyle name="Normal 7 2 2" xfId="628"/>
    <cellStyle name="Normal 7 2 2 2" xfId="937"/>
    <cellStyle name="Normal 7 2 2 2 2" xfId="1104"/>
    <cellStyle name="Normal 7 2 2 2 2 2" xfId="1436"/>
    <cellStyle name="Normal 7 2 2 2 3" xfId="1179"/>
    <cellStyle name="Normal 7 2 2 2 4" xfId="1253"/>
    <cellStyle name="Normal 7 2 2 3" xfId="1071"/>
    <cellStyle name="Normal 7 2 2 3 2" xfId="1356"/>
    <cellStyle name="Normal 7 2 2 4" xfId="1148"/>
    <cellStyle name="Normal 7 2 2 4 2" xfId="1400"/>
    <cellStyle name="Normal 7 2 2 5" xfId="1217"/>
    <cellStyle name="Normal 7 2 2 6" xfId="1506"/>
    <cellStyle name="Normal 7 2 3" xfId="629"/>
    <cellStyle name="Normal 7 2 3 2" xfId="939"/>
    <cellStyle name="Normal 7 2 3 2 2" xfId="1105"/>
    <cellStyle name="Normal 7 2 3 2 2 2" xfId="1438"/>
    <cellStyle name="Normal 7 2 3 2 3" xfId="1180"/>
    <cellStyle name="Normal 7 2 3 2 4" xfId="1255"/>
    <cellStyle name="Normal 7 2 3 3" xfId="1072"/>
    <cellStyle name="Normal 7 2 3 3 2" xfId="1357"/>
    <cellStyle name="Normal 7 2 3 4" xfId="1149"/>
    <cellStyle name="Normal 7 2 3 4 2" xfId="1401"/>
    <cellStyle name="Normal 7 2 3 5" xfId="1218"/>
    <cellStyle name="Normal 7 2 3 6" xfId="1507"/>
    <cellStyle name="Normal 7 3" xfId="630"/>
    <cellStyle name="Normal 7 3 2" xfId="631"/>
    <cellStyle name="Normal 7 3 2 2" xfId="632"/>
    <cellStyle name="Normal 7 3 2 2 2" xfId="940"/>
    <cellStyle name="Normal 7 3 2 2 2 2" xfId="1439"/>
    <cellStyle name="Normal 7 3 2 2 2 3" xfId="1256"/>
    <cellStyle name="Normal 7 3 2 2 3" xfId="1011"/>
    <cellStyle name="Normal 7 3 2 2 4" xfId="1402"/>
    <cellStyle name="Normal 7 3 2 2 5" xfId="1219"/>
    <cellStyle name="Normal 7 3 2 3" xfId="633"/>
    <cellStyle name="Normal 7 3 2 3 2" xfId="943"/>
    <cellStyle name="Normal 7 3 2 3 2 2" xfId="1442"/>
    <cellStyle name="Normal 7 3 2 3 2 3" xfId="1259"/>
    <cellStyle name="Normal 7 3 2 3 3" xfId="1017"/>
    <cellStyle name="Normal 7 3 2 3 4" xfId="1403"/>
    <cellStyle name="Normal 7 3 2 3 5" xfId="1220"/>
    <cellStyle name="Normal 7 3 2 4" xfId="1003"/>
    <cellStyle name="Normal 7 3 3" xfId="634"/>
    <cellStyle name="Normal 7 3 3 2" xfId="1002"/>
    <cellStyle name="Normal 7 4" xfId="635"/>
    <cellStyle name="Normal 7 4 2" xfId="1001"/>
    <cellStyle name="Normal 7_Book1" xfId="636"/>
    <cellStyle name="Normal 70" xfId="1303"/>
    <cellStyle name="Normal 71" xfId="1336"/>
    <cellStyle name="Normal 72" xfId="1313"/>
    <cellStyle name="Normal 73" xfId="1279"/>
    <cellStyle name="Normal 74" xfId="1341"/>
    <cellStyle name="Normal 75" xfId="1308"/>
    <cellStyle name="Normal 76" xfId="1333"/>
    <cellStyle name="Normal 77" xfId="1314"/>
    <cellStyle name="Normal 78" xfId="1326"/>
    <cellStyle name="Normal 79" xfId="1319"/>
    <cellStyle name="Normal 8" xfId="637"/>
    <cellStyle name="Normal 8 2" xfId="638"/>
    <cellStyle name="Normal 8_Book1" xfId="639"/>
    <cellStyle name="Normal 80" xfId="1324"/>
    <cellStyle name="Normal 81" xfId="1348"/>
    <cellStyle name="Normal 82" xfId="1301"/>
    <cellStyle name="Normal 83" xfId="1338"/>
    <cellStyle name="Normal 84" xfId="1354"/>
    <cellStyle name="Normal 85" xfId="1328"/>
    <cellStyle name="Normal 86" xfId="1349"/>
    <cellStyle name="Normal 87" xfId="1300"/>
    <cellStyle name="Normal 88" xfId="1181"/>
    <cellStyle name="Normal 89" xfId="1451"/>
    <cellStyle name="Normal 9" xfId="640"/>
    <cellStyle name="Normal 9 2" xfId="641"/>
    <cellStyle name="Normal 9 2 2" xfId="642"/>
    <cellStyle name="Normal 9 2 2 2" xfId="1005"/>
    <cellStyle name="Normal 9 3" xfId="643"/>
    <cellStyle name="Normal 9 3 2" xfId="1004"/>
    <cellStyle name="Normal 90" xfId="1515"/>
    <cellStyle name="Normal_CEE - C169" xfId="644"/>
    <cellStyle name="Normal_CEI Q1'51 T2" xfId="645"/>
    <cellStyle name="Normal_OPP-A-Y'45" xfId="646"/>
    <cellStyle name="Normal_TCC Q1'08 E2" xfId="647"/>
    <cellStyle name="Normal_THECO Q4'50 T2" xfId="648"/>
    <cellStyle name="Normale_9639A02C" xfId="649"/>
    <cellStyle name="Note 2" xfId="650"/>
    <cellStyle name="Note 2 2" xfId="651"/>
    <cellStyle name="Note 3" xfId="652"/>
    <cellStyle name="Note 4" xfId="653"/>
    <cellStyle name="Note 4 2" xfId="654"/>
    <cellStyle name="Note 4 2 2" xfId="930"/>
    <cellStyle name="Note 4 2 2 2" xfId="1101"/>
    <cellStyle name="Note 4 2 2 2 2" xfId="1433"/>
    <cellStyle name="Note 4 2 2 3" xfId="1176"/>
    <cellStyle name="Note 4 2 2 4" xfId="1250"/>
    <cellStyle name="Note 4 2 3" xfId="1065"/>
    <cellStyle name="Note 4 2 3 2" xfId="1329"/>
    <cellStyle name="Note 4 2 4" xfId="1142"/>
    <cellStyle name="Note 4 2 4 2" xfId="1404"/>
    <cellStyle name="Note 4 2 5" xfId="1221"/>
    <cellStyle name="Note 4 2 6" xfId="1508"/>
    <cellStyle name="Note 5" xfId="655"/>
    <cellStyle name="Note 5 2" xfId="656"/>
    <cellStyle name="Note 5 2 2" xfId="931"/>
    <cellStyle name="Note 5 2 2 2" xfId="1102"/>
    <cellStyle name="Note 5 2 2 2 2" xfId="1434"/>
    <cellStyle name="Note 5 2 2 3" xfId="1177"/>
    <cellStyle name="Note 5 2 2 4" xfId="1251"/>
    <cellStyle name="Note 5 2 3" xfId="1066"/>
    <cellStyle name="Note 5 2 3 2" xfId="1330"/>
    <cellStyle name="Note 5 2 4" xfId="1143"/>
    <cellStyle name="Note 5 2 4 2" xfId="1405"/>
    <cellStyle name="Note 5 2 5" xfId="1222"/>
    <cellStyle name="Note 5 2 6" xfId="1509"/>
    <cellStyle name="Note 6" xfId="657"/>
    <cellStyle name="Note 7" xfId="658"/>
    <cellStyle name="Note 8" xfId="659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660"/>
    <cellStyle name="Output 2" xfId="661"/>
    <cellStyle name="Output 3" xfId="662"/>
    <cellStyle name="Output 4 2" xfId="663"/>
    <cellStyle name="Output 5 2" xfId="664"/>
    <cellStyle name="Output 6" xfId="665"/>
    <cellStyle name="Percent [0]" xfId="666"/>
    <cellStyle name="Percent [00]" xfId="667"/>
    <cellStyle name="Percent [2]" xfId="668"/>
    <cellStyle name="Percent [2] 2" xfId="669"/>
    <cellStyle name="Percent [2] 2 2" xfId="670"/>
    <cellStyle name="Percent [2] 2 3" xfId="671"/>
    <cellStyle name="Percent [2] 2 4" xfId="672"/>
    <cellStyle name="Percent [2] 3" xfId="673"/>
    <cellStyle name="Percent [2] 3 2" xfId="674"/>
    <cellStyle name="Percent [2] 4" xfId="675"/>
    <cellStyle name="Percent 10" xfId="676"/>
    <cellStyle name="Percent 10 2" xfId="677"/>
    <cellStyle name="Percent 10 3" xfId="973"/>
    <cellStyle name="Percent 11" xfId="678"/>
    <cellStyle name="Percent 12" xfId="679"/>
    <cellStyle name="Percent 13" xfId="680"/>
    <cellStyle name="Percent 14" xfId="681"/>
    <cellStyle name="Percent 15" xfId="682"/>
    <cellStyle name="Percent 16" xfId="683"/>
    <cellStyle name="Percent 17" xfId="684"/>
    <cellStyle name="Percent 18" xfId="685"/>
    <cellStyle name="Percent 19" xfId="686"/>
    <cellStyle name="Percent 2" xfId="687"/>
    <cellStyle name="Percent 2 2" xfId="688"/>
    <cellStyle name="Percent 2 3" xfId="689"/>
    <cellStyle name="Percent 2 4" xfId="690"/>
    <cellStyle name="Percent 20" xfId="691"/>
    <cellStyle name="Percent 21" xfId="692"/>
    <cellStyle name="Percent 22" xfId="693"/>
    <cellStyle name="Percent 23" xfId="694"/>
    <cellStyle name="Percent 24" xfId="695"/>
    <cellStyle name="Percent 25" xfId="696"/>
    <cellStyle name="Percent 26" xfId="697"/>
    <cellStyle name="Percent 27" xfId="698"/>
    <cellStyle name="Percent 28" xfId="699"/>
    <cellStyle name="Percent 29" xfId="700"/>
    <cellStyle name="Percent 3" xfId="701"/>
    <cellStyle name="Percent 3 2" xfId="702"/>
    <cellStyle name="Percent 30" xfId="703"/>
    <cellStyle name="Percent 31" xfId="704"/>
    <cellStyle name="Percent 32" xfId="705"/>
    <cellStyle name="Percent 33" xfId="706"/>
    <cellStyle name="Percent 34" xfId="707"/>
    <cellStyle name="Percent 35" xfId="708"/>
    <cellStyle name="Percent 36" xfId="1510"/>
    <cellStyle name="Percent 37" xfId="1476"/>
    <cellStyle name="Percent 4" xfId="709"/>
    <cellStyle name="Percent 4 2" xfId="1008"/>
    <cellStyle name="Percent 5" xfId="710"/>
    <cellStyle name="Percent 5 2" xfId="1012"/>
    <cellStyle name="Percent 6" xfId="711"/>
    <cellStyle name="Percent 6 2" xfId="1018"/>
    <cellStyle name="Percent 7" xfId="712"/>
    <cellStyle name="Percent 7 2" xfId="713"/>
    <cellStyle name="Percent 7 3" xfId="1021"/>
    <cellStyle name="Percent 8" xfId="714"/>
    <cellStyle name="Percent 9" xfId="715"/>
    <cellStyle name="PERCENTAGE" xfId="716"/>
    <cellStyle name="PrePop Currency (0)" xfId="717"/>
    <cellStyle name="PrePop Currency (2)" xfId="718"/>
    <cellStyle name="PrePop Units (0)" xfId="719"/>
    <cellStyle name="PrePop Units (0) 2" xfId="720"/>
    <cellStyle name="PrePop Units (1)" xfId="721"/>
    <cellStyle name="PrePop Units (2)" xfId="722"/>
    <cellStyle name="price" xfId="723"/>
    <cellStyle name="price 2" xfId="724"/>
    <cellStyle name="pwstyle" xfId="725"/>
    <cellStyle name="Quantity" xfId="726"/>
    <cellStyle name="Quantity 2" xfId="727"/>
    <cellStyle name="Quantity 2 2" xfId="728"/>
    <cellStyle name="Quantity 2 3" xfId="729"/>
    <cellStyle name="Quantity 2 4" xfId="730"/>
    <cellStyle name="Quantity 2_I(8M)-ASP" xfId="731"/>
    <cellStyle name="Quantity 3" xfId="732"/>
    <cellStyle name="Quantity 3 2" xfId="733"/>
    <cellStyle name="Quantity 4" xfId="734"/>
    <cellStyle name="Quantity_Book1" xfId="735"/>
    <cellStyle name="RevList" xfId="736"/>
    <cellStyle name="Rittichai" xfId="737"/>
    <cellStyle name="Rittichai 2" xfId="738"/>
    <cellStyle name="Rittichai 2 2" xfId="739"/>
    <cellStyle name="Rittichai 2 3" xfId="740"/>
    <cellStyle name="Rittichai 2 4" xfId="741"/>
    <cellStyle name="Rittichai 3" xfId="742"/>
    <cellStyle name="Rittichai 3 2" xfId="743"/>
    <cellStyle name="Rittichai 4" xfId="744"/>
    <cellStyle name="rob" xfId="745"/>
    <cellStyle name="rob 2" xfId="746"/>
    <cellStyle name="sbt2" xfId="747"/>
    <cellStyle name="Sheet Title" xfId="748"/>
    <cellStyle name="SS Col Hdr" xfId="749"/>
    <cellStyle name="SS Dim 1 Blank" xfId="750"/>
    <cellStyle name="SS Dim 1 Title" xfId="751"/>
    <cellStyle name="SS Dim 1 Value" xfId="752"/>
    <cellStyle name="SS Dim 2 Blank" xfId="753"/>
    <cellStyle name="SS Dim 2 Title" xfId="754"/>
    <cellStyle name="SS Dim 2 Value" xfId="755"/>
    <cellStyle name="SS Dim 3 Blank" xfId="756"/>
    <cellStyle name="SS Dim 3 Title" xfId="757"/>
    <cellStyle name="SS Dim 3 Value" xfId="758"/>
    <cellStyle name="SS Dim 4 Blank" xfId="759"/>
    <cellStyle name="SS Dim 4 Title" xfId="760"/>
    <cellStyle name="SS Dim 4 Value" xfId="761"/>
    <cellStyle name="SS Dim 5 Blank" xfId="762"/>
    <cellStyle name="SS Dim 5 Title" xfId="763"/>
    <cellStyle name="SS Dim 5 Value" xfId="764"/>
    <cellStyle name="SS Other Measure" xfId="765"/>
    <cellStyle name="SS Sum Measure" xfId="766"/>
    <cellStyle name="SS Unbound Dim" xfId="767"/>
    <cellStyle name="SS WAvg Measure" xfId="768"/>
    <cellStyle name="Standard_Anpassen der Amortisation" xfId="769"/>
    <cellStyle name="Style 1" xfId="770"/>
    <cellStyle name="Style 2" xfId="771"/>
    <cellStyle name="Style 3" xfId="772"/>
    <cellStyle name="Style 4" xfId="773"/>
    <cellStyle name="Style 5" xfId="774"/>
    <cellStyle name="Style 6" xfId="775"/>
    <cellStyle name="Style 7" xfId="776"/>
    <cellStyle name="Style 8" xfId="777"/>
    <cellStyle name="style1" xfId="778"/>
    <cellStyle name="subt1" xfId="779"/>
    <cellStyle name="Subtotal" xfId="780"/>
    <cellStyle name="t" xfId="781"/>
    <cellStyle name="Table" xfId="782"/>
    <cellStyle name="Table 2" xfId="783"/>
    <cellStyle name="Table 2 2" xfId="784"/>
    <cellStyle name="Table 2 3" xfId="785"/>
    <cellStyle name="Table 2 4" xfId="786"/>
    <cellStyle name="Table 3" xfId="787"/>
    <cellStyle name="Table 3 2" xfId="788"/>
    <cellStyle name="Table 4" xfId="789"/>
    <cellStyle name="Text Indent A" xfId="790"/>
    <cellStyle name="Text Indent B" xfId="791"/>
    <cellStyle name="Text Indent C" xfId="792"/>
    <cellStyle name="Times New Roman" xfId="793"/>
    <cellStyle name="Timing Schedule" xfId="794"/>
    <cellStyle name="Title 2" xfId="795"/>
    <cellStyle name="Title 3" xfId="796"/>
    <cellStyle name="Title 4 2" xfId="797"/>
    <cellStyle name="Title 5 2" xfId="798"/>
    <cellStyle name="Title 6" xfId="799"/>
    <cellStyle name="Total 2" xfId="800"/>
    <cellStyle name="Total 3" xfId="801"/>
    <cellStyle name="Total 4 2" xfId="802"/>
    <cellStyle name="Total 5 2" xfId="803"/>
    <cellStyle name="Total 6" xfId="804"/>
    <cellStyle name="Tusental_A-listan (fixad)" xfId="805"/>
    <cellStyle name="ule1_guyan" xfId="806"/>
    <cellStyle name="ux_guyan" xfId="807"/>
    <cellStyle name="Valuta_NPV" xfId="808"/>
    <cellStyle name="Währung [0]_Compiling Utility Macros" xfId="809"/>
    <cellStyle name="Währung_Compiling Utility Macros" xfId="810"/>
    <cellStyle name="Warning Text 2" xfId="811"/>
    <cellStyle name="Warning Text 3" xfId="812"/>
    <cellStyle name="Warning Text 4 2" xfId="813"/>
    <cellStyle name="Warning Text 5 2" xfId="814"/>
    <cellStyle name="Warning Text 6" xfId="815"/>
    <cellStyle name="WHead - Style2" xfId="816"/>
    <cellStyle name="wrap" xfId="817"/>
    <cellStyle name="wrap 2" xfId="932"/>
    <cellStyle name="Wไhrung [0]_35ERI8T2gbIEMixb4v26icuOo" xfId="818"/>
    <cellStyle name="Wไhrung_35ERI8T2gbIEMixb4v26icuOo" xfId="819"/>
    <cellStyle name="yan" xfId="820"/>
    <cellStyle name="เครื่องหมายจุลภาค 2" xfId="821"/>
    <cellStyle name="เครื่องหมายจุลภาค 2 2" xfId="822"/>
    <cellStyle name="เครื่องหมายจุลภาค 3" xfId="823"/>
    <cellStyle name="เครื่องหมายจุลภาค 3 2" xfId="824"/>
    <cellStyle name="เครื่องหมายจุลภาค 4" xfId="825"/>
    <cellStyle name="เครื่องหมายจุลภาค 5" xfId="826"/>
    <cellStyle name="เครื่องหมายจุลภาค 5 2" xfId="827"/>
    <cellStyle name="เครื่องหมายจุลภาค 5 2 2" xfId="974"/>
    <cellStyle name="เครื่องหมายจุลภาค 6" xfId="828"/>
    <cellStyle name="เครื่องหมายจุลภาค 6 2" xfId="829"/>
    <cellStyle name="เครื่องหมายจุลภาค 6 3" xfId="830"/>
    <cellStyle name="เครื่องหมายจุลภาค 7" xfId="831"/>
    <cellStyle name="เครื่องหมายจุลภาค 7 2" xfId="832"/>
    <cellStyle name="เครื่องหมายจุลภาค 8" xfId="833"/>
    <cellStyle name="เครื่องหมายจุลภาค 9" xfId="834"/>
    <cellStyle name="เครื่องหมายสกุลเงิน [0] 2" xfId="1512"/>
    <cellStyle name="จุลภาค 2" xfId="844"/>
    <cellStyle name="จุลภาค 2 2" xfId="845"/>
    <cellStyle name="จุลภาค 3" xfId="846"/>
    <cellStyle name="จุลภาค 4" xfId="847"/>
    <cellStyle name="จุลภาค 4 2" xfId="980"/>
    <cellStyle name="จุลภาค 5" xfId="848"/>
    <cellStyle name="จุลภาค 5 2" xfId="1029"/>
    <cellStyle name="จุลภาค 6" xfId="849"/>
    <cellStyle name="เชื่อมโยงหลายมิติ" xfId="835"/>
    <cellStyle name="เชื่อมโยงหลายมิติ 2" xfId="836"/>
    <cellStyle name="เชื่อมโยงหลายมิติ 3" xfId="837"/>
    <cellStyle name="เชื่อมโยงหลายมิติ 4" xfId="838"/>
    <cellStyle name="เชื่อมโยงหลายมิติ 5" xfId="839"/>
    <cellStyle name="เชื่อมโยงหลายมิติ 6" xfId="840"/>
    <cellStyle name="เชื่อมโยงหลายมิติ_W.P. SUN Q4'52 - X1" xfId="841"/>
    <cellStyle name="ตามการเชื่อมโยงหลายมิติ" xfId="850"/>
    <cellStyle name="ตามการเชื่อมโยงหลายมิติ 2" xfId="851"/>
    <cellStyle name="ตามการเชื่อมโยงหลายมิติ 3" xfId="852"/>
    <cellStyle name="ตามการเชื่อมโยงหลายมิติ 4" xfId="853"/>
    <cellStyle name="ตามการเชื่อมโยงหลายมิติ 5" xfId="854"/>
    <cellStyle name="ตามการเชื่อมโยงหลายมิติ 6" xfId="855"/>
    <cellStyle name="ตามการเชื่อมโยงหลายมิติ_TCC_WP_04'52" xfId="856"/>
    <cellStyle name="น้บะภฒ_95" xfId="857"/>
    <cellStyle name="ปกติ 2" xfId="858"/>
    <cellStyle name="ปกติ 2 2" xfId="859"/>
    <cellStyle name="ปกติ 2 3" xfId="860"/>
    <cellStyle name="ปกติ 2 4" xfId="861"/>
    <cellStyle name="ปกติ 3" xfId="862"/>
    <cellStyle name="ปกติ 3 2" xfId="863"/>
    <cellStyle name="ปกติ 3 2 2" xfId="982"/>
    <cellStyle name="ปกติ 4" xfId="864"/>
    <cellStyle name="ปกติ 4 2" xfId="865"/>
    <cellStyle name="ปกติ 4 2 2" xfId="975"/>
    <cellStyle name="ปกติ 5" xfId="866"/>
    <cellStyle name="ปกติ 6" xfId="867"/>
    <cellStyle name="ปกติ 6 2" xfId="979"/>
    <cellStyle name="ปกติ 7" xfId="868"/>
    <cellStyle name="ปกติ 7 2" xfId="948"/>
    <cellStyle name="ปกติ 7 2 2" xfId="1447"/>
    <cellStyle name="ปกติ 7 2 3" xfId="1264"/>
    <cellStyle name="ปกติ 7 3" xfId="1028"/>
    <cellStyle name="ปกติ 7 4" xfId="1406"/>
    <cellStyle name="ปกติ 7 5" xfId="1223"/>
    <cellStyle name="ปกติ 8" xfId="869"/>
    <cellStyle name="ปกติ_cash flow YNP Q1'48" xfId="870"/>
    <cellStyle name="ปกติ_GK-P Y'50 Fs" xfId="871"/>
    <cellStyle name="เปอร์เซ็นต์ 2" xfId="842"/>
    <cellStyle name="เปอร์เซ็นต์ 2 2" xfId="843"/>
    <cellStyle name="เปอร์เซ็นต์ 2 3" xfId="1514"/>
    <cellStyle name="เปอร์เซ็นต์ 2 4" xfId="1513"/>
    <cellStyle name="ฤธถ [0]_95" xfId="872"/>
    <cellStyle name="ฤธถ_95" xfId="873"/>
    <cellStyle name="ล๋ศญ [0]_95" xfId="874"/>
    <cellStyle name="ล๋ศญ_95" xfId="875"/>
    <cellStyle name="วฅมุ_4ฟ๙ฝวภ๛" xfId="876"/>
    <cellStyle name="สกุลเงิน 2" xfId="877"/>
    <cellStyle name="쉼표 [0]_FN TRIALBALANCE02" xfId="878"/>
    <cellStyle name="쉼표_Final DRR mtd 2002" xfId="879"/>
    <cellStyle name="콤마 [0]_요약 BS" xfId="880"/>
    <cellStyle name="콤마_요약 BS" xfId="881"/>
    <cellStyle name="표준_12 2004 FSS FS" xfId="882"/>
    <cellStyle name="一般_Cashflow" xfId="883"/>
    <cellStyle name="千分位[0]_laroux" xfId="884"/>
    <cellStyle name="千分位_laroux" xfId="885"/>
    <cellStyle name="常规_Sheet1" xfId="886"/>
    <cellStyle name="標準_FIXED ASSET" xfId="887"/>
    <cellStyle name="貨幣 [0]_laroux" xfId="888"/>
    <cellStyle name="貨幣[0]_laroux" xfId="889"/>
    <cellStyle name="貨幣_laroux" xfId="89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2\1.&#3591;&#3610;&#3585;&#3634;&#3619;&#3648;&#3591;&#3636;&#3609;\CSP\Y'63\Q3'63\CSP%20-%20Q3'63%20-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3-4"/>
      <sheetName val="Page 5"/>
      <sheetName val="Page 6"/>
      <sheetName val="Page 7"/>
      <sheetName val="Page 8-9"/>
    </sheetNames>
    <sheetDataSet>
      <sheetData sheetId="0">
        <row r="5">
          <cell r="H5" t="str">
            <v>(Unit : Baht)</v>
          </cell>
        </row>
      </sheetData>
      <sheetData sheetId="1"/>
      <sheetData sheetId="2">
        <row r="2">
          <cell r="A2" t="str">
            <v>CSP STEEL CENTER PUBLIC COMPANY LIMITED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view="pageBreakPreview" topLeftCell="A61" zoomScale="90" zoomScaleNormal="90" zoomScaleSheetLayoutView="90" workbookViewId="0">
      <selection activeCell="H73" sqref="H73"/>
    </sheetView>
  </sheetViews>
  <sheetFormatPr defaultColWidth="9.33203125" defaultRowHeight="21.95" customHeight="1"/>
  <cols>
    <col min="1" max="2" width="4.83203125" style="2" customWidth="1"/>
    <col min="3" max="4" width="4.33203125" style="2" customWidth="1"/>
    <col min="5" max="5" width="45.33203125" style="2" customWidth="1"/>
    <col min="6" max="6" width="10.5" style="54" customWidth="1"/>
    <col min="7" max="7" width="20.33203125" style="8" customWidth="1"/>
    <col min="8" max="8" width="19.83203125" style="9" customWidth="1"/>
    <col min="9" max="9" width="11.1640625" style="2" bestFit="1" customWidth="1"/>
    <col min="10" max="16384" width="9.33203125" style="2"/>
  </cols>
  <sheetData>
    <row r="1" spans="1:8" ht="21.95" customHeight="1">
      <c r="H1" s="73">
        <v>3</v>
      </c>
    </row>
    <row r="2" spans="1:8" ht="21.95" customHeight="1">
      <c r="A2" s="185" t="s">
        <v>1</v>
      </c>
      <c r="B2" s="185"/>
      <c r="C2" s="185"/>
      <c r="D2" s="185"/>
      <c r="E2" s="185"/>
      <c r="F2" s="185"/>
      <c r="G2" s="185"/>
      <c r="H2" s="185"/>
    </row>
    <row r="3" spans="1:8" ht="21.95" customHeight="1">
      <c r="A3" s="185" t="s">
        <v>28</v>
      </c>
      <c r="B3" s="185"/>
      <c r="C3" s="185"/>
      <c r="D3" s="185"/>
      <c r="E3" s="185"/>
      <c r="F3" s="185"/>
      <c r="G3" s="185"/>
      <c r="H3" s="185"/>
    </row>
    <row r="4" spans="1:8" ht="21.95" customHeight="1">
      <c r="A4" s="185" t="s">
        <v>116</v>
      </c>
      <c r="B4" s="185"/>
      <c r="C4" s="185"/>
      <c r="D4" s="185"/>
      <c r="E4" s="185"/>
      <c r="F4" s="185"/>
      <c r="G4" s="185"/>
      <c r="H4" s="185"/>
    </row>
    <row r="5" spans="1:8" ht="21.95" customHeight="1">
      <c r="F5" s="55"/>
      <c r="G5" s="6"/>
      <c r="H5" s="16" t="s">
        <v>3</v>
      </c>
    </row>
    <row r="6" spans="1:8" ht="21.95" customHeight="1">
      <c r="A6" s="11"/>
      <c r="B6" s="11"/>
      <c r="C6" s="11"/>
      <c r="D6" s="11"/>
      <c r="E6" s="11"/>
      <c r="F6" s="59" t="s">
        <v>41</v>
      </c>
      <c r="G6" s="71" t="s">
        <v>117</v>
      </c>
      <c r="H6" s="71" t="s">
        <v>118</v>
      </c>
    </row>
    <row r="7" spans="1:8" ht="21.95" customHeight="1">
      <c r="A7" s="4"/>
      <c r="B7" s="4"/>
      <c r="C7" s="4"/>
      <c r="D7" s="4"/>
      <c r="E7" s="4"/>
      <c r="F7" s="60"/>
      <c r="G7" s="138" t="s">
        <v>88</v>
      </c>
      <c r="H7" s="137" t="s">
        <v>89</v>
      </c>
    </row>
    <row r="8" spans="1:8" ht="21.95" customHeight="1">
      <c r="A8" s="186" t="s">
        <v>12</v>
      </c>
      <c r="B8" s="186"/>
      <c r="C8" s="186"/>
      <c r="D8" s="186"/>
      <c r="E8" s="186"/>
      <c r="G8" s="13"/>
      <c r="H8" s="2"/>
    </row>
    <row r="9" spans="1:8" ht="21.95" customHeight="1">
      <c r="A9" s="17" t="s">
        <v>58</v>
      </c>
      <c r="G9" s="2"/>
    </row>
    <row r="10" spans="1:8" ht="21.95" customHeight="1">
      <c r="B10" s="18" t="s">
        <v>4</v>
      </c>
      <c r="D10" s="21"/>
      <c r="F10" s="97"/>
      <c r="G10" s="98">
        <v>3110621.35</v>
      </c>
      <c r="H10" s="96">
        <v>26295863.210000001</v>
      </c>
    </row>
    <row r="11" spans="1:8" ht="21.95" customHeight="1">
      <c r="B11" s="18" t="s">
        <v>99</v>
      </c>
      <c r="D11" s="22"/>
      <c r="E11" s="8"/>
      <c r="F11" s="97" t="s">
        <v>85</v>
      </c>
      <c r="G11" s="95">
        <v>2600589.64</v>
      </c>
      <c r="H11" s="96">
        <v>2323523.65</v>
      </c>
    </row>
    <row r="12" spans="1:8" ht="21.95" customHeight="1">
      <c r="B12" s="18" t="s">
        <v>74</v>
      </c>
      <c r="D12" s="22"/>
      <c r="E12" s="8"/>
      <c r="F12" s="97">
        <v>6</v>
      </c>
      <c r="G12" s="96">
        <v>629091189.17999995</v>
      </c>
      <c r="H12" s="96">
        <v>581450903.74000001</v>
      </c>
    </row>
    <row r="13" spans="1:8" ht="21.95" customHeight="1">
      <c r="B13" s="20" t="s">
        <v>33</v>
      </c>
      <c r="D13" s="22"/>
      <c r="F13" s="97">
        <v>7</v>
      </c>
      <c r="G13" s="95">
        <v>1054626593.14</v>
      </c>
      <c r="H13" s="96">
        <v>985356079.69000006</v>
      </c>
    </row>
    <row r="14" spans="1:8" ht="21.95" customHeight="1">
      <c r="A14" s="20"/>
      <c r="B14" s="18" t="s">
        <v>98</v>
      </c>
      <c r="C14" s="12"/>
      <c r="F14" s="103">
        <v>8</v>
      </c>
      <c r="G14" s="102">
        <v>0</v>
      </c>
      <c r="H14" s="102">
        <v>404631.18</v>
      </c>
    </row>
    <row r="15" spans="1:8" ht="21.95" customHeight="1">
      <c r="B15" s="10"/>
      <c r="C15" s="187" t="s">
        <v>59</v>
      </c>
      <c r="D15" s="187"/>
      <c r="E15" s="187"/>
      <c r="G15" s="43">
        <f>SUM(G10:G14)</f>
        <v>1689428993.3099999</v>
      </c>
      <c r="H15" s="43">
        <f>SUM(H10:H14)</f>
        <v>1595831001.47</v>
      </c>
    </row>
    <row r="16" spans="1:8" ht="21.95" customHeight="1">
      <c r="A16" s="20" t="s">
        <v>60</v>
      </c>
      <c r="C16" s="12"/>
      <c r="G16" s="44"/>
      <c r="H16" s="44"/>
    </row>
    <row r="17" spans="2:8" ht="21.95" customHeight="1">
      <c r="B17" s="2" t="s">
        <v>70</v>
      </c>
      <c r="F17" s="103"/>
      <c r="G17" s="102">
        <v>694133</v>
      </c>
      <c r="H17" s="102">
        <v>694133</v>
      </c>
    </row>
    <row r="18" spans="2:8" ht="21.95" customHeight="1">
      <c r="B18" s="20" t="s">
        <v>34</v>
      </c>
      <c r="F18" s="103">
        <v>9</v>
      </c>
      <c r="G18" s="99">
        <v>584647144.63</v>
      </c>
      <c r="H18" s="101">
        <v>604015646.40999997</v>
      </c>
    </row>
    <row r="19" spans="2:8" ht="21.95" customHeight="1">
      <c r="B19" s="20" t="s">
        <v>80</v>
      </c>
      <c r="F19" s="103">
        <v>10</v>
      </c>
      <c r="G19" s="99">
        <v>21101723.780000001</v>
      </c>
      <c r="H19" s="101">
        <v>5643736.8700000001</v>
      </c>
    </row>
    <row r="20" spans="2:8" ht="21.95" customHeight="1">
      <c r="B20" s="20" t="s">
        <v>39</v>
      </c>
      <c r="E20" s="40"/>
      <c r="F20" s="103">
        <v>11</v>
      </c>
      <c r="G20" s="101">
        <v>10533331.84</v>
      </c>
      <c r="H20" s="101">
        <v>10653544.539999999</v>
      </c>
    </row>
    <row r="21" spans="2:8" ht="21.95" customHeight="1">
      <c r="B21" s="20" t="s">
        <v>53</v>
      </c>
      <c r="E21" s="40"/>
      <c r="F21" s="103"/>
      <c r="G21" s="100">
        <v>28835710.68</v>
      </c>
      <c r="H21" s="100">
        <v>10312942.060000001</v>
      </c>
    </row>
    <row r="22" spans="2:8" ht="21.95" customHeight="1">
      <c r="B22" s="20" t="s">
        <v>52</v>
      </c>
      <c r="F22" s="103"/>
      <c r="G22" s="101">
        <v>98374.63</v>
      </c>
      <c r="H22" s="101">
        <v>108874.63</v>
      </c>
    </row>
    <row r="23" spans="2:8" s="12" customFormat="1" ht="21.95" customHeight="1">
      <c r="B23" s="10"/>
      <c r="C23" s="20" t="s">
        <v>61</v>
      </c>
      <c r="F23" s="3"/>
      <c r="G23" s="43">
        <f>SUM(G17:G22)</f>
        <v>645910418.55999994</v>
      </c>
      <c r="H23" s="43">
        <f>SUM(H17:H22)</f>
        <v>631428877.50999987</v>
      </c>
    </row>
    <row r="24" spans="2:8" ht="21.95" customHeight="1" thickBot="1">
      <c r="B24" s="10"/>
      <c r="C24" s="20" t="s">
        <v>62</v>
      </c>
      <c r="D24" s="12"/>
      <c r="G24" s="45">
        <f>G15+G23</f>
        <v>2335339411.8699999</v>
      </c>
      <c r="H24" s="45">
        <f>H15+H23</f>
        <v>2227259878.98</v>
      </c>
    </row>
    <row r="25" spans="2:8" ht="21.95" customHeight="1" thickTop="1">
      <c r="B25" s="20"/>
      <c r="G25" s="9"/>
    </row>
    <row r="26" spans="2:8" ht="21.95" customHeight="1">
      <c r="B26" s="20"/>
      <c r="G26" s="9"/>
    </row>
    <row r="27" spans="2:8" ht="21.95" customHeight="1">
      <c r="B27" s="20"/>
      <c r="G27" s="9"/>
    </row>
    <row r="28" spans="2:8" ht="21.95" customHeight="1">
      <c r="B28" s="20"/>
      <c r="G28" s="9"/>
    </row>
    <row r="29" spans="2:8" ht="21.95" customHeight="1">
      <c r="B29" s="20"/>
      <c r="G29" s="9"/>
    </row>
    <row r="30" spans="2:8" ht="21.95" customHeight="1">
      <c r="B30" s="20"/>
      <c r="G30" s="9"/>
    </row>
    <row r="36" spans="1:8" ht="21.95" customHeight="1">
      <c r="A36" s="181" t="s">
        <v>36</v>
      </c>
      <c r="B36" s="181"/>
      <c r="C36" s="181"/>
      <c r="D36" s="181"/>
      <c r="E36" s="181"/>
      <c r="F36" s="181"/>
      <c r="G36" s="181"/>
      <c r="H36" s="181"/>
    </row>
    <row r="37" spans="1:8" ht="21.95" customHeight="1">
      <c r="A37" s="181" t="s">
        <v>35</v>
      </c>
      <c r="B37" s="181"/>
      <c r="C37" s="181"/>
      <c r="D37" s="181"/>
      <c r="E37" s="181"/>
      <c r="F37" s="181"/>
      <c r="G37" s="181"/>
      <c r="H37" s="181"/>
    </row>
    <row r="39" spans="1:8" ht="21.95" customHeight="1">
      <c r="G39" s="50"/>
    </row>
    <row r="40" spans="1:8" ht="21.95" customHeight="1">
      <c r="A40" s="17" t="s">
        <v>5</v>
      </c>
    </row>
    <row r="41" spans="1:8" ht="21.95" customHeight="1">
      <c r="A41" s="183"/>
      <c r="B41" s="183"/>
      <c r="C41" s="183"/>
      <c r="D41" s="183"/>
      <c r="E41" s="183"/>
      <c r="F41" s="183"/>
      <c r="G41" s="183"/>
      <c r="H41" s="74">
        <v>4</v>
      </c>
    </row>
    <row r="42" spans="1:8" ht="21.95" customHeight="1">
      <c r="A42" s="185" t="s">
        <v>1</v>
      </c>
      <c r="B42" s="185"/>
      <c r="C42" s="185"/>
      <c r="D42" s="185"/>
      <c r="E42" s="185"/>
      <c r="F42" s="185"/>
      <c r="G42" s="185"/>
      <c r="H42" s="185"/>
    </row>
    <row r="43" spans="1:8" ht="21.95" customHeight="1">
      <c r="A43" s="185" t="s">
        <v>28</v>
      </c>
      <c r="B43" s="185"/>
      <c r="C43" s="185"/>
      <c r="D43" s="185"/>
      <c r="E43" s="185"/>
      <c r="F43" s="185"/>
      <c r="G43" s="185"/>
      <c r="H43" s="185"/>
    </row>
    <row r="44" spans="1:8" ht="21.95" customHeight="1">
      <c r="A44" s="185" t="s">
        <v>116</v>
      </c>
      <c r="B44" s="185"/>
      <c r="C44" s="185"/>
      <c r="D44" s="185"/>
      <c r="E44" s="185"/>
      <c r="F44" s="185"/>
      <c r="G44" s="185"/>
      <c r="H44" s="185"/>
    </row>
    <row r="45" spans="1:8" ht="21.95" customHeight="1">
      <c r="F45" s="55"/>
      <c r="G45" s="6"/>
      <c r="H45" s="16" t="s">
        <v>3</v>
      </c>
    </row>
    <row r="46" spans="1:8" ht="21.95" customHeight="1">
      <c r="A46" s="11"/>
      <c r="B46" s="11"/>
      <c r="C46" s="11"/>
      <c r="D46" s="11"/>
      <c r="E46" s="11"/>
      <c r="F46" s="7" t="s">
        <v>41</v>
      </c>
      <c r="G46" s="71" t="s">
        <v>117</v>
      </c>
      <c r="H46" s="71" t="s">
        <v>118</v>
      </c>
    </row>
    <row r="47" spans="1:8" ht="21.95" customHeight="1">
      <c r="A47" s="4"/>
      <c r="B47" s="4"/>
      <c r="C47" s="4"/>
      <c r="D47" s="4"/>
      <c r="E47" s="4"/>
      <c r="F47" s="76"/>
      <c r="G47" s="138" t="s">
        <v>88</v>
      </c>
      <c r="H47" s="137" t="s">
        <v>89</v>
      </c>
    </row>
    <row r="48" spans="1:8" ht="21.95" customHeight="1">
      <c r="A48" s="184" t="s">
        <v>135</v>
      </c>
      <c r="B48" s="184"/>
      <c r="C48" s="184"/>
      <c r="D48" s="184"/>
      <c r="E48" s="184"/>
      <c r="F48" s="56"/>
      <c r="G48" s="13"/>
    </row>
    <row r="49" spans="1:8" ht="21.95" customHeight="1">
      <c r="A49" s="17" t="s">
        <v>63</v>
      </c>
    </row>
    <row r="50" spans="1:8" ht="21.95" customHeight="1">
      <c r="B50" s="20" t="s">
        <v>46</v>
      </c>
      <c r="E50" s="32"/>
      <c r="G50" s="13">
        <v>1452550709.6700001</v>
      </c>
      <c r="H50" s="46">
        <v>1152314173.8199999</v>
      </c>
    </row>
    <row r="51" spans="1:8" ht="21.95" customHeight="1">
      <c r="B51" s="18" t="s">
        <v>75</v>
      </c>
      <c r="G51" s="72">
        <v>40462617.170000002</v>
      </c>
      <c r="H51" s="72">
        <v>35347995.039999999</v>
      </c>
    </row>
    <row r="52" spans="1:8" ht="21.95" customHeight="1">
      <c r="B52" s="18" t="s">
        <v>86</v>
      </c>
      <c r="G52" s="72">
        <v>119774.62</v>
      </c>
      <c r="H52" s="72">
        <v>0</v>
      </c>
    </row>
    <row r="53" spans="1:8" ht="21.95" customHeight="1">
      <c r="B53" s="112" t="s">
        <v>87</v>
      </c>
      <c r="G53" s="72">
        <v>0</v>
      </c>
      <c r="H53" s="72">
        <v>48535205.68</v>
      </c>
    </row>
    <row r="54" spans="1:8" ht="21.95" customHeight="1">
      <c r="B54" s="18" t="s">
        <v>82</v>
      </c>
      <c r="G54" s="65">
        <v>1158085.77</v>
      </c>
      <c r="H54" s="46">
        <v>1003855.34</v>
      </c>
    </row>
    <row r="55" spans="1:8" ht="21.95" customHeight="1">
      <c r="B55" s="18" t="s">
        <v>100</v>
      </c>
      <c r="G55" s="65">
        <v>6072083.3399999999</v>
      </c>
      <c r="H55" s="46">
        <v>2880673.41</v>
      </c>
    </row>
    <row r="56" spans="1:8" ht="21.95" customHeight="1">
      <c r="A56" s="1"/>
      <c r="B56" s="17"/>
      <c r="C56" s="20" t="s">
        <v>64</v>
      </c>
      <c r="D56" s="14"/>
      <c r="G56" s="47">
        <f>SUM(G50:G55)</f>
        <v>1500363270.5699999</v>
      </c>
      <c r="H56" s="47">
        <f>SUM(H50:H55)</f>
        <v>1240081903.29</v>
      </c>
    </row>
    <row r="57" spans="1:8" ht="21.95" customHeight="1">
      <c r="A57" s="20" t="s">
        <v>65</v>
      </c>
      <c r="B57" s="1"/>
      <c r="C57" s="14"/>
      <c r="G57" s="39"/>
      <c r="H57" s="42"/>
    </row>
    <row r="58" spans="1:8" ht="21.95" customHeight="1">
      <c r="A58" s="12"/>
      <c r="B58" s="2" t="s">
        <v>81</v>
      </c>
      <c r="C58" s="14"/>
      <c r="G58" s="92">
        <v>13296819.539999999</v>
      </c>
      <c r="H58" s="92">
        <v>0</v>
      </c>
    </row>
    <row r="59" spans="1:8" ht="21.95" customHeight="1">
      <c r="A59" s="12"/>
      <c r="B59" s="2" t="s">
        <v>29</v>
      </c>
      <c r="C59" s="14"/>
      <c r="G59" s="92">
        <v>26709262.52</v>
      </c>
      <c r="H59" s="92">
        <v>24645135.559999999</v>
      </c>
    </row>
    <row r="60" spans="1:8" s="12" customFormat="1" ht="21.95" customHeight="1">
      <c r="A60" s="10"/>
      <c r="B60" s="1"/>
      <c r="C60" s="20" t="s">
        <v>66</v>
      </c>
      <c r="E60" s="15"/>
      <c r="F60" s="3"/>
      <c r="G60" s="47">
        <f>SUM(G58:G59)</f>
        <v>40006082.060000002</v>
      </c>
      <c r="H60" s="47">
        <f>SUM(H58:H59)</f>
        <v>24645135.559999999</v>
      </c>
    </row>
    <row r="61" spans="1:8" ht="21.95" customHeight="1">
      <c r="A61" s="10"/>
      <c r="B61" s="1"/>
      <c r="D61" s="20" t="s">
        <v>67</v>
      </c>
      <c r="G61" s="47">
        <f>G56+G60</f>
        <v>1540369352.6299999</v>
      </c>
      <c r="H61" s="47">
        <f>H56+H60</f>
        <v>1264727038.8499999</v>
      </c>
    </row>
    <row r="62" spans="1:8" ht="21.95" customHeight="1">
      <c r="D62" s="15"/>
      <c r="G62" s="44"/>
      <c r="H62" s="42"/>
    </row>
    <row r="63" spans="1:8" ht="21.95" customHeight="1">
      <c r="A63" s="17" t="s">
        <v>42</v>
      </c>
      <c r="B63" s="1"/>
      <c r="G63" s="42"/>
      <c r="H63" s="42"/>
    </row>
    <row r="64" spans="1:8" ht="21.95" customHeight="1">
      <c r="A64" s="1"/>
      <c r="B64" s="17" t="s">
        <v>6</v>
      </c>
      <c r="G64" s="41"/>
      <c r="H64" s="42"/>
    </row>
    <row r="65" spans="1:10" ht="21.95" customHeight="1">
      <c r="A65" s="1"/>
      <c r="B65" s="17" t="s">
        <v>7</v>
      </c>
      <c r="F65" s="57"/>
      <c r="G65" s="40"/>
      <c r="H65" s="42"/>
    </row>
    <row r="66" spans="1:10" ht="21.95" customHeight="1">
      <c r="A66" s="1"/>
      <c r="B66" s="17"/>
      <c r="C66" s="17" t="s">
        <v>40</v>
      </c>
      <c r="F66" s="57"/>
      <c r="G66" s="63">
        <v>621166300</v>
      </c>
      <c r="H66" s="63">
        <v>621166300</v>
      </c>
    </row>
    <row r="67" spans="1:10" ht="21.95" customHeight="1">
      <c r="B67" s="17" t="s">
        <v>43</v>
      </c>
      <c r="F67" s="58"/>
      <c r="G67" s="42"/>
      <c r="H67" s="42"/>
    </row>
    <row r="68" spans="1:10" ht="21.95" customHeight="1">
      <c r="B68" s="17"/>
      <c r="C68" s="17" t="s">
        <v>54</v>
      </c>
      <c r="F68" s="58"/>
      <c r="G68" s="86">
        <v>496168826</v>
      </c>
      <c r="H68" s="64">
        <v>496168826</v>
      </c>
    </row>
    <row r="69" spans="1:10" ht="21.95" customHeight="1">
      <c r="B69" s="17" t="s">
        <v>101</v>
      </c>
      <c r="G69" s="86"/>
      <c r="H69" s="42"/>
    </row>
    <row r="70" spans="1:10" ht="21.95" customHeight="1">
      <c r="C70" s="52" t="s">
        <v>22</v>
      </c>
      <c r="G70" s="86">
        <v>26500000</v>
      </c>
      <c r="H70" s="42">
        <v>26500000</v>
      </c>
    </row>
    <row r="71" spans="1:10" ht="21.95" customHeight="1">
      <c r="C71" s="52" t="s">
        <v>25</v>
      </c>
      <c r="F71" s="2"/>
      <c r="G71" s="40">
        <v>272301233.24000001</v>
      </c>
      <c r="H71" s="40">
        <v>439864014.13</v>
      </c>
    </row>
    <row r="72" spans="1:10" ht="21.95" customHeight="1">
      <c r="A72" s="1"/>
      <c r="B72" s="10" t="s">
        <v>0</v>
      </c>
      <c r="C72" s="20" t="s">
        <v>44</v>
      </c>
      <c r="D72" s="2" t="s">
        <v>68</v>
      </c>
      <c r="G72" s="43">
        <f>SUM(G68:G71)</f>
        <v>794970059.24000001</v>
      </c>
      <c r="H72" s="43">
        <f>SUM(H68:H71)</f>
        <v>962532840.13</v>
      </c>
    </row>
    <row r="73" spans="1:10" ht="21.95" customHeight="1" thickBot="1">
      <c r="A73" s="17" t="s">
        <v>45</v>
      </c>
      <c r="B73" s="17"/>
      <c r="C73" s="17"/>
      <c r="D73" s="17"/>
      <c r="E73" s="17" t="s">
        <v>69</v>
      </c>
      <c r="G73" s="45">
        <f>G61+G72</f>
        <v>2335339411.8699999</v>
      </c>
      <c r="H73" s="45">
        <f>H61+H72</f>
        <v>2227259878.98</v>
      </c>
      <c r="I73" s="67"/>
      <c r="J73" s="67"/>
    </row>
    <row r="74" spans="1:10" ht="21.95" customHeight="1" thickTop="1">
      <c r="A74" s="53"/>
      <c r="B74" s="53"/>
      <c r="C74" s="53"/>
      <c r="D74" s="53"/>
      <c r="E74" s="53"/>
      <c r="G74" s="39"/>
      <c r="H74" s="39"/>
    </row>
    <row r="76" spans="1:10" ht="21.95" customHeight="1">
      <c r="A76" s="182" t="s">
        <v>36</v>
      </c>
      <c r="B76" s="182"/>
      <c r="C76" s="182"/>
      <c r="D76" s="182"/>
      <c r="E76" s="182"/>
      <c r="F76" s="182"/>
      <c r="G76" s="182"/>
      <c r="H76" s="182"/>
    </row>
    <row r="77" spans="1:10" ht="21.95" customHeight="1">
      <c r="A77" s="182" t="s">
        <v>35</v>
      </c>
      <c r="B77" s="182"/>
      <c r="C77" s="182"/>
      <c r="D77" s="182"/>
      <c r="E77" s="182"/>
      <c r="F77" s="182"/>
      <c r="G77" s="182"/>
      <c r="H77" s="182"/>
    </row>
    <row r="78" spans="1:10" ht="21.95" customHeight="1">
      <c r="A78" s="51"/>
      <c r="B78" s="51"/>
      <c r="C78" s="51"/>
      <c r="D78" s="51"/>
      <c r="E78" s="51"/>
      <c r="F78" s="51"/>
      <c r="G78" s="51"/>
      <c r="H78" s="51"/>
    </row>
    <row r="79" spans="1:10" ht="21.95" customHeight="1">
      <c r="A79" s="51"/>
      <c r="B79" s="51"/>
      <c r="C79" s="51"/>
      <c r="D79" s="51"/>
      <c r="E79" s="51"/>
      <c r="F79" s="51"/>
      <c r="G79" s="51"/>
      <c r="H79" s="51"/>
    </row>
    <row r="80" spans="1:10" ht="21.95" customHeight="1">
      <c r="A80" s="17" t="s">
        <v>5</v>
      </c>
      <c r="D80" s="15"/>
      <c r="G80" s="2"/>
      <c r="H80" s="48"/>
    </row>
    <row r="81" spans="8:8" ht="21.95" customHeight="1">
      <c r="H81" s="8"/>
    </row>
  </sheetData>
  <mergeCells count="14">
    <mergeCell ref="A8:E8"/>
    <mergeCell ref="C15:E15"/>
    <mergeCell ref="A2:H2"/>
    <mergeCell ref="A4:H4"/>
    <mergeCell ref="A3:H3"/>
    <mergeCell ref="A36:H36"/>
    <mergeCell ref="A76:H76"/>
    <mergeCell ref="A77:H77"/>
    <mergeCell ref="A37:H37"/>
    <mergeCell ref="A41:G41"/>
    <mergeCell ref="A48:E48"/>
    <mergeCell ref="A44:H44"/>
    <mergeCell ref="A43:H43"/>
    <mergeCell ref="A42:H42"/>
  </mergeCells>
  <printOptions horizontalCentered="1"/>
  <pageMargins left="0.5" right="0" top="0.5" bottom="0" header="0" footer="0"/>
  <pageSetup paperSize="9" scale="90" firstPageNumber="2" fitToWidth="0" fitToHeight="0" orientation="portrait" r:id="rId1"/>
  <rowBreaks count="1" manualBreakCount="1">
    <brk id="4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view="pageBreakPreview" topLeftCell="A5" zoomScale="90" zoomScaleNormal="130" zoomScaleSheetLayoutView="90" workbookViewId="0">
      <selection activeCell="G28" sqref="G28"/>
    </sheetView>
  </sheetViews>
  <sheetFormatPr defaultColWidth="9.33203125" defaultRowHeight="22.5" customHeight="1"/>
  <cols>
    <col min="1" max="4" width="5.33203125" style="2" customWidth="1"/>
    <col min="5" max="5" width="45.33203125" style="2" customWidth="1"/>
    <col min="6" max="6" width="11.5" style="2" customWidth="1"/>
    <col min="7" max="8" width="22.33203125" style="35" customWidth="1"/>
    <col min="9" max="16384" width="9.33203125" style="2"/>
  </cols>
  <sheetData>
    <row r="1" spans="1:8" ht="22.5" customHeight="1">
      <c r="A1" s="4"/>
      <c r="B1" s="4"/>
      <c r="C1" s="4"/>
      <c r="D1" s="4"/>
      <c r="E1" s="4"/>
      <c r="F1" s="136"/>
      <c r="G1" s="77"/>
      <c r="H1" s="84">
        <v>5</v>
      </c>
    </row>
    <row r="2" spans="1:8" ht="22.5" customHeight="1">
      <c r="A2" s="189" t="s">
        <v>1</v>
      </c>
      <c r="B2" s="189"/>
      <c r="C2" s="189"/>
      <c r="D2" s="189"/>
      <c r="E2" s="189"/>
      <c r="F2" s="189"/>
      <c r="G2" s="189"/>
      <c r="H2" s="189"/>
    </row>
    <row r="3" spans="1:8" ht="22.5" customHeight="1">
      <c r="A3" s="190" t="s">
        <v>32</v>
      </c>
      <c r="B3" s="190"/>
      <c r="C3" s="190"/>
      <c r="D3" s="190"/>
      <c r="E3" s="190"/>
      <c r="F3" s="190"/>
      <c r="G3" s="190"/>
      <c r="H3" s="190"/>
    </row>
    <row r="4" spans="1:8" ht="22.5" customHeight="1">
      <c r="A4" s="190" t="s">
        <v>119</v>
      </c>
      <c r="B4" s="190"/>
      <c r="C4" s="190"/>
      <c r="D4" s="190"/>
      <c r="E4" s="190"/>
      <c r="F4" s="190"/>
      <c r="G4" s="190"/>
      <c r="H4" s="190"/>
    </row>
    <row r="5" spans="1:8" ht="22.5" customHeight="1">
      <c r="A5" s="191" t="s">
        <v>3</v>
      </c>
      <c r="B5" s="191"/>
      <c r="C5" s="191"/>
      <c r="D5" s="191"/>
      <c r="E5" s="191"/>
      <c r="F5" s="191"/>
      <c r="G5" s="191"/>
      <c r="H5" s="191"/>
    </row>
    <row r="6" spans="1:8" ht="22.5" customHeight="1">
      <c r="A6" s="135"/>
      <c r="B6" s="135"/>
      <c r="C6" s="135"/>
      <c r="D6" s="135"/>
      <c r="E6" s="135"/>
      <c r="F6" s="7" t="s">
        <v>41</v>
      </c>
      <c r="G6" s="78" t="s">
        <v>120</v>
      </c>
      <c r="H6" s="78" t="s">
        <v>84</v>
      </c>
    </row>
    <row r="7" spans="1:8" ht="22.5" customHeight="1">
      <c r="F7" s="3"/>
      <c r="G7" s="90"/>
      <c r="H7" s="80"/>
    </row>
    <row r="8" spans="1:8" ht="22.5" customHeight="1">
      <c r="A8" s="20" t="s">
        <v>21</v>
      </c>
      <c r="F8" s="3"/>
      <c r="G8" s="79"/>
      <c r="H8" s="79"/>
    </row>
    <row r="9" spans="1:8" ht="22.5" customHeight="1">
      <c r="B9" s="20" t="s">
        <v>8</v>
      </c>
      <c r="F9" s="3"/>
      <c r="G9" s="93">
        <v>713722879.3499999</v>
      </c>
      <c r="H9" s="85">
        <v>826967715.5400002</v>
      </c>
    </row>
    <row r="10" spans="1:8" ht="22.5" customHeight="1">
      <c r="B10" s="20" t="s">
        <v>26</v>
      </c>
      <c r="C10" s="134"/>
      <c r="D10" s="4"/>
      <c r="E10" s="104"/>
      <c r="F10" s="136"/>
      <c r="G10" s="139">
        <v>49003.650000000023</v>
      </c>
      <c r="H10" s="85">
        <v>627602.88</v>
      </c>
    </row>
    <row r="11" spans="1:8" ht="22.5" customHeight="1">
      <c r="A11" s="20"/>
      <c r="B11" s="1"/>
      <c r="C11" s="20" t="s">
        <v>47</v>
      </c>
      <c r="D11" s="4"/>
      <c r="E11" s="104"/>
      <c r="F11" s="136"/>
      <c r="G11" s="140">
        <f>SUM(G9:G10)</f>
        <v>713771882.99999988</v>
      </c>
      <c r="H11" s="140">
        <f>SUM(H9:H10)</f>
        <v>827595318.4200002</v>
      </c>
    </row>
    <row r="12" spans="1:8" ht="22.5" customHeight="1">
      <c r="A12" s="132" t="s">
        <v>24</v>
      </c>
      <c r="B12" s="1"/>
      <c r="C12" s="20"/>
      <c r="D12" s="4"/>
      <c r="E12" s="104"/>
      <c r="F12" s="136"/>
      <c r="G12" s="141"/>
      <c r="H12" s="131"/>
    </row>
    <row r="13" spans="1:8" ht="22.5" customHeight="1">
      <c r="B13" s="20" t="s">
        <v>9</v>
      </c>
      <c r="C13" s="4"/>
      <c r="D13" s="4"/>
      <c r="E13" s="130"/>
      <c r="F13" s="136"/>
      <c r="G13" s="141">
        <v>772525309.74000001</v>
      </c>
      <c r="H13" s="40">
        <v>622063341.47000003</v>
      </c>
    </row>
    <row r="14" spans="1:8" ht="22.5" customHeight="1">
      <c r="B14" s="20" t="s">
        <v>76</v>
      </c>
      <c r="C14" s="134"/>
      <c r="D14" s="4"/>
      <c r="E14" s="104"/>
      <c r="G14" s="141">
        <v>6079397.3099999996</v>
      </c>
      <c r="H14" s="40">
        <v>5386364.3200000022</v>
      </c>
    </row>
    <row r="15" spans="1:8" ht="22.5" customHeight="1">
      <c r="B15" s="20" t="s">
        <v>14</v>
      </c>
      <c r="C15" s="134"/>
      <c r="D15" s="4"/>
      <c r="E15" s="104"/>
      <c r="F15" s="136"/>
      <c r="G15" s="141">
        <v>21398254.100000001</v>
      </c>
      <c r="H15" s="40">
        <v>23337175.170000002</v>
      </c>
    </row>
    <row r="16" spans="1:8" ht="22.5" customHeight="1">
      <c r="B16" s="20" t="s">
        <v>77</v>
      </c>
      <c r="C16" s="134"/>
      <c r="D16" s="4"/>
      <c r="E16" s="104"/>
      <c r="F16" s="136"/>
      <c r="G16" s="141">
        <v>16815813.710000001</v>
      </c>
      <c r="H16" s="40">
        <v>8386611.7599999998</v>
      </c>
    </row>
    <row r="17" spans="1:8" ht="22.5" customHeight="1">
      <c r="B17" s="20" t="s">
        <v>15</v>
      </c>
      <c r="C17" s="134"/>
      <c r="D17" s="4"/>
      <c r="E17" s="104"/>
      <c r="F17" s="136"/>
      <c r="G17" s="141">
        <v>196430</v>
      </c>
      <c r="H17" s="40">
        <v>43711.770000000019</v>
      </c>
    </row>
    <row r="18" spans="1:8" ht="22.5" customHeight="1">
      <c r="B18" s="2" t="s">
        <v>17</v>
      </c>
      <c r="C18" s="134"/>
      <c r="D18" s="4"/>
      <c r="E18" s="104"/>
      <c r="F18" s="136"/>
      <c r="G18" s="141">
        <v>11106169.09</v>
      </c>
      <c r="H18" s="40">
        <v>7614796.9799999986</v>
      </c>
    </row>
    <row r="19" spans="1:8" ht="22.5" customHeight="1">
      <c r="A19" s="20"/>
      <c r="C19" s="20" t="s">
        <v>48</v>
      </c>
      <c r="D19" s="4"/>
      <c r="E19" s="104"/>
      <c r="F19" s="136"/>
      <c r="G19" s="133">
        <f>SUM(G13:G18)</f>
        <v>828121373.95000005</v>
      </c>
      <c r="H19" s="133">
        <f>SUM(H13:H18)</f>
        <v>666832001.47000003</v>
      </c>
    </row>
    <row r="20" spans="1:8" ht="22.5" customHeight="1">
      <c r="A20" s="20" t="s">
        <v>126</v>
      </c>
      <c r="B20" s="1"/>
      <c r="C20" s="134"/>
      <c r="D20" s="4"/>
      <c r="E20" s="104"/>
      <c r="F20" s="136"/>
      <c r="G20" s="40">
        <f>G11-G19</f>
        <v>-114349490.95000017</v>
      </c>
      <c r="H20" s="40">
        <f>H11-H19</f>
        <v>160763316.95000017</v>
      </c>
    </row>
    <row r="21" spans="1:8" ht="22.5" customHeight="1">
      <c r="A21" s="17" t="s">
        <v>83</v>
      </c>
      <c r="B21" s="1"/>
      <c r="C21" s="4"/>
      <c r="D21" s="4"/>
      <c r="E21" s="4"/>
      <c r="F21" s="136"/>
      <c r="G21" s="111">
        <v>22659639.399999999</v>
      </c>
      <c r="H21" s="40">
        <v>-32796517.780000001</v>
      </c>
    </row>
    <row r="22" spans="1:8" ht="22.5" customHeight="1">
      <c r="A22" s="17" t="s">
        <v>127</v>
      </c>
      <c r="B22" s="1"/>
      <c r="C22" s="4"/>
      <c r="D22" s="4"/>
      <c r="E22" s="4"/>
      <c r="F22" s="136"/>
      <c r="G22" s="40">
        <f>SUM(G20:G21)</f>
        <v>-91689851.550000161</v>
      </c>
      <c r="H22" s="129">
        <f>SUM(H20:H21)</f>
        <v>127966799.17000017</v>
      </c>
    </row>
    <row r="23" spans="1:8" ht="22.5" customHeight="1">
      <c r="A23" s="17" t="s">
        <v>55</v>
      </c>
      <c r="B23" s="1"/>
      <c r="C23" s="4"/>
      <c r="D23" s="4"/>
      <c r="E23" s="4"/>
      <c r="F23" s="136"/>
      <c r="G23" s="128">
        <v>0</v>
      </c>
      <c r="H23" s="128">
        <v>0</v>
      </c>
    </row>
    <row r="24" spans="1:8" ht="22.5" customHeight="1" thickBot="1">
      <c r="A24" s="17" t="s">
        <v>128</v>
      </c>
      <c r="B24" s="1"/>
      <c r="C24" s="4"/>
      <c r="D24" s="4"/>
      <c r="E24" s="4"/>
      <c r="F24" s="136"/>
      <c r="G24" s="197">
        <f>SUM(G22:G23)</f>
        <v>-91689851.550000161</v>
      </c>
      <c r="H24" s="127">
        <f>SUM(H22:H23)</f>
        <v>127966799.17000017</v>
      </c>
    </row>
    <row r="25" spans="1:8" ht="22.5" customHeight="1" thickTop="1">
      <c r="A25" s="1"/>
      <c r="B25" s="1"/>
      <c r="C25" s="4"/>
      <c r="D25" s="4"/>
      <c r="E25" s="4"/>
      <c r="F25" s="136"/>
      <c r="G25" s="81"/>
      <c r="H25" s="81"/>
    </row>
    <row r="26" spans="1:8" ht="22.5" customHeight="1">
      <c r="A26" s="17" t="s">
        <v>129</v>
      </c>
      <c r="B26" s="1"/>
      <c r="C26" s="4"/>
      <c r="D26" s="4"/>
      <c r="E26" s="4"/>
      <c r="F26" s="136">
        <v>13</v>
      </c>
      <c r="G26" s="40">
        <f>G22/G27</f>
        <v>-0.18479567184658263</v>
      </c>
      <c r="H26" s="131">
        <f>H22/H27</f>
        <v>0.25790979292600735</v>
      </c>
    </row>
    <row r="27" spans="1:8" ht="22.5" customHeight="1">
      <c r="A27" s="22" t="s">
        <v>49</v>
      </c>
      <c r="B27" s="1"/>
      <c r="C27" s="4"/>
      <c r="D27" s="4"/>
      <c r="E27" s="4"/>
      <c r="F27" s="136"/>
      <c r="G27" s="89">
        <v>496168826</v>
      </c>
      <c r="H27" s="89">
        <v>496168826</v>
      </c>
    </row>
    <row r="28" spans="1:8" ht="22.5" customHeight="1">
      <c r="A28" s="126"/>
      <c r="B28" s="126"/>
      <c r="C28" s="126"/>
      <c r="D28" s="126"/>
      <c r="E28" s="126"/>
      <c r="F28" s="125"/>
      <c r="H28" s="82"/>
    </row>
    <row r="29" spans="1:8" ht="22.5" customHeight="1">
      <c r="A29" s="126"/>
      <c r="B29" s="126"/>
      <c r="C29" s="126"/>
      <c r="D29" s="126"/>
      <c r="E29" s="126"/>
      <c r="F29" s="125"/>
      <c r="H29" s="80" t="s">
        <v>88</v>
      </c>
    </row>
    <row r="30" spans="1:8" ht="22.5" customHeight="1">
      <c r="A30" s="126"/>
      <c r="B30" s="126"/>
      <c r="C30" s="126"/>
      <c r="D30" s="126"/>
      <c r="E30" s="126"/>
      <c r="F30" s="125"/>
      <c r="H30" s="80"/>
    </row>
    <row r="31" spans="1:8" ht="22.5" customHeight="1">
      <c r="A31" s="126"/>
      <c r="B31" s="126"/>
      <c r="C31" s="126"/>
      <c r="D31" s="126"/>
      <c r="E31" s="126"/>
      <c r="F31" s="125"/>
      <c r="H31" s="80"/>
    </row>
    <row r="32" spans="1:8" ht="22.5" customHeight="1">
      <c r="A32" s="126"/>
      <c r="B32" s="126"/>
      <c r="C32" s="126"/>
      <c r="D32" s="126"/>
      <c r="E32" s="126"/>
      <c r="F32" s="125"/>
      <c r="H32" s="80"/>
    </row>
    <row r="33" spans="1:8" ht="22.5" customHeight="1">
      <c r="A33" s="126"/>
      <c r="B33" s="126"/>
      <c r="C33" s="126"/>
      <c r="D33" s="126"/>
      <c r="E33" s="126"/>
      <c r="F33" s="125"/>
      <c r="H33" s="80"/>
    </row>
    <row r="34" spans="1:8" ht="22.5" customHeight="1">
      <c r="A34" s="51"/>
      <c r="B34" s="124"/>
      <c r="C34" s="124"/>
      <c r="D34" s="124"/>
      <c r="E34" s="124"/>
      <c r="F34" s="124"/>
      <c r="G34" s="124"/>
      <c r="H34" s="124"/>
    </row>
    <row r="35" spans="1:8" ht="22.5" customHeight="1">
      <c r="A35" s="51"/>
      <c r="B35" s="124"/>
      <c r="C35" s="124"/>
      <c r="D35" s="124"/>
      <c r="E35" s="124"/>
      <c r="F35" s="124"/>
      <c r="G35" s="124"/>
      <c r="H35" s="124"/>
    </row>
    <row r="36" spans="1:8" ht="22.5" customHeight="1">
      <c r="A36" s="51"/>
      <c r="B36" s="124"/>
      <c r="C36" s="124"/>
      <c r="D36" s="124"/>
      <c r="E36" s="124"/>
      <c r="F36" s="124"/>
      <c r="G36" s="124"/>
      <c r="H36" s="124"/>
    </row>
    <row r="37" spans="1:8" ht="22.5" customHeight="1">
      <c r="A37" s="51"/>
      <c r="B37" s="124"/>
      <c r="C37" s="124"/>
      <c r="D37" s="124"/>
      <c r="E37" s="124"/>
      <c r="F37" s="124"/>
      <c r="G37" s="124"/>
      <c r="H37" s="124"/>
    </row>
    <row r="38" spans="1:8" ht="22.5" customHeight="1">
      <c r="A38" s="181" t="s">
        <v>36</v>
      </c>
      <c r="B38" s="188"/>
      <c r="C38" s="188"/>
      <c r="D38" s="188"/>
      <c r="E38" s="188"/>
      <c r="F38" s="188"/>
      <c r="G38" s="188"/>
      <c r="H38" s="188"/>
    </row>
    <row r="39" spans="1:8" ht="22.5" customHeight="1">
      <c r="A39" s="181" t="s">
        <v>35</v>
      </c>
      <c r="B39" s="188"/>
      <c r="C39" s="188"/>
      <c r="D39" s="188"/>
      <c r="E39" s="188"/>
      <c r="F39" s="188"/>
      <c r="G39" s="188"/>
      <c r="H39" s="188"/>
    </row>
    <row r="40" spans="1:8" ht="22.5" customHeight="1">
      <c r="A40" s="51"/>
      <c r="B40" s="124"/>
      <c r="C40" s="124"/>
      <c r="D40" s="124"/>
      <c r="E40" s="124"/>
      <c r="F40" s="124"/>
      <c r="G40" s="124"/>
      <c r="H40" s="124"/>
    </row>
    <row r="41" spans="1:8" ht="22.5" customHeight="1">
      <c r="A41" s="123"/>
      <c r="H41" s="83"/>
    </row>
    <row r="42" spans="1:8" ht="22.5" customHeight="1">
      <c r="A42" s="17" t="s">
        <v>5</v>
      </c>
    </row>
  </sheetData>
  <mergeCells count="6">
    <mergeCell ref="A38:H38"/>
    <mergeCell ref="A39:H39"/>
    <mergeCell ref="A2:H2"/>
    <mergeCell ref="A3:H3"/>
    <mergeCell ref="A4:H4"/>
    <mergeCell ref="A5:H5"/>
  </mergeCells>
  <printOptions horizontalCentered="1"/>
  <pageMargins left="0.5" right="0" top="0.5" bottom="0" header="0" footer="0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view="pageBreakPreview" topLeftCell="A31" zoomScale="70" zoomScaleNormal="120" zoomScaleSheetLayoutView="70" workbookViewId="0">
      <selection activeCell="O24" sqref="O24"/>
    </sheetView>
  </sheetViews>
  <sheetFormatPr defaultColWidth="9.33203125" defaultRowHeight="22.5" customHeight="1"/>
  <cols>
    <col min="1" max="4" width="5.33203125" style="2" customWidth="1"/>
    <col min="5" max="5" width="45.33203125" style="2" customWidth="1"/>
    <col min="6" max="6" width="11.5" style="2" customWidth="1"/>
    <col min="7" max="8" width="22.33203125" style="35" customWidth="1"/>
    <col min="9" max="16384" width="9.33203125" style="2"/>
  </cols>
  <sheetData>
    <row r="1" spans="1:8" ht="22.5" customHeight="1">
      <c r="A1" s="4"/>
      <c r="B1" s="4"/>
      <c r="C1" s="4"/>
      <c r="D1" s="4"/>
      <c r="E1" s="4"/>
      <c r="F1" s="136"/>
      <c r="G1" s="77"/>
      <c r="H1" s="84">
        <v>6</v>
      </c>
    </row>
    <row r="2" spans="1:8" ht="22.5" customHeight="1">
      <c r="A2" s="189" t="s">
        <v>1</v>
      </c>
      <c r="B2" s="189"/>
      <c r="C2" s="189"/>
      <c r="D2" s="189"/>
      <c r="E2" s="189"/>
      <c r="F2" s="189"/>
      <c r="G2" s="189"/>
      <c r="H2" s="189"/>
    </row>
    <row r="3" spans="1:8" ht="22.5" customHeight="1">
      <c r="A3" s="190" t="s">
        <v>32</v>
      </c>
      <c r="B3" s="190"/>
      <c r="C3" s="190"/>
      <c r="D3" s="190"/>
      <c r="E3" s="190"/>
      <c r="F3" s="190"/>
      <c r="G3" s="190"/>
      <c r="H3" s="190"/>
    </row>
    <row r="4" spans="1:8" ht="22.5" customHeight="1">
      <c r="A4" s="190" t="s">
        <v>121</v>
      </c>
      <c r="B4" s="190"/>
      <c r="C4" s="190"/>
      <c r="D4" s="190"/>
      <c r="E4" s="190"/>
      <c r="F4" s="190"/>
      <c r="G4" s="190"/>
      <c r="H4" s="190"/>
    </row>
    <row r="5" spans="1:8" ht="22.5" customHeight="1">
      <c r="A5" s="191" t="s">
        <v>3</v>
      </c>
      <c r="B5" s="191"/>
      <c r="C5" s="191"/>
      <c r="D5" s="191"/>
      <c r="E5" s="191"/>
      <c r="F5" s="191"/>
      <c r="G5" s="191"/>
      <c r="H5" s="191"/>
    </row>
    <row r="6" spans="1:8" ht="22.5" customHeight="1">
      <c r="A6" s="135"/>
      <c r="B6" s="135"/>
      <c r="C6" s="135"/>
      <c r="D6" s="135"/>
      <c r="E6" s="135"/>
      <c r="F6" s="7" t="s">
        <v>41</v>
      </c>
      <c r="G6" s="78" t="s">
        <v>120</v>
      </c>
      <c r="H6" s="78" t="s">
        <v>84</v>
      </c>
    </row>
    <row r="7" spans="1:8" ht="22.5" customHeight="1">
      <c r="F7" s="3"/>
      <c r="G7" s="90"/>
      <c r="H7" s="80"/>
    </row>
    <row r="8" spans="1:8" ht="22.5" customHeight="1">
      <c r="A8" s="20" t="s">
        <v>21</v>
      </c>
      <c r="F8" s="3"/>
      <c r="G8" s="79"/>
      <c r="H8" s="79"/>
    </row>
    <row r="9" spans="1:8" ht="22.5" customHeight="1">
      <c r="B9" s="20" t="s">
        <v>8</v>
      </c>
      <c r="F9" s="3"/>
      <c r="G9" s="93">
        <v>2464553377.5599999</v>
      </c>
      <c r="H9" s="85">
        <v>2259340835.5300002</v>
      </c>
    </row>
    <row r="10" spans="1:8" ht="22.5" customHeight="1">
      <c r="B10" s="20" t="s">
        <v>26</v>
      </c>
      <c r="C10" s="134"/>
      <c r="D10" s="4"/>
      <c r="E10" s="104"/>
      <c r="F10" s="136"/>
      <c r="G10" s="93">
        <v>291080.02</v>
      </c>
      <c r="H10" s="85">
        <v>657819.63</v>
      </c>
    </row>
    <row r="11" spans="1:8" ht="22.5" customHeight="1">
      <c r="A11" s="20"/>
      <c r="B11" s="1"/>
      <c r="C11" s="20" t="s">
        <v>47</v>
      </c>
      <c r="D11" s="4"/>
      <c r="E11" s="104"/>
      <c r="F11" s="136"/>
      <c r="G11" s="88">
        <f>SUM(G9:G10)</f>
        <v>2464844457.5799999</v>
      </c>
      <c r="H11" s="88">
        <f>SUM(H9:H10)</f>
        <v>2259998655.1600003</v>
      </c>
    </row>
    <row r="12" spans="1:8" ht="22.5" customHeight="1">
      <c r="A12" s="132" t="s">
        <v>24</v>
      </c>
      <c r="B12" s="1"/>
      <c r="C12" s="20"/>
      <c r="D12" s="4"/>
      <c r="E12" s="104"/>
      <c r="F12" s="136"/>
      <c r="G12" s="104"/>
      <c r="H12" s="104"/>
    </row>
    <row r="13" spans="1:8" ht="22.5" customHeight="1">
      <c r="B13" s="20" t="s">
        <v>9</v>
      </c>
      <c r="C13" s="4"/>
      <c r="D13" s="4"/>
      <c r="E13" s="130"/>
      <c r="F13" s="136"/>
      <c r="G13" s="40">
        <v>2414173982.1999998</v>
      </c>
      <c r="H13" s="40">
        <v>1707521691.26</v>
      </c>
    </row>
    <row r="14" spans="1:8" ht="22.5" customHeight="1">
      <c r="B14" s="20" t="s">
        <v>76</v>
      </c>
      <c r="C14" s="134"/>
      <c r="D14" s="4"/>
      <c r="E14" s="104"/>
      <c r="G14" s="40">
        <v>18049599.149999999</v>
      </c>
      <c r="H14" s="40">
        <v>16884443.190000001</v>
      </c>
    </row>
    <row r="15" spans="1:8" ht="22.5" customHeight="1">
      <c r="B15" s="20" t="s">
        <v>14</v>
      </c>
      <c r="C15" s="134"/>
      <c r="D15" s="4"/>
      <c r="E15" s="104"/>
      <c r="F15" s="136"/>
      <c r="G15" s="40">
        <v>68804443.870000005</v>
      </c>
      <c r="H15" s="40">
        <v>63897283.990000002</v>
      </c>
    </row>
    <row r="16" spans="1:8" ht="22.5" customHeight="1">
      <c r="B16" s="20" t="s">
        <v>77</v>
      </c>
      <c r="C16" s="134"/>
      <c r="D16" s="4"/>
      <c r="E16" s="104"/>
      <c r="F16" s="136"/>
      <c r="G16" s="40">
        <v>21347719.52</v>
      </c>
      <c r="H16" s="40">
        <v>15291829.76</v>
      </c>
    </row>
    <row r="17" spans="1:8" ht="22.5" customHeight="1">
      <c r="B17" s="20" t="s">
        <v>15</v>
      </c>
      <c r="C17" s="134"/>
      <c r="D17" s="4"/>
      <c r="E17" s="104"/>
      <c r="F17" s="136"/>
      <c r="G17" s="40">
        <v>444412.35</v>
      </c>
      <c r="H17" s="40">
        <v>1280550.28</v>
      </c>
    </row>
    <row r="18" spans="1:8" ht="22.5" customHeight="1">
      <c r="B18" s="2" t="s">
        <v>17</v>
      </c>
      <c r="C18" s="134"/>
      <c r="D18" s="4"/>
      <c r="E18" s="104"/>
      <c r="F18" s="136"/>
      <c r="G18" s="40">
        <v>25367926.579999998</v>
      </c>
      <c r="H18" s="40">
        <v>22269667.789999999</v>
      </c>
    </row>
    <row r="19" spans="1:8" ht="22.5" customHeight="1">
      <c r="A19" s="20"/>
      <c r="C19" s="20" t="s">
        <v>48</v>
      </c>
      <c r="D19" s="4"/>
      <c r="E19" s="104"/>
      <c r="F19" s="136"/>
      <c r="G19" s="88">
        <f>SUM(G13:G18)</f>
        <v>2548188083.6699996</v>
      </c>
      <c r="H19" s="88">
        <f>SUM(H13:H18)</f>
        <v>1827145466.27</v>
      </c>
    </row>
    <row r="20" spans="1:8" ht="22.5" customHeight="1">
      <c r="A20" s="20" t="s">
        <v>126</v>
      </c>
      <c r="B20" s="1"/>
      <c r="C20" s="134"/>
      <c r="D20" s="4"/>
      <c r="E20" s="104"/>
      <c r="F20" s="136"/>
      <c r="G20" s="122">
        <f>G11-G19</f>
        <v>-83343626.089999676</v>
      </c>
      <c r="H20" s="122">
        <f>H11-H19</f>
        <v>432853188.89000034</v>
      </c>
    </row>
    <row r="21" spans="1:8" ht="22.5" customHeight="1">
      <c r="A21" s="17" t="s">
        <v>83</v>
      </c>
      <c r="B21" s="1"/>
      <c r="C21" s="4"/>
      <c r="D21" s="4"/>
      <c r="E21" s="4"/>
      <c r="F21" s="136">
        <v>12</v>
      </c>
      <c r="G21" s="40">
        <v>15014610.4</v>
      </c>
      <c r="H21" s="40">
        <v>-61063558.640000001</v>
      </c>
    </row>
    <row r="22" spans="1:8" ht="22.5" customHeight="1">
      <c r="A22" s="17" t="s">
        <v>127</v>
      </c>
      <c r="B22" s="1"/>
      <c r="C22" s="4"/>
      <c r="D22" s="4"/>
      <c r="E22" s="4"/>
      <c r="F22" s="136"/>
      <c r="G22" s="121">
        <f>SUM(G20:G21)</f>
        <v>-68329015.68999967</v>
      </c>
      <c r="H22" s="121">
        <f>SUM(H20:H21)</f>
        <v>371789630.25000036</v>
      </c>
    </row>
    <row r="23" spans="1:8" ht="22.5" customHeight="1">
      <c r="A23" s="17" t="s">
        <v>55</v>
      </c>
      <c r="B23" s="1"/>
      <c r="C23" s="4"/>
      <c r="D23" s="4"/>
      <c r="E23" s="4"/>
      <c r="F23" s="136"/>
      <c r="G23" s="120">
        <v>0</v>
      </c>
      <c r="H23" s="120">
        <v>0</v>
      </c>
    </row>
    <row r="24" spans="1:8" ht="22.5" customHeight="1" thickBot="1">
      <c r="A24" s="17" t="s">
        <v>128</v>
      </c>
      <c r="B24" s="1"/>
      <c r="C24" s="4"/>
      <c r="D24" s="4"/>
      <c r="E24" s="4"/>
      <c r="F24" s="136"/>
      <c r="G24" s="119">
        <f>SUM(G22:G23)</f>
        <v>-68329015.68999967</v>
      </c>
      <c r="H24" s="119">
        <f>SUM(H22:H23)</f>
        <v>371789630.25000036</v>
      </c>
    </row>
    <row r="25" spans="1:8" ht="22.5" customHeight="1" thickTop="1">
      <c r="A25" s="1"/>
      <c r="B25" s="1"/>
      <c r="C25" s="4"/>
      <c r="D25" s="4"/>
      <c r="E25" s="4"/>
      <c r="F25" s="136"/>
      <c r="G25" s="81"/>
      <c r="H25" s="81"/>
    </row>
    <row r="26" spans="1:8" ht="22.5" customHeight="1">
      <c r="A26" s="17" t="s">
        <v>129</v>
      </c>
      <c r="B26" s="1"/>
      <c r="C26" s="4"/>
      <c r="D26" s="4"/>
      <c r="E26" s="4"/>
      <c r="F26" s="136">
        <v>13</v>
      </c>
      <c r="G26" s="122">
        <f>G22/G27</f>
        <v>-0.137713238134795</v>
      </c>
      <c r="H26" s="122">
        <f>H22/H27</f>
        <v>0.74932081736630585</v>
      </c>
    </row>
    <row r="27" spans="1:8" ht="22.5" customHeight="1">
      <c r="A27" s="22" t="s">
        <v>49</v>
      </c>
      <c r="B27" s="1"/>
      <c r="C27" s="4"/>
      <c r="D27" s="4"/>
      <c r="E27" s="4"/>
      <c r="F27" s="136"/>
      <c r="G27" s="89">
        <v>496168826</v>
      </c>
      <c r="H27" s="89">
        <v>496168826</v>
      </c>
    </row>
    <row r="28" spans="1:8" ht="22.5" customHeight="1">
      <c r="A28" s="126"/>
      <c r="B28" s="126"/>
      <c r="C28" s="126"/>
      <c r="D28" s="126"/>
      <c r="E28" s="126"/>
      <c r="F28" s="125"/>
      <c r="H28" s="82"/>
    </row>
    <row r="29" spans="1:8" ht="22.5" customHeight="1">
      <c r="A29" s="126"/>
      <c r="B29" s="126"/>
      <c r="C29" s="126"/>
      <c r="D29" s="126"/>
      <c r="E29" s="126"/>
      <c r="F29" s="125"/>
      <c r="H29" s="80" t="s">
        <v>88</v>
      </c>
    </row>
    <row r="30" spans="1:8" ht="22.5" customHeight="1">
      <c r="A30" s="126"/>
      <c r="B30" s="126"/>
      <c r="C30" s="126"/>
      <c r="D30" s="126"/>
      <c r="E30" s="126"/>
      <c r="F30" s="125"/>
      <c r="H30" s="80"/>
    </row>
    <row r="31" spans="1:8" ht="22.5" customHeight="1">
      <c r="A31" s="126"/>
      <c r="B31" s="126"/>
      <c r="C31" s="126"/>
      <c r="D31" s="126"/>
      <c r="E31" s="126"/>
      <c r="F31" s="125"/>
      <c r="H31" s="80"/>
    </row>
    <row r="32" spans="1:8" ht="22.5" customHeight="1">
      <c r="A32" s="126"/>
      <c r="B32" s="126"/>
      <c r="C32" s="126"/>
      <c r="D32" s="126"/>
      <c r="E32" s="126"/>
      <c r="F32" s="125"/>
      <c r="H32" s="80"/>
    </row>
    <row r="33" spans="1:8" ht="22.5" customHeight="1">
      <c r="A33" s="126"/>
      <c r="B33" s="126"/>
      <c r="C33" s="126"/>
      <c r="D33" s="126"/>
      <c r="E33" s="126"/>
      <c r="F33" s="125"/>
      <c r="H33" s="80"/>
    </row>
    <row r="34" spans="1:8" ht="22.5" customHeight="1">
      <c r="A34" s="126"/>
      <c r="B34" s="126"/>
      <c r="C34" s="126"/>
      <c r="D34" s="126"/>
      <c r="E34" s="126"/>
      <c r="F34" s="125"/>
      <c r="H34" s="80"/>
    </row>
    <row r="35" spans="1:8" ht="22.5" customHeight="1">
      <c r="A35" s="181" t="s">
        <v>36</v>
      </c>
      <c r="B35" s="188"/>
      <c r="C35" s="188"/>
      <c r="D35" s="188"/>
      <c r="E35" s="188"/>
      <c r="F35" s="188"/>
      <c r="G35" s="188"/>
      <c r="H35" s="188"/>
    </row>
    <row r="36" spans="1:8" ht="22.5" customHeight="1">
      <c r="A36" s="181" t="s">
        <v>35</v>
      </c>
      <c r="B36" s="188"/>
      <c r="C36" s="188"/>
      <c r="D36" s="188"/>
      <c r="E36" s="188"/>
      <c r="F36" s="188"/>
      <c r="G36" s="188"/>
      <c r="H36" s="188"/>
    </row>
    <row r="37" spans="1:8" ht="22.5" customHeight="1">
      <c r="A37" s="123"/>
      <c r="H37" s="83"/>
    </row>
    <row r="38" spans="1:8" ht="22.5" customHeight="1">
      <c r="A38" s="123"/>
      <c r="H38" s="83"/>
    </row>
    <row r="39" spans="1:8" ht="22.5" customHeight="1">
      <c r="A39" s="123"/>
      <c r="H39" s="83"/>
    </row>
    <row r="40" spans="1:8" ht="22.5" customHeight="1">
      <c r="A40" s="123"/>
      <c r="H40" s="83"/>
    </row>
    <row r="41" spans="1:8" ht="22.5" customHeight="1">
      <c r="A41" s="51"/>
      <c r="B41" s="124"/>
      <c r="C41" s="124"/>
      <c r="D41" s="124"/>
      <c r="E41" s="124"/>
      <c r="F41" s="124"/>
      <c r="G41" s="118"/>
      <c r="H41" s="118"/>
    </row>
    <row r="42" spans="1:8" ht="22.5" customHeight="1">
      <c r="A42" s="17" t="s">
        <v>5</v>
      </c>
    </row>
  </sheetData>
  <mergeCells count="6">
    <mergeCell ref="A36:H36"/>
    <mergeCell ref="A2:H2"/>
    <mergeCell ref="A3:H3"/>
    <mergeCell ref="A4:H4"/>
    <mergeCell ref="A5:H5"/>
    <mergeCell ref="A35:H35"/>
  </mergeCells>
  <printOptions horizontalCentered="1"/>
  <pageMargins left="0.51181102362204722" right="0" top="0.51181102362204722" bottom="0" header="0" footer="0"/>
  <pageSetup paperSize="9" scale="85" firstPageNumber="2" fitToWidth="0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topLeftCell="A30" zoomScale="70" zoomScaleNormal="120" zoomScaleSheetLayoutView="70" workbookViewId="0">
      <selection activeCell="L32" sqref="L32"/>
    </sheetView>
  </sheetViews>
  <sheetFormatPr defaultColWidth="9.33203125" defaultRowHeight="26.25"/>
  <cols>
    <col min="1" max="1" width="2.83203125" style="142" customWidth="1"/>
    <col min="2" max="2" width="3.33203125" style="142" customWidth="1"/>
    <col min="3" max="3" width="46.5" style="142" customWidth="1"/>
    <col min="4" max="4" width="8.1640625" style="142" customWidth="1"/>
    <col min="5" max="7" width="22.83203125" style="143" customWidth="1"/>
    <col min="8" max="8" width="22" style="143" bestFit="1" customWidth="1"/>
    <col min="9" max="9" width="5" style="145" customWidth="1"/>
    <col min="10" max="10" width="18" style="143" bestFit="1" customWidth="1"/>
    <col min="11" max="16384" width="9.33203125" style="142"/>
  </cols>
  <sheetData>
    <row r="1" spans="1:10">
      <c r="H1" s="144">
        <v>7</v>
      </c>
    </row>
    <row r="2" spans="1:10">
      <c r="A2" s="193" t="str">
        <f>'[1]Page 6'!A2:H2</f>
        <v>CSP STEEL CENTER PUBLIC COMPANY LIMITED</v>
      </c>
      <c r="B2" s="193"/>
      <c r="C2" s="193"/>
      <c r="D2" s="193"/>
      <c r="E2" s="193"/>
      <c r="F2" s="193"/>
      <c r="G2" s="193"/>
      <c r="H2" s="193"/>
      <c r="J2" s="146"/>
    </row>
    <row r="3" spans="1:10">
      <c r="A3" s="193" t="s">
        <v>51</v>
      </c>
      <c r="B3" s="193"/>
      <c r="C3" s="193"/>
      <c r="D3" s="193"/>
      <c r="E3" s="193"/>
      <c r="F3" s="193"/>
      <c r="G3" s="193"/>
      <c r="H3" s="193"/>
      <c r="J3" s="146"/>
    </row>
    <row r="4" spans="1:10">
      <c r="A4" s="193" t="str">
        <f>+'Page 6'!A4:H4</f>
        <v>FOR THE NINE-MONTH PERIOD ENDED SEPTEMBER 30, 2022</v>
      </c>
      <c r="B4" s="193"/>
      <c r="C4" s="193"/>
      <c r="D4" s="193"/>
      <c r="E4" s="193"/>
      <c r="F4" s="193"/>
      <c r="G4" s="193"/>
      <c r="H4" s="193"/>
      <c r="J4" s="146"/>
    </row>
    <row r="5" spans="1:10">
      <c r="A5" s="147"/>
      <c r="B5" s="148"/>
      <c r="C5" s="147"/>
      <c r="D5" s="147"/>
      <c r="E5" s="147"/>
      <c r="F5" s="149"/>
      <c r="G5" s="149"/>
      <c r="H5" s="150" t="str">
        <f>'[1]Page 3-4'!H5</f>
        <v>(Unit : Baht)</v>
      </c>
      <c r="J5" s="149"/>
    </row>
    <row r="6" spans="1:10">
      <c r="A6" s="151"/>
      <c r="B6" s="151"/>
      <c r="C6" s="151"/>
      <c r="D6" s="151"/>
      <c r="E6" s="152" t="s">
        <v>10</v>
      </c>
      <c r="F6" s="194" t="s">
        <v>102</v>
      </c>
      <c r="G6" s="194"/>
      <c r="H6" s="153"/>
      <c r="J6" s="142"/>
    </row>
    <row r="7" spans="1:10">
      <c r="A7" s="154"/>
      <c r="B7" s="155"/>
      <c r="C7" s="156"/>
      <c r="E7" s="157" t="s">
        <v>50</v>
      </c>
      <c r="F7" s="158"/>
      <c r="G7" s="159"/>
      <c r="H7" s="160"/>
      <c r="J7" s="142"/>
    </row>
    <row r="8" spans="1:10">
      <c r="A8" s="161"/>
      <c r="B8" s="162"/>
      <c r="C8" s="163"/>
      <c r="D8" s="164" t="s">
        <v>41</v>
      </c>
      <c r="E8" s="165" t="s">
        <v>11</v>
      </c>
      <c r="F8" s="166" t="s">
        <v>23</v>
      </c>
      <c r="G8" s="164" t="s">
        <v>25</v>
      </c>
      <c r="H8" s="167" t="s">
        <v>2</v>
      </c>
      <c r="J8" s="142"/>
    </row>
    <row r="9" spans="1:10">
      <c r="A9" s="154"/>
      <c r="B9" s="155"/>
      <c r="C9" s="156"/>
      <c r="D9" s="159"/>
      <c r="E9" s="157"/>
      <c r="F9" s="158"/>
      <c r="G9" s="159"/>
      <c r="H9" s="160"/>
      <c r="J9" s="142"/>
    </row>
    <row r="10" spans="1:10">
      <c r="A10" s="117" t="s">
        <v>122</v>
      </c>
      <c r="B10" s="154"/>
      <c r="C10" s="154"/>
      <c r="D10" s="154"/>
      <c r="E10" s="168">
        <v>496168826</v>
      </c>
      <c r="F10" s="168">
        <v>26500000</v>
      </c>
      <c r="G10" s="168">
        <v>439864014.12999982</v>
      </c>
      <c r="H10" s="169">
        <v>962532840.12999976</v>
      </c>
      <c r="J10" s="170"/>
    </row>
    <row r="11" spans="1:10">
      <c r="A11" s="117" t="s">
        <v>90</v>
      </c>
      <c r="C11" s="171"/>
      <c r="D11" s="172"/>
      <c r="E11" s="173"/>
      <c r="F11" s="173"/>
      <c r="G11" s="173"/>
      <c r="H11" s="169"/>
      <c r="J11" s="142"/>
    </row>
    <row r="12" spans="1:10">
      <c r="A12" s="117" t="s">
        <v>109</v>
      </c>
      <c r="C12" s="171"/>
      <c r="D12" s="172">
        <v>14</v>
      </c>
      <c r="E12" s="173">
        <v>0</v>
      </c>
      <c r="F12" s="173">
        <v>0</v>
      </c>
      <c r="G12" s="173">
        <v>-99233765.200000003</v>
      </c>
      <c r="H12" s="173">
        <v>-99233765.200000003</v>
      </c>
      <c r="J12" s="142"/>
    </row>
    <row r="13" spans="1:10">
      <c r="A13" s="174" t="s">
        <v>136</v>
      </c>
      <c r="C13" s="171"/>
      <c r="D13" s="172"/>
      <c r="E13" s="173">
        <v>0</v>
      </c>
      <c r="F13" s="173">
        <v>0</v>
      </c>
      <c r="G13" s="173">
        <v>-68329015.689999998</v>
      </c>
      <c r="H13" s="173">
        <v>-68329015.689999998</v>
      </c>
    </row>
    <row r="14" spans="1:10" ht="27" thickBot="1">
      <c r="A14" s="174" t="s">
        <v>123</v>
      </c>
      <c r="C14" s="171"/>
      <c r="D14" s="172"/>
      <c r="E14" s="175">
        <f>SUM(E10:E13)</f>
        <v>496168826</v>
      </c>
      <c r="F14" s="175">
        <f t="shared" ref="F14:H14" si="0">SUM(F10:F13)</f>
        <v>26500000</v>
      </c>
      <c r="G14" s="175">
        <f t="shared" si="0"/>
        <v>272301233.23999983</v>
      </c>
      <c r="H14" s="175">
        <f t="shared" si="0"/>
        <v>794970059.23999977</v>
      </c>
      <c r="I14" s="142"/>
      <c r="J14" s="170"/>
    </row>
    <row r="15" spans="1:10" ht="27" thickTop="1">
      <c r="A15" s="174"/>
      <c r="C15" s="171"/>
      <c r="D15" s="172"/>
      <c r="E15" s="168"/>
      <c r="F15" s="168"/>
      <c r="G15" s="168"/>
      <c r="H15" s="176"/>
      <c r="I15" s="142"/>
      <c r="J15" s="170"/>
    </row>
    <row r="16" spans="1:10">
      <c r="A16" s="117" t="s">
        <v>91</v>
      </c>
      <c r="C16" s="171"/>
      <c r="D16" s="172"/>
      <c r="E16" s="168">
        <v>496168826</v>
      </c>
      <c r="F16" s="168">
        <v>3500000</v>
      </c>
      <c r="G16" s="168">
        <v>63578642.920000002</v>
      </c>
      <c r="H16" s="169">
        <v>563247468.91999996</v>
      </c>
      <c r="I16" s="142"/>
      <c r="J16" s="170"/>
    </row>
    <row r="17" spans="1:10">
      <c r="A17" s="117" t="s">
        <v>90</v>
      </c>
      <c r="C17" s="171"/>
      <c r="D17" s="154"/>
      <c r="E17" s="177"/>
      <c r="F17" s="177"/>
      <c r="G17" s="177"/>
      <c r="H17" s="169"/>
      <c r="J17" s="170"/>
    </row>
    <row r="18" spans="1:10">
      <c r="A18" s="117" t="s">
        <v>109</v>
      </c>
      <c r="B18" s="174"/>
      <c r="C18" s="171"/>
      <c r="D18" s="172">
        <v>14</v>
      </c>
      <c r="E18" s="177">
        <v>0</v>
      </c>
      <c r="F18" s="177">
        <v>0</v>
      </c>
      <c r="G18" s="177">
        <v>-49616882.600000001</v>
      </c>
      <c r="H18" s="177">
        <v>-49616882.600000001</v>
      </c>
      <c r="J18" s="170"/>
    </row>
    <row r="19" spans="1:10">
      <c r="A19" s="174" t="s">
        <v>111</v>
      </c>
      <c r="C19" s="171"/>
      <c r="E19" s="177">
        <v>0</v>
      </c>
      <c r="F19" s="177">
        <v>0</v>
      </c>
      <c r="G19" s="168">
        <v>371789630.25000036</v>
      </c>
      <c r="H19" s="168">
        <v>371789630.25000036</v>
      </c>
      <c r="J19" s="142"/>
    </row>
    <row r="20" spans="1:10" ht="27" thickBot="1">
      <c r="A20" s="174" t="s">
        <v>107</v>
      </c>
      <c r="C20" s="171"/>
      <c r="D20" s="172"/>
      <c r="E20" s="175">
        <f>SUM(E16:E19)</f>
        <v>496168826</v>
      </c>
      <c r="F20" s="175">
        <f t="shared" ref="F20:H20" si="1">SUM(F16:F19)</f>
        <v>3500000</v>
      </c>
      <c r="G20" s="175">
        <f t="shared" si="1"/>
        <v>385751390.57000035</v>
      </c>
      <c r="H20" s="175">
        <f t="shared" si="1"/>
        <v>885420216.57000029</v>
      </c>
      <c r="J20" s="170"/>
    </row>
    <row r="21" spans="1:10" ht="27" thickTop="1">
      <c r="A21" s="174"/>
      <c r="C21" s="171"/>
      <c r="D21" s="172"/>
      <c r="E21" s="168"/>
      <c r="F21" s="168"/>
      <c r="G21" s="168"/>
      <c r="H21" s="176"/>
      <c r="J21" s="170"/>
    </row>
    <row r="22" spans="1:10">
      <c r="A22" s="174"/>
      <c r="C22" s="171"/>
      <c r="D22" s="172"/>
      <c r="E22" s="173"/>
      <c r="F22" s="173"/>
      <c r="G22" s="173"/>
      <c r="H22" s="160" t="s">
        <v>88</v>
      </c>
      <c r="I22" s="142"/>
      <c r="J22" s="142"/>
    </row>
    <row r="23" spans="1:10">
      <c r="A23" s="174"/>
      <c r="C23" s="171"/>
      <c r="D23" s="172"/>
      <c r="E23" s="173"/>
      <c r="F23" s="173"/>
      <c r="G23" s="173"/>
      <c r="H23" s="160"/>
      <c r="I23" s="142"/>
      <c r="J23" s="142"/>
    </row>
    <row r="24" spans="1:10">
      <c r="A24" s="174"/>
      <c r="C24" s="171"/>
      <c r="D24" s="172"/>
      <c r="E24" s="173"/>
      <c r="F24" s="173"/>
      <c r="G24" s="173"/>
      <c r="H24" s="160"/>
      <c r="I24" s="142"/>
      <c r="J24" s="142"/>
    </row>
    <row r="25" spans="1:10">
      <c r="A25" s="174"/>
      <c r="C25" s="171"/>
      <c r="D25" s="172"/>
      <c r="E25" s="173"/>
      <c r="F25" s="173"/>
      <c r="G25" s="173"/>
      <c r="H25" s="160"/>
      <c r="I25" s="142"/>
      <c r="J25" s="142"/>
    </row>
    <row r="26" spans="1:10">
      <c r="A26" s="174"/>
      <c r="C26" s="171"/>
      <c r="D26" s="172"/>
      <c r="E26" s="173"/>
      <c r="F26" s="173"/>
      <c r="G26" s="173"/>
      <c r="H26" s="160"/>
      <c r="I26" s="142"/>
      <c r="J26" s="142"/>
    </row>
    <row r="27" spans="1:10">
      <c r="A27" s="174"/>
      <c r="C27" s="171"/>
      <c r="D27" s="172"/>
      <c r="E27" s="173"/>
      <c r="F27" s="173"/>
      <c r="G27" s="173"/>
      <c r="H27" s="160"/>
      <c r="I27" s="142"/>
      <c r="J27" s="142"/>
    </row>
    <row r="28" spans="1:10">
      <c r="A28" s="174"/>
      <c r="C28" s="171"/>
      <c r="D28" s="172"/>
      <c r="E28" s="173"/>
      <c r="F28" s="173"/>
      <c r="G28" s="173"/>
      <c r="H28" s="160"/>
      <c r="I28" s="142"/>
      <c r="J28" s="142"/>
    </row>
    <row r="29" spans="1:10">
      <c r="A29" s="174"/>
      <c r="C29" s="171"/>
      <c r="D29" s="172"/>
      <c r="E29" s="173"/>
      <c r="F29" s="173"/>
      <c r="G29" s="173"/>
      <c r="H29" s="160"/>
      <c r="I29" s="142"/>
      <c r="J29" s="142"/>
    </row>
    <row r="30" spans="1:10">
      <c r="A30" s="174"/>
      <c r="C30" s="171"/>
      <c r="D30" s="172"/>
      <c r="E30" s="173"/>
      <c r="F30" s="173"/>
      <c r="G30" s="173"/>
      <c r="H30" s="160"/>
      <c r="I30" s="142"/>
      <c r="J30" s="142"/>
    </row>
    <row r="31" spans="1:10">
      <c r="A31" s="174"/>
      <c r="C31" s="171"/>
      <c r="D31" s="172"/>
      <c r="E31" s="173"/>
      <c r="F31" s="173"/>
      <c r="G31" s="173"/>
      <c r="H31" s="160"/>
      <c r="I31" s="142"/>
      <c r="J31" s="142"/>
    </row>
    <row r="32" spans="1:10">
      <c r="A32" s="174"/>
      <c r="C32" s="171"/>
      <c r="D32" s="172"/>
      <c r="E32" s="173"/>
      <c r="F32" s="173"/>
      <c r="G32" s="173"/>
      <c r="H32" s="160"/>
      <c r="I32" s="142"/>
      <c r="J32" s="142"/>
    </row>
    <row r="33" spans="1:10">
      <c r="A33" s="174"/>
      <c r="C33" s="171"/>
      <c r="D33" s="172"/>
      <c r="E33" s="173"/>
      <c r="F33" s="173"/>
      <c r="G33" s="173"/>
      <c r="H33" s="160"/>
      <c r="I33" s="142"/>
      <c r="J33" s="142"/>
    </row>
    <row r="34" spans="1:10">
      <c r="A34" s="174"/>
      <c r="C34" s="171"/>
      <c r="D34" s="172"/>
      <c r="E34" s="173"/>
      <c r="F34" s="173"/>
      <c r="G34" s="173"/>
      <c r="H34" s="160"/>
      <c r="I34" s="142"/>
      <c r="J34" s="142"/>
    </row>
    <row r="35" spans="1:10">
      <c r="A35" s="174"/>
      <c r="C35" s="171"/>
      <c r="D35" s="172"/>
      <c r="E35" s="173"/>
      <c r="F35" s="173"/>
      <c r="G35" s="173"/>
      <c r="H35" s="160"/>
      <c r="I35" s="142"/>
      <c r="J35" s="142"/>
    </row>
    <row r="36" spans="1:10">
      <c r="A36" s="192" t="s">
        <v>37</v>
      </c>
      <c r="B36" s="192"/>
      <c r="C36" s="192"/>
      <c r="D36" s="192"/>
      <c r="E36" s="192"/>
      <c r="F36" s="192"/>
      <c r="G36" s="192"/>
      <c r="H36" s="192"/>
      <c r="I36" s="142"/>
      <c r="J36" s="142"/>
    </row>
    <row r="37" spans="1:10">
      <c r="A37" s="192" t="s">
        <v>38</v>
      </c>
      <c r="B37" s="192"/>
      <c r="C37" s="192"/>
      <c r="D37" s="192"/>
      <c r="E37" s="192"/>
      <c r="F37" s="192"/>
      <c r="G37" s="192"/>
      <c r="H37" s="192"/>
      <c r="I37" s="142"/>
      <c r="J37" s="142"/>
    </row>
    <row r="38" spans="1:10">
      <c r="A38" s="178"/>
      <c r="B38" s="178"/>
      <c r="C38" s="178"/>
      <c r="D38" s="178"/>
      <c r="E38" s="178"/>
      <c r="F38" s="178"/>
      <c r="G38" s="178"/>
      <c r="H38" s="178"/>
      <c r="I38" s="142"/>
      <c r="J38" s="142"/>
    </row>
    <row r="39" spans="1:10">
      <c r="A39" s="178"/>
      <c r="B39" s="178"/>
      <c r="C39" s="178"/>
      <c r="D39" s="178"/>
      <c r="E39" s="178"/>
      <c r="F39" s="178"/>
      <c r="G39" s="178"/>
      <c r="H39" s="178"/>
      <c r="I39" s="142"/>
      <c r="J39" s="142"/>
    </row>
    <row r="40" spans="1:10">
      <c r="A40" s="178"/>
      <c r="B40" s="178"/>
      <c r="C40" s="178"/>
      <c r="D40" s="178"/>
      <c r="E40" s="178"/>
      <c r="F40" s="178"/>
      <c r="G40" s="178"/>
      <c r="H40" s="178"/>
      <c r="I40" s="142"/>
      <c r="J40" s="142"/>
    </row>
    <row r="41" spans="1:10">
      <c r="A41" s="117" t="s">
        <v>5</v>
      </c>
      <c r="B41" s="178"/>
      <c r="C41" s="178"/>
      <c r="D41" s="178"/>
      <c r="E41" s="178"/>
      <c r="F41" s="178"/>
      <c r="G41" s="178"/>
      <c r="H41" s="178"/>
      <c r="I41" s="142"/>
      <c r="J41" s="142"/>
    </row>
  </sheetData>
  <mergeCells count="6">
    <mergeCell ref="A37:H37"/>
    <mergeCell ref="A2:H2"/>
    <mergeCell ref="A3:H3"/>
    <mergeCell ref="A4:H4"/>
    <mergeCell ref="F6:G6"/>
    <mergeCell ref="A36:H36"/>
  </mergeCells>
  <printOptions horizontalCentered="1"/>
  <pageMargins left="0.51181102362204722" right="0" top="0.70866141732283472" bottom="0" header="0" footer="0"/>
  <pageSetup paperSize="9" scale="76" firstPageNumber="2" fitToHeight="0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view="pageBreakPreview" topLeftCell="A71" zoomScale="85" zoomScaleNormal="120" zoomScaleSheetLayoutView="85" workbookViewId="0">
      <selection activeCell="P4" sqref="P4"/>
    </sheetView>
  </sheetViews>
  <sheetFormatPr defaultColWidth="9.33203125" defaultRowHeight="22.5" customHeight="1"/>
  <cols>
    <col min="1" max="2" width="1.6640625" style="68" customWidth="1"/>
    <col min="3" max="3" width="71.33203125" style="68" customWidth="1"/>
    <col min="4" max="4" width="9.1640625" style="68" customWidth="1"/>
    <col min="5" max="6" width="20.1640625" style="68" customWidth="1"/>
    <col min="7" max="16384" width="9.33203125" style="68"/>
  </cols>
  <sheetData>
    <row r="1" spans="1:8" ht="22.5" customHeight="1">
      <c r="E1" s="23"/>
      <c r="F1" s="24">
        <v>8</v>
      </c>
    </row>
    <row r="2" spans="1:8" ht="22.5" customHeight="1">
      <c r="A2" s="195" t="s">
        <v>1</v>
      </c>
      <c r="B2" s="195"/>
      <c r="C2" s="195"/>
      <c r="D2" s="195"/>
      <c r="E2" s="195"/>
      <c r="F2" s="195"/>
    </row>
    <row r="3" spans="1:8" ht="22.5" customHeight="1">
      <c r="A3" s="195" t="s">
        <v>31</v>
      </c>
      <c r="B3" s="195"/>
      <c r="C3" s="195"/>
      <c r="D3" s="195"/>
      <c r="E3" s="195"/>
      <c r="F3" s="195"/>
    </row>
    <row r="4" spans="1:8" ht="22.5" customHeight="1">
      <c r="A4" s="195" t="str">
        <f>'Page 6'!A4:H4</f>
        <v>FOR THE NINE-MONTH PERIOD ENDED SEPTEMBER 30, 2022</v>
      </c>
      <c r="B4" s="195"/>
      <c r="C4" s="195"/>
      <c r="D4" s="195"/>
      <c r="E4" s="195"/>
      <c r="F4" s="195"/>
    </row>
    <row r="5" spans="1:8" ht="22.5" customHeight="1">
      <c r="A5" s="25"/>
      <c r="B5" s="25"/>
      <c r="C5" s="25"/>
      <c r="D5" s="25"/>
      <c r="E5" s="26"/>
      <c r="F5" s="27" t="s">
        <v>3</v>
      </c>
    </row>
    <row r="6" spans="1:8" ht="22.5" customHeight="1">
      <c r="A6" s="25"/>
      <c r="B6" s="25"/>
      <c r="C6" s="25"/>
      <c r="D6" s="28" t="s">
        <v>41</v>
      </c>
      <c r="E6" s="29" t="s">
        <v>120</v>
      </c>
      <c r="F6" s="91" t="s">
        <v>84</v>
      </c>
    </row>
    <row r="7" spans="1:8" ht="22.5" customHeight="1">
      <c r="C7" s="30"/>
      <c r="D7" s="30"/>
      <c r="E7" s="31"/>
      <c r="F7" s="105"/>
    </row>
    <row r="8" spans="1:8" ht="22.5" customHeight="1">
      <c r="A8" s="116" t="s">
        <v>18</v>
      </c>
    </row>
    <row r="9" spans="1:8" ht="22.5" customHeight="1">
      <c r="B9" s="115" t="s">
        <v>137</v>
      </c>
      <c r="E9" s="40">
        <f>'Page 6'!G20</f>
        <v>-83343626.089999676</v>
      </c>
      <c r="F9" s="40">
        <f>'Page 6'!H20</f>
        <v>432853188.89000034</v>
      </c>
    </row>
    <row r="10" spans="1:8" ht="22.5" customHeight="1">
      <c r="B10" s="2" t="s">
        <v>138</v>
      </c>
      <c r="E10" s="40"/>
      <c r="F10" s="40"/>
    </row>
    <row r="11" spans="1:8" ht="22.5" customHeight="1">
      <c r="C11" s="114" t="s">
        <v>130</v>
      </c>
      <c r="E11" s="94">
        <v>1020846.76</v>
      </c>
      <c r="F11" s="66">
        <v>-1483999.62</v>
      </c>
    </row>
    <row r="12" spans="1:8" ht="22.5" customHeight="1">
      <c r="C12" s="114" t="s">
        <v>131</v>
      </c>
      <c r="E12" s="40">
        <v>90852191.400000006</v>
      </c>
      <c r="F12" s="113">
        <v>-875788.68</v>
      </c>
    </row>
    <row r="13" spans="1:8" ht="22.5" customHeight="1">
      <c r="C13" s="114" t="s">
        <v>71</v>
      </c>
      <c r="E13" s="40">
        <v>28224035.760000002</v>
      </c>
      <c r="F13" s="113">
        <v>27269281.780000001</v>
      </c>
    </row>
    <row r="14" spans="1:8" ht="22.5" customHeight="1">
      <c r="C14" s="114" t="s">
        <v>92</v>
      </c>
      <c r="E14" s="40">
        <v>6018794.4699999997</v>
      </c>
      <c r="F14" s="113">
        <v>1139.98</v>
      </c>
      <c r="H14" s="114"/>
    </row>
    <row r="15" spans="1:8" ht="22.5" customHeight="1">
      <c r="C15" s="114" t="s">
        <v>124</v>
      </c>
      <c r="E15" s="40">
        <v>0</v>
      </c>
      <c r="F15" s="113">
        <v>453155.97</v>
      </c>
    </row>
    <row r="16" spans="1:8" ht="22.5" customHeight="1">
      <c r="C16" s="116" t="s">
        <v>93</v>
      </c>
      <c r="E16" s="67">
        <v>23548370.48</v>
      </c>
      <c r="F16" s="106">
        <v>-10964477.630000001</v>
      </c>
    </row>
    <row r="17" spans="1:6" ht="22.5" customHeight="1">
      <c r="C17" s="116" t="s">
        <v>82</v>
      </c>
      <c r="E17" s="87">
        <v>154230.43</v>
      </c>
      <c r="F17" s="106">
        <v>291680</v>
      </c>
    </row>
    <row r="18" spans="1:6" ht="22.5" customHeight="1">
      <c r="C18" s="116" t="s">
        <v>30</v>
      </c>
      <c r="D18" s="2"/>
      <c r="E18" s="41">
        <v>2064126.96</v>
      </c>
      <c r="F18" s="106">
        <v>5434106.29</v>
      </c>
    </row>
    <row r="19" spans="1:6" ht="22.5" customHeight="1">
      <c r="C19" s="116" t="s">
        <v>16</v>
      </c>
      <c r="E19" s="41">
        <v>-53235.72</v>
      </c>
      <c r="F19" s="106">
        <v>-36951.21</v>
      </c>
    </row>
    <row r="20" spans="1:6" ht="22.5" customHeight="1">
      <c r="C20" s="116" t="s">
        <v>13</v>
      </c>
      <c r="E20" s="40">
        <v>25367926.579999998</v>
      </c>
      <c r="F20" s="113">
        <v>22269667.789999999</v>
      </c>
    </row>
    <row r="21" spans="1:6" ht="22.5" customHeight="1">
      <c r="A21" s="17" t="s">
        <v>94</v>
      </c>
      <c r="E21" s="61">
        <f>SUM(E9:E20)</f>
        <v>93853661.030000344</v>
      </c>
      <c r="F21" s="61">
        <f>SUM(F9:F20)</f>
        <v>475211003.56000048</v>
      </c>
    </row>
    <row r="22" spans="1:6" ht="22.5" customHeight="1">
      <c r="A22" s="17"/>
      <c r="B22" s="180" t="s">
        <v>112</v>
      </c>
      <c r="E22" s="32"/>
      <c r="F22" s="32"/>
    </row>
    <row r="23" spans="1:6" ht="22.5" customHeight="1">
      <c r="A23" s="68" t="s">
        <v>79</v>
      </c>
      <c r="C23" s="2" t="s">
        <v>99</v>
      </c>
      <c r="E23" s="179">
        <v>-277065.99</v>
      </c>
      <c r="F23" s="67">
        <v>-1481453.88</v>
      </c>
    </row>
    <row r="24" spans="1:6" ht="22.5" customHeight="1">
      <c r="C24" s="2" t="s">
        <v>74</v>
      </c>
      <c r="E24" s="179">
        <v>-35373011.600000001</v>
      </c>
      <c r="F24" s="67">
        <v>-245833689.28999999</v>
      </c>
    </row>
    <row r="25" spans="1:6" ht="22.5" customHeight="1">
      <c r="C25" s="2" t="s">
        <v>33</v>
      </c>
      <c r="E25" s="179">
        <v>-160122704.84999999</v>
      </c>
      <c r="F25" s="67">
        <v>-94315850.819999993</v>
      </c>
    </row>
    <row r="26" spans="1:6" ht="22.5" customHeight="1">
      <c r="C26" s="2" t="s">
        <v>113</v>
      </c>
      <c r="E26" s="179">
        <v>10500</v>
      </c>
      <c r="F26" s="67">
        <v>0</v>
      </c>
    </row>
    <row r="27" spans="1:6" ht="22.5" customHeight="1">
      <c r="B27" s="180" t="s">
        <v>115</v>
      </c>
      <c r="C27" s="2"/>
      <c r="E27" s="67"/>
      <c r="F27" s="66"/>
    </row>
    <row r="28" spans="1:6" ht="22.5" customHeight="1">
      <c r="C28" s="2" t="s">
        <v>114</v>
      </c>
      <c r="E28" s="40">
        <v>3004727.89</v>
      </c>
      <c r="F28" s="113">
        <v>20781534.239999998</v>
      </c>
    </row>
    <row r="29" spans="1:6" ht="22.5" customHeight="1">
      <c r="C29" s="2" t="s">
        <v>86</v>
      </c>
      <c r="E29" s="67">
        <v>119774.62</v>
      </c>
      <c r="F29" s="66">
        <v>173357.41</v>
      </c>
    </row>
    <row r="30" spans="1:6" ht="22.5" customHeight="1">
      <c r="C30" s="2" t="s">
        <v>72</v>
      </c>
      <c r="E30" s="107">
        <f>SUM(E21:E29)</f>
        <v>-98784118.899999633</v>
      </c>
      <c r="F30" s="107">
        <f>SUM(F21:F29)</f>
        <v>154534901.22000051</v>
      </c>
    </row>
    <row r="31" spans="1:6" ht="22.5" customHeight="1">
      <c r="C31" s="2" t="s">
        <v>27</v>
      </c>
      <c r="E31" s="40">
        <v>53235.72</v>
      </c>
      <c r="F31" s="40">
        <v>36951.21</v>
      </c>
    </row>
    <row r="32" spans="1:6" ht="22.5" customHeight="1">
      <c r="C32" s="35" t="s">
        <v>78</v>
      </c>
      <c r="E32" s="113">
        <v>-65331484.5</v>
      </c>
      <c r="F32" s="113">
        <v>-28265174.920000002</v>
      </c>
    </row>
    <row r="33" spans="1:6" ht="22.5" customHeight="1">
      <c r="A33" s="19" t="s">
        <v>139</v>
      </c>
      <c r="E33" s="33">
        <f>SUM(E30:E32)</f>
        <v>-164062367.67999965</v>
      </c>
      <c r="F33" s="33">
        <f>SUM(F30:F32)</f>
        <v>126306677.51000051</v>
      </c>
    </row>
    <row r="34" spans="1:6" ht="22.5" customHeight="1">
      <c r="E34" s="32"/>
      <c r="F34" s="32"/>
    </row>
    <row r="35" spans="1:6" ht="22.5" customHeight="1">
      <c r="E35" s="32"/>
      <c r="F35" s="75" t="s">
        <v>88</v>
      </c>
    </row>
    <row r="36" spans="1:6" ht="22.5" customHeight="1">
      <c r="E36" s="32"/>
      <c r="F36" s="62"/>
    </row>
    <row r="37" spans="1:6" ht="22.5" customHeight="1">
      <c r="E37" s="32"/>
      <c r="F37" s="32"/>
    </row>
    <row r="38" spans="1:6" ht="22.5" customHeight="1">
      <c r="E38" s="32"/>
      <c r="F38" s="108"/>
    </row>
    <row r="39" spans="1:6" ht="22.5" customHeight="1">
      <c r="A39" s="188" t="s">
        <v>36</v>
      </c>
      <c r="B39" s="188"/>
      <c r="C39" s="188"/>
      <c r="D39" s="188"/>
      <c r="E39" s="188"/>
      <c r="F39" s="188"/>
    </row>
    <row r="40" spans="1:6" ht="22.5" customHeight="1">
      <c r="A40" s="188" t="s">
        <v>35</v>
      </c>
      <c r="B40" s="188"/>
      <c r="C40" s="188"/>
      <c r="D40" s="188"/>
      <c r="E40" s="188"/>
      <c r="F40" s="188"/>
    </row>
    <row r="41" spans="1:6" ht="22.5" customHeight="1">
      <c r="A41" s="124"/>
      <c r="B41" s="124"/>
      <c r="C41" s="124"/>
      <c r="D41" s="124"/>
      <c r="E41" s="124"/>
      <c r="F41" s="124"/>
    </row>
    <row r="42" spans="1:6" ht="22.5" customHeight="1">
      <c r="A42" s="17" t="s">
        <v>5</v>
      </c>
      <c r="E42" s="32"/>
      <c r="F42" s="32"/>
    </row>
    <row r="43" spans="1:6" ht="22.5" customHeight="1">
      <c r="E43" s="23"/>
      <c r="F43" s="24">
        <v>9</v>
      </c>
    </row>
    <row r="44" spans="1:6" ht="22.5" customHeight="1">
      <c r="A44" s="195" t="s">
        <v>1</v>
      </c>
      <c r="B44" s="195"/>
      <c r="C44" s="195"/>
      <c r="D44" s="195"/>
      <c r="E44" s="195"/>
      <c r="F44" s="195"/>
    </row>
    <row r="45" spans="1:6" ht="22.5" customHeight="1">
      <c r="A45" s="195" t="s">
        <v>31</v>
      </c>
      <c r="B45" s="195"/>
      <c r="C45" s="195"/>
      <c r="D45" s="195"/>
      <c r="E45" s="195"/>
      <c r="F45" s="195"/>
    </row>
    <row r="46" spans="1:6" ht="22.5" customHeight="1">
      <c r="A46" s="196" t="str">
        <f>+A4</f>
        <v>FOR THE NINE-MONTH PERIOD ENDED SEPTEMBER 30, 2022</v>
      </c>
      <c r="B46" s="195"/>
      <c r="C46" s="195"/>
      <c r="D46" s="195"/>
      <c r="E46" s="195"/>
      <c r="F46" s="195"/>
    </row>
    <row r="47" spans="1:6" ht="22.5" customHeight="1">
      <c r="A47" s="25"/>
      <c r="B47" s="25"/>
      <c r="C47" s="25"/>
      <c r="D47" s="25"/>
      <c r="E47" s="26"/>
      <c r="F47" s="27" t="s">
        <v>3</v>
      </c>
    </row>
    <row r="48" spans="1:6" ht="22.5" customHeight="1">
      <c r="A48" s="25"/>
      <c r="B48" s="25"/>
      <c r="C48" s="25"/>
      <c r="D48" s="28" t="s">
        <v>41</v>
      </c>
      <c r="E48" s="29" t="s">
        <v>120</v>
      </c>
      <c r="F48" s="91" t="s">
        <v>84</v>
      </c>
    </row>
    <row r="49" spans="1:6" ht="22.5" customHeight="1">
      <c r="C49" s="30"/>
      <c r="D49" s="30"/>
      <c r="E49" s="31"/>
      <c r="F49" s="105"/>
    </row>
    <row r="50" spans="1:6" ht="22.5" customHeight="1">
      <c r="A50" s="115" t="s">
        <v>19</v>
      </c>
      <c r="E50" s="32"/>
      <c r="F50" s="32"/>
    </row>
    <row r="51" spans="1:6" ht="22.5" customHeight="1">
      <c r="B51" s="109" t="s">
        <v>103</v>
      </c>
      <c r="E51" s="32">
        <v>-6914516.0099999998</v>
      </c>
      <c r="F51" s="32">
        <v>-5166340.59</v>
      </c>
    </row>
    <row r="52" spans="1:6" ht="22.5" customHeight="1">
      <c r="B52" s="109" t="s">
        <v>73</v>
      </c>
      <c r="E52" s="32">
        <v>-257980</v>
      </c>
      <c r="F52" s="32">
        <v>-691859</v>
      </c>
    </row>
    <row r="53" spans="1:6" ht="22.5" customHeight="1">
      <c r="B53" s="109" t="s">
        <v>132</v>
      </c>
      <c r="E53" s="32">
        <v>-1594175</v>
      </c>
      <c r="F53" s="32">
        <v>0</v>
      </c>
    </row>
    <row r="54" spans="1:6" ht="22.5" customHeight="1">
      <c r="B54" s="68" t="s">
        <v>104</v>
      </c>
      <c r="E54" s="32">
        <v>0</v>
      </c>
      <c r="F54" s="32">
        <v>313084.12</v>
      </c>
    </row>
    <row r="55" spans="1:6" ht="22.5" customHeight="1">
      <c r="B55" s="68" t="s">
        <v>140</v>
      </c>
      <c r="E55" s="32">
        <v>404631.18</v>
      </c>
      <c r="F55" s="32">
        <v>-404631.18</v>
      </c>
    </row>
    <row r="56" spans="1:6" ht="22.5" customHeight="1">
      <c r="B56" s="2" t="s">
        <v>97</v>
      </c>
      <c r="E56" s="32">
        <v>0</v>
      </c>
      <c r="F56" s="32">
        <v>5730.72</v>
      </c>
    </row>
    <row r="57" spans="1:6" ht="22.5" customHeight="1">
      <c r="A57" s="35" t="s">
        <v>57</v>
      </c>
      <c r="E57" s="33">
        <f>SUM(E51:E56)</f>
        <v>-8362039.8300000001</v>
      </c>
      <c r="F57" s="33">
        <f>SUM(F51:F56)</f>
        <v>-5944015.9299999997</v>
      </c>
    </row>
    <row r="58" spans="1:6" ht="22.5" customHeight="1">
      <c r="E58" s="32"/>
      <c r="F58" s="32"/>
    </row>
    <row r="59" spans="1:6" ht="22.5" customHeight="1">
      <c r="A59" s="36" t="s">
        <v>20</v>
      </c>
      <c r="E59" s="32"/>
      <c r="F59" s="32"/>
    </row>
    <row r="60" spans="1:6" ht="22.5" customHeight="1">
      <c r="B60" s="110" t="s">
        <v>133</v>
      </c>
      <c r="E60" s="40">
        <v>279073609.44</v>
      </c>
      <c r="F60" s="40">
        <v>-87102419.920000002</v>
      </c>
    </row>
    <row r="61" spans="1:6" ht="22.5" customHeight="1">
      <c r="B61" s="110" t="s">
        <v>125</v>
      </c>
      <c r="E61" s="40">
        <v>0</v>
      </c>
      <c r="F61" s="40">
        <v>-50000000</v>
      </c>
    </row>
    <row r="62" spans="1:6" ht="22.5" customHeight="1">
      <c r="B62" s="49" t="s">
        <v>105</v>
      </c>
      <c r="E62" s="40">
        <v>-4686147.43</v>
      </c>
      <c r="F62" s="40">
        <v>-4283616.93</v>
      </c>
    </row>
    <row r="63" spans="1:6" ht="22.5" customHeight="1">
      <c r="B63" s="49" t="s">
        <v>106</v>
      </c>
      <c r="E63" s="40">
        <v>-392201.57</v>
      </c>
      <c r="F63" s="40">
        <v>-311144.07</v>
      </c>
    </row>
    <row r="64" spans="1:6" ht="22.5" customHeight="1">
      <c r="B64" s="2" t="s">
        <v>56</v>
      </c>
      <c r="E64" s="40">
        <v>-25583209.91</v>
      </c>
      <c r="F64" s="40">
        <v>-21961209.379999999</v>
      </c>
    </row>
    <row r="65" spans="1:6" ht="22.5" customHeight="1">
      <c r="B65" s="49" t="s">
        <v>108</v>
      </c>
      <c r="E65" s="40">
        <v>-99172884.880000025</v>
      </c>
      <c r="F65" s="40">
        <v>-49560947.060000002</v>
      </c>
    </row>
    <row r="66" spans="1:6" ht="22.5" customHeight="1">
      <c r="A66" s="35" t="s">
        <v>134</v>
      </c>
      <c r="E66" s="33">
        <f>SUM(E60:E65)</f>
        <v>149239165.64999998</v>
      </c>
      <c r="F66" s="33">
        <f>SUM(F60:F65)</f>
        <v>-213219337.36000001</v>
      </c>
    </row>
    <row r="67" spans="1:6" ht="22.5" customHeight="1">
      <c r="E67" s="32"/>
      <c r="F67" s="32"/>
    </row>
    <row r="68" spans="1:6" ht="22.5" customHeight="1">
      <c r="A68" s="17" t="s">
        <v>110</v>
      </c>
      <c r="E68" s="32">
        <f>SUM(E33,E57,E66)</f>
        <v>-23185241.859999686</v>
      </c>
      <c r="F68" s="32">
        <f>SUM(F33,F57,F66)</f>
        <v>-92856675.779999495</v>
      </c>
    </row>
    <row r="69" spans="1:6" ht="22.5" customHeight="1">
      <c r="A69" s="17" t="s">
        <v>95</v>
      </c>
      <c r="E69" s="111">
        <v>26295863.210000001</v>
      </c>
      <c r="F69" s="111">
        <v>98956863.620000005</v>
      </c>
    </row>
    <row r="70" spans="1:6" ht="22.5" customHeight="1" thickBot="1">
      <c r="A70" s="17" t="s">
        <v>96</v>
      </c>
      <c r="D70" s="30">
        <v>15.1</v>
      </c>
      <c r="E70" s="34">
        <f>SUM(E68:E69)</f>
        <v>3110621.3500003144</v>
      </c>
      <c r="F70" s="34">
        <f>SUM(F68:F69)</f>
        <v>6100187.8400005102</v>
      </c>
    </row>
    <row r="71" spans="1:6" ht="22.5" customHeight="1" thickTop="1">
      <c r="E71" s="32"/>
      <c r="F71" s="32"/>
    </row>
    <row r="72" spans="1:6" ht="22.5" customHeight="1">
      <c r="A72" s="38"/>
      <c r="B72" s="69"/>
      <c r="C72" s="69"/>
      <c r="D72" s="69"/>
      <c r="E72" s="70"/>
      <c r="F72" s="75" t="s">
        <v>88</v>
      </c>
    </row>
    <row r="73" spans="1:6" ht="22.5" customHeight="1">
      <c r="A73" s="38"/>
      <c r="B73" s="69"/>
      <c r="C73" s="69"/>
      <c r="D73" s="69"/>
      <c r="E73" s="70"/>
      <c r="F73" s="83"/>
    </row>
    <row r="74" spans="1:6" ht="22.5" customHeight="1">
      <c r="A74" s="38"/>
      <c r="B74" s="69"/>
      <c r="C74" s="69"/>
      <c r="D74" s="69"/>
      <c r="E74" s="70"/>
      <c r="F74" s="83"/>
    </row>
    <row r="75" spans="1:6" ht="22.5" customHeight="1">
      <c r="A75" s="38"/>
      <c r="B75" s="69"/>
      <c r="C75" s="69"/>
      <c r="D75" s="69"/>
      <c r="E75" s="70"/>
      <c r="F75" s="83"/>
    </row>
    <row r="76" spans="1:6" ht="22.5" customHeight="1">
      <c r="A76" s="38"/>
      <c r="B76" s="69"/>
      <c r="C76" s="69"/>
      <c r="D76" s="69"/>
      <c r="E76" s="70"/>
      <c r="F76" s="83"/>
    </row>
    <row r="77" spans="1:6" ht="22.5" customHeight="1">
      <c r="A77" s="2"/>
      <c r="B77" s="37"/>
      <c r="C77" s="38"/>
      <c r="D77" s="69"/>
    </row>
    <row r="78" spans="1:6" ht="22.5" customHeight="1">
      <c r="A78" s="2"/>
      <c r="B78" s="37"/>
      <c r="C78" s="38"/>
      <c r="D78" s="69"/>
    </row>
    <row r="79" spans="1:6" ht="22.5" customHeight="1">
      <c r="B79" s="69"/>
      <c r="C79" s="69"/>
      <c r="D79" s="69"/>
      <c r="E79" s="70"/>
      <c r="F79" s="70"/>
    </row>
    <row r="80" spans="1:6" ht="22.5" customHeight="1">
      <c r="A80" s="188" t="s">
        <v>36</v>
      </c>
      <c r="B80" s="188"/>
      <c r="C80" s="188"/>
      <c r="D80" s="188"/>
      <c r="E80" s="188"/>
      <c r="F80" s="188"/>
    </row>
    <row r="81" spans="1:6" ht="22.5" customHeight="1">
      <c r="A81" s="188" t="s">
        <v>35</v>
      </c>
      <c r="B81" s="188"/>
      <c r="C81" s="188"/>
      <c r="D81" s="188"/>
      <c r="E81" s="188"/>
      <c r="F81" s="188"/>
    </row>
    <row r="82" spans="1:6" ht="22.5" customHeight="1">
      <c r="A82" s="124"/>
      <c r="B82" s="124"/>
      <c r="C82" s="124"/>
      <c r="D82" s="124"/>
      <c r="E82" s="124"/>
      <c r="F82" s="124"/>
    </row>
    <row r="83" spans="1:6" ht="22.5" customHeight="1">
      <c r="A83" s="124"/>
      <c r="B83" s="124"/>
      <c r="C83" s="124"/>
      <c r="D83" s="124"/>
      <c r="E83" s="124"/>
      <c r="F83" s="124"/>
    </row>
    <row r="84" spans="1:6" ht="22.5" customHeight="1">
      <c r="B84" s="69"/>
      <c r="C84" s="69"/>
      <c r="D84" s="69"/>
      <c r="E84" s="70"/>
      <c r="F84" s="70"/>
    </row>
    <row r="85" spans="1:6" ht="22.5" customHeight="1">
      <c r="A85" s="17" t="s">
        <v>5</v>
      </c>
      <c r="E85" s="5"/>
    </row>
  </sheetData>
  <mergeCells count="10">
    <mergeCell ref="A45:F45"/>
    <mergeCell ref="A46:F46"/>
    <mergeCell ref="A80:F80"/>
    <mergeCell ref="A81:F81"/>
    <mergeCell ref="A2:F2"/>
    <mergeCell ref="A3:F3"/>
    <mergeCell ref="A4:F4"/>
    <mergeCell ref="A39:F39"/>
    <mergeCell ref="A40:F40"/>
    <mergeCell ref="A44:F44"/>
  </mergeCells>
  <printOptions horizontalCentered="1"/>
  <pageMargins left="0.51181102362204722" right="0" top="0.51181102362204722" bottom="0" header="0" footer="0"/>
  <pageSetup paperSize="9" scale="85" firstPageNumber="2" orientation="portrait" useFirstPageNumber="1" r:id="rId1"/>
  <headerFooter alignWithMargins="0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2" ma:contentTypeDescription="Create a new document." ma:contentTypeScope="" ma:versionID="90372bcfabbb66c9019f5730992dcc1e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7a8bd63c8a319e0d75f9d8ce1b1bc51c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983E4A-43C7-4B40-BDA7-E05314FD05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166DF64-F4F2-4EE7-A072-2BE2FD0EA942}">
  <ds:schemaRefs>
    <ds:schemaRef ds:uri="http://schemas.microsoft.com/office/2006/metadata/properties"/>
    <ds:schemaRef ds:uri="aeee6af2-70e8-41b6-85e0-2a066621390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d02029ff-06d1-490c-bbd1-10c56f13a402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E4731C9-450C-46A8-A9B1-B6C36EF94C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3-4</vt:lpstr>
      <vt:lpstr>Page 5</vt:lpstr>
      <vt:lpstr>Page 6</vt:lpstr>
      <vt:lpstr>Page 7</vt:lpstr>
      <vt:lpstr>Page 8-9</vt:lpstr>
      <vt:lpstr>'Page 3-4'!Print_Area</vt:lpstr>
      <vt:lpstr>'Page 5'!Print_Area</vt:lpstr>
      <vt:lpstr>'Page 6'!Print_Area</vt:lpstr>
      <vt:lpstr>'Page 7'!Print_Area</vt:lpstr>
      <vt:lpstr>'Page 8-9'!Print_Area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Suwimon thongput</cp:lastModifiedBy>
  <cp:lastPrinted>2021-11-08T07:22:34Z</cp:lastPrinted>
  <dcterms:created xsi:type="dcterms:W3CDTF">1999-03-15T11:10:01Z</dcterms:created>
  <dcterms:modified xsi:type="dcterms:W3CDTF">2022-11-12T01:57:49Z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  <property fmtid="{D5CDD505-2E9C-101B-9397-08002B2CF9AE}" pid="36" name="ContentTypeId">
    <vt:lpwstr>0x01010010D9A24E38D8664DB09E9A2ABDEF343C</vt:lpwstr>
  </property>
  <property fmtid="{D5CDD505-2E9C-101B-9397-08002B2CF9AE}" pid="37" name="MediaServiceImageTags">
    <vt:lpwstr/>
  </property>
</Properties>
</file>