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ืตติวัฒน์\สิริภรณ์\ก้อย-2565\Qualitech_2565\QLT_Sep'65\"/>
    </mc:Choice>
  </mc:AlternateContent>
  <xr:revisionPtr revIDLastSave="0" documentId="13_ncr:1_{7790CCE9-636F-4366-82EB-4C089D91726E}" xr6:coauthVersionLast="47" xr6:coauthVersionMax="47" xr10:uidLastSave="{00000000-0000-0000-0000-000000000000}"/>
  <bookViews>
    <workbookView xWindow="3945" yWindow="435" windowWidth="22905" windowHeight="15045" tabRatio="724" activeTab="4" xr2:uid="{00000000-000D-0000-FFFF-FFFF00000000}"/>
  </bookViews>
  <sheets>
    <sheet name="งบดุล" sheetId="8" r:id="rId1"/>
    <sheet name="กำไรขาดทุน" sheetId="16" r:id="rId2"/>
    <sheet name="งบเปลี่ยนแปลงรวม" sheetId="11" r:id="rId3"/>
    <sheet name="งบเปลี่ยนแปลง" sheetId="10" r:id="rId4"/>
    <sheet name="cash flows" sheetId="1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37" i="16" l="1"/>
  <c r="K137" i="16"/>
  <c r="I137" i="16"/>
  <c r="G137" i="16"/>
  <c r="G133" i="16" l="1"/>
  <c r="G55" i="16" l="1"/>
  <c r="L28" i="8" l="1"/>
  <c r="K23" i="10" l="1"/>
  <c r="I23" i="10"/>
  <c r="G23" i="10"/>
  <c r="E23" i="10"/>
  <c r="K27" i="11"/>
  <c r="I27" i="11"/>
  <c r="G27" i="11"/>
  <c r="E27" i="11"/>
  <c r="I108" i="16"/>
  <c r="I109" i="16" s="1"/>
  <c r="M26" i="11" s="1"/>
  <c r="O26" i="11" s="1"/>
  <c r="S26" i="11" s="1"/>
  <c r="M108" i="16"/>
  <c r="M109" i="16" s="1"/>
  <c r="M22" i="10" s="1"/>
  <c r="O22" i="10" s="1"/>
  <c r="K108" i="16"/>
  <c r="K109" i="16" s="1"/>
  <c r="G108" i="16"/>
  <c r="G109" i="16" s="1"/>
  <c r="I30" i="16"/>
  <c r="I31" i="16" s="1"/>
  <c r="M30" i="16"/>
  <c r="M31" i="16" s="1"/>
  <c r="K30" i="16"/>
  <c r="K31" i="16" s="1"/>
  <c r="G30" i="16"/>
  <c r="G31" i="16" s="1"/>
  <c r="N66" i="14"/>
  <c r="L66" i="14"/>
  <c r="J66" i="14"/>
  <c r="H66" i="14"/>
  <c r="O20" i="10" l="1"/>
  <c r="O14" i="10"/>
  <c r="Q25" i="11"/>
  <c r="Q22" i="11"/>
  <c r="O24" i="11"/>
  <c r="S24" i="11" s="1"/>
  <c r="E18" i="11"/>
  <c r="Q17" i="11"/>
  <c r="O16" i="11"/>
  <c r="S16" i="11" s="1"/>
  <c r="O15" i="11"/>
  <c r="S15" i="11" s="1"/>
  <c r="M88" i="16"/>
  <c r="M94" i="16" s="1"/>
  <c r="M97" i="16" s="1"/>
  <c r="M99" i="16" s="1"/>
  <c r="M127" i="16" s="1"/>
  <c r="K88" i="16"/>
  <c r="K94" i="16" s="1"/>
  <c r="K97" i="16" s="1"/>
  <c r="K99" i="16" s="1"/>
  <c r="K127" i="16" s="1"/>
  <c r="I88" i="16"/>
  <c r="I94" i="16" s="1"/>
  <c r="I97" i="16" s="1"/>
  <c r="I99" i="16" s="1"/>
  <c r="I127" i="16" s="1"/>
  <c r="G88" i="16"/>
  <c r="G94" i="16" s="1"/>
  <c r="N58" i="8"/>
  <c r="L58" i="8"/>
  <c r="J58" i="8"/>
  <c r="H58" i="8"/>
  <c r="Q27" i="11" l="1"/>
  <c r="G97" i="16"/>
  <c r="G99" i="16" s="1"/>
  <c r="M110" i="16"/>
  <c r="M132" i="16" s="1"/>
  <c r="M134" i="16" s="1"/>
  <c r="K110" i="16"/>
  <c r="I110" i="16"/>
  <c r="J10" i="14"/>
  <c r="J25" i="14" s="1"/>
  <c r="N10" i="14"/>
  <c r="L10" i="14"/>
  <c r="G127" i="16" l="1"/>
  <c r="H10" i="14"/>
  <c r="G110" i="16"/>
  <c r="G132" i="16" s="1"/>
  <c r="G134" i="16" s="1"/>
  <c r="I132" i="16"/>
  <c r="I134" i="16" s="1"/>
  <c r="K132" i="16"/>
  <c r="K134" i="16" s="1"/>
  <c r="N52" i="8"/>
  <c r="L52" i="8"/>
  <c r="J52" i="8"/>
  <c r="J59" i="8" s="1"/>
  <c r="H52" i="8"/>
  <c r="H59" i="8" s="1"/>
  <c r="O20" i="11"/>
  <c r="S20" i="11" s="1"/>
  <c r="O18" i="10"/>
  <c r="H74" i="14"/>
  <c r="N72" i="14"/>
  <c r="L72" i="14"/>
  <c r="H72" i="14"/>
  <c r="J72" i="14"/>
  <c r="G16" i="10"/>
  <c r="L88" i="8" s="1"/>
  <c r="K16" i="10"/>
  <c r="L91" i="8" s="1"/>
  <c r="I16" i="10"/>
  <c r="L89" i="8" s="1"/>
  <c r="E16" i="10"/>
  <c r="L87" i="8" s="1"/>
  <c r="K18" i="11"/>
  <c r="H91" i="8" s="1"/>
  <c r="I18" i="11"/>
  <c r="H89" i="8" s="1"/>
  <c r="G18" i="11"/>
  <c r="H88" i="8" s="1"/>
  <c r="H87" i="8"/>
  <c r="M12" i="16"/>
  <c r="M16" i="16" s="1"/>
  <c r="M19" i="16" s="1"/>
  <c r="M21" i="16" s="1"/>
  <c r="K12" i="16"/>
  <c r="K16" i="16" s="1"/>
  <c r="K19" i="16" s="1"/>
  <c r="K21" i="16" s="1"/>
  <c r="I12" i="16"/>
  <c r="I16" i="16" s="1"/>
  <c r="I19" i="16" s="1"/>
  <c r="I21" i="16" s="1"/>
  <c r="G12" i="16"/>
  <c r="G16" i="16" s="1"/>
  <c r="G19" i="16" s="1"/>
  <c r="G21" i="16" s="1"/>
  <c r="L74" i="14"/>
  <c r="N92" i="8"/>
  <c r="N91" i="8"/>
  <c r="N89" i="8"/>
  <c r="N88" i="8"/>
  <c r="N87" i="8"/>
  <c r="J94" i="8"/>
  <c r="J92" i="8"/>
  <c r="J91" i="8"/>
  <c r="J89" i="8"/>
  <c r="J88" i="8"/>
  <c r="J87" i="8"/>
  <c r="L17" i="8"/>
  <c r="N17" i="8"/>
  <c r="J17" i="8"/>
  <c r="H17" i="8"/>
  <c r="O99" i="8"/>
  <c r="N28" i="8"/>
  <c r="J28" i="8"/>
  <c r="H28" i="8"/>
  <c r="O23" i="11"/>
  <c r="S23" i="11" s="1"/>
  <c r="O22" i="11"/>
  <c r="S22" i="11" s="1"/>
  <c r="O12" i="10"/>
  <c r="O13" i="11"/>
  <c r="Q18" i="11"/>
  <c r="H94" i="8" s="1"/>
  <c r="G129" i="16" l="1"/>
  <c r="M17" i="11"/>
  <c r="M25" i="11"/>
  <c r="M27" i="11" s="1"/>
  <c r="I129" i="16"/>
  <c r="M15" i="10"/>
  <c r="M16" i="10" s="1"/>
  <c r="K129" i="16"/>
  <c r="M21" i="10"/>
  <c r="M23" i="10" s="1"/>
  <c r="M129" i="16"/>
  <c r="K32" i="16"/>
  <c r="K54" i="16" s="1"/>
  <c r="K49" i="16"/>
  <c r="G32" i="16"/>
  <c r="G54" i="16" s="1"/>
  <c r="G49" i="16"/>
  <c r="I32" i="16"/>
  <c r="I54" i="16" s="1"/>
  <c r="I49" i="16"/>
  <c r="M32" i="16"/>
  <c r="M54" i="16" s="1"/>
  <c r="M49" i="16"/>
  <c r="M59" i="16" s="1"/>
  <c r="N29" i="8"/>
  <c r="S13" i="11"/>
  <c r="J93" i="8"/>
  <c r="J95" i="8" s="1"/>
  <c r="J96" i="8" s="1"/>
  <c r="L29" i="8"/>
  <c r="N93" i="8"/>
  <c r="N95" i="8" s="1"/>
  <c r="N59" i="8"/>
  <c r="J29" i="8"/>
  <c r="L59" i="8"/>
  <c r="H29" i="8"/>
  <c r="H25" i="14"/>
  <c r="L25" i="14"/>
  <c r="L49" i="14" s="1"/>
  <c r="L54" i="14" s="1"/>
  <c r="L73" i="14" s="1"/>
  <c r="L75" i="14" s="1"/>
  <c r="N25" i="14"/>
  <c r="N49" i="14" s="1"/>
  <c r="J49" i="14"/>
  <c r="J54" i="14" s="1"/>
  <c r="J73" i="14" s="1"/>
  <c r="J75" i="14" s="1"/>
  <c r="H49" i="14" l="1"/>
  <c r="H54" i="14" s="1"/>
  <c r="H73" i="14" s="1"/>
  <c r="H75" i="14" s="1"/>
  <c r="N54" i="14"/>
  <c r="N73" i="14" s="1"/>
  <c r="N75" i="14" s="1"/>
  <c r="I51" i="16"/>
  <c r="I59" i="16"/>
  <c r="N96" i="8"/>
  <c r="M51" i="16"/>
  <c r="M56" i="16" s="1"/>
  <c r="K59" i="16"/>
  <c r="K51" i="16"/>
  <c r="K56" i="16" s="1"/>
  <c r="G51" i="16"/>
  <c r="G56" i="16" s="1"/>
  <c r="G59" i="16"/>
  <c r="I56" i="16"/>
  <c r="O25" i="11" l="1"/>
  <c r="O27" i="11" s="1"/>
  <c r="O21" i="10"/>
  <c r="O23" i="10" s="1"/>
  <c r="M18" i="11"/>
  <c r="H92" i="8" s="1"/>
  <c r="H93" i="8" s="1"/>
  <c r="H95" i="8" s="1"/>
  <c r="H96" i="8" s="1"/>
  <c r="O17" i="11"/>
  <c r="O18" i="11" s="1"/>
  <c r="O15" i="10"/>
  <c r="O16" i="10" s="1"/>
  <c r="L92" i="8"/>
  <c r="L93" i="8" s="1"/>
  <c r="L95" i="8" s="1"/>
  <c r="L96" i="8" s="1"/>
  <c r="S17" i="11" l="1"/>
  <c r="S18" i="11" s="1"/>
  <c r="S25" i="11"/>
  <c r="S27" i="11" s="1"/>
</calcChain>
</file>

<file path=xl/sharedStrings.xml><?xml version="1.0" encoding="utf-8"?>
<sst xmlns="http://schemas.openxmlformats.org/spreadsheetml/2006/main" count="414" uniqueCount="220">
  <si>
    <t xml:space="preserve">     เงินสดและรายการเทียบเท่าเงินสด</t>
  </si>
  <si>
    <t>สินค้าคงเหลือ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</si>
  <si>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</si>
  <si>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</si>
  <si>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</si>
  <si>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</si>
  <si>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</si>
  <si>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</si>
  <si>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</si>
  <si>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</si>
  <si>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</si>
  <si>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</si>
  <si>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</si>
  <si>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</si>
  <si>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สินทรัพย์ไม่หมุนเวียน</t>
  </si>
  <si>
    <t xml:space="preserve">          ยังไม่ได้จัดสรร </t>
  </si>
  <si>
    <t>หมายเหตุ</t>
  </si>
  <si>
    <t>กำไรสะสม</t>
  </si>
  <si>
    <t>ยังไม่ได้จัดสรร</t>
  </si>
  <si>
    <t>หนี้สินไม่หมุนเวียน</t>
  </si>
  <si>
    <t xml:space="preserve">     ทุนเรือนหุ้น</t>
  </si>
  <si>
    <t xml:space="preserve">     กำไรสะสม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</si>
  <si>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</si>
  <si>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</si>
  <si>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</si>
  <si>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รวมส่วนของผู้ถือหุ้น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</si>
  <si>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</si>
  <si>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</si>
  <si>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สินทรัพย์ไม่หมุนเวียนอื่น</t>
  </si>
  <si>
    <t>รายได้อื่น</t>
  </si>
  <si>
    <t>กำไรขั้นต้น</t>
  </si>
  <si>
    <t>จัดสรรแล้ว</t>
  </si>
  <si>
    <t>ค่าใช้จ่ายในการบริหาร</t>
  </si>
  <si>
    <t>ค่าใช้จ่ายดอกเบี้ยจ่าย</t>
  </si>
  <si>
    <t>งบกระแสเงินสด  (ต่อ)</t>
  </si>
  <si>
    <t xml:space="preserve">ต้นทุนทางการเงิน 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</si>
  <si>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</si>
  <si>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</si>
  <si>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</si>
  <si>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 xml:space="preserve">งบแสดงการเปลี่ยนแปลงส่วนของผู้ถือหุ้น 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</si>
  <si>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</si>
  <si>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</si>
  <si>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     จัดสรรแล้ว - ทุนสำรองตามกฎหมาย </t>
  </si>
  <si>
    <t>เงินสดและรายการเทียบเท่าเงินสดเพิ่มขึ้น(ลดลง)สุทธิ</t>
  </si>
  <si>
    <t>งบการเงินเฉพาะกิจการ (บาท)</t>
  </si>
  <si>
    <t xml:space="preserve">งบการเงินรวม (บาท) </t>
  </si>
  <si>
    <t xml:space="preserve">     เงินลงทุนในบริษัทย่อย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</si>
  <si>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</si>
  <si>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</si>
  <si>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</si>
  <si>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</si>
  <si>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งบการเงินรวม  (บาท)</t>
  </si>
  <si>
    <t>งบการเงินเฉพาะกิจการ  (บาท)</t>
  </si>
  <si>
    <t>บริษัท  ควอลลีเทค  จำกัด  (มหาชน)  และบริษัทย่อย</t>
  </si>
  <si>
    <t xml:space="preserve">          ทุนจดทะเบียน</t>
  </si>
  <si>
    <t xml:space="preserve">            ชำระภายในหนึ่งปี</t>
  </si>
  <si>
    <t>เงินสดสุทธิได้มาจาก(ใช้ไปใน)กิจกรรมจัดหาเงิน</t>
  </si>
  <si>
    <t>14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</si>
  <si>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</si>
  <si>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</si>
  <si>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 xml:space="preserve">หมายเหตุประกอบงบการเงินเป็นส่วนหนึ่งของงบการเงินนี้  </t>
  </si>
  <si>
    <t>12</t>
  </si>
  <si>
    <t>13</t>
  </si>
  <si>
    <t>8</t>
  </si>
  <si>
    <t>6</t>
  </si>
  <si>
    <t>7</t>
  </si>
  <si>
    <t>10</t>
  </si>
  <si>
    <t>11</t>
  </si>
  <si>
    <t xml:space="preserve">     สำรองส่วนทุนจากการจ่ายโดยใช้หุ้นเป็นเกณฑ์     </t>
  </si>
  <si>
    <t>หุ้นสามัญ 98,568,485 หุ้น หุ้นละ 1 บาท</t>
  </si>
  <si>
    <t xml:space="preserve">       จำนวนหุ้นสามัญถัวเฉลี่ยถ่วงน้ำหนัก</t>
  </si>
  <si>
    <t xml:space="preserve">       ส่วนที่เป็นของบริษัทใหญ่</t>
  </si>
  <si>
    <t xml:space="preserve">       ส่วนที่เป็นของส่วนได้เสียที่ไม่มีอำนาจควบคุม</t>
  </si>
  <si>
    <t xml:space="preserve">     สินทรัพย์ภาษีเงินได้รอการตัดบัญชี</t>
  </si>
  <si>
    <t xml:space="preserve">     ลูกหนี้การค้าและลูกหนี้หมุนเวียนอื่น </t>
  </si>
  <si>
    <t xml:space="preserve">     เจ้าหนี้การค้าและเจ้าหนี้หมุนเวียนอื่น 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</si>
  <si>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</si>
  <si>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</si>
  <si>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ผู้ถือหุ้น</t>
  </si>
  <si>
    <t>ส่วนเกินมูลค่าหุ้น</t>
  </si>
  <si>
    <t xml:space="preserve">     ประมาณการหนี้สินไม่หมุนเวียนสำหรับ</t>
  </si>
  <si>
    <t xml:space="preserve">            ผลประโยชน์พนักงาน</t>
  </si>
  <si>
    <t>ทุนที่ออก</t>
  </si>
  <si>
    <t>และชำระแล้ว</t>
  </si>
  <si>
    <t>ส่วนเกิน</t>
  </si>
  <si>
    <t>มูลค่าหุ้น</t>
  </si>
  <si>
    <t>สำรองส่วนทุน</t>
  </si>
  <si>
    <t>จากการจ่ายโดย</t>
  </si>
  <si>
    <t>ใช้หุ้นเป็นเกณฑ์</t>
  </si>
  <si>
    <t>รวม</t>
  </si>
  <si>
    <t>ส่วนได้เสียที่ไม่มี</t>
  </si>
  <si>
    <t>อำนาจควบคุม</t>
  </si>
  <si>
    <t>รวมส่วนของผู้ถือหุ้น</t>
  </si>
  <si>
    <t>บริษัทใหญ่</t>
  </si>
  <si>
    <t xml:space="preserve">หุ้นสามัญ 98,568,485 หุ้น มูลค่าหุ้นละ 1 บาท </t>
  </si>
  <si>
    <t>ประมาณการหนี้สินผลประโยชน์พนักงาน</t>
  </si>
  <si>
    <t>สินทรัพย์</t>
  </si>
  <si>
    <t>รายได้จากการขายและให้บริการ</t>
  </si>
  <si>
    <t>ต้นทุนขายและให้บริการ</t>
  </si>
  <si>
    <t xml:space="preserve">กำไรจากการปรับมูลค่ายุติธรรม </t>
  </si>
  <si>
    <t xml:space="preserve">ขาดทุนจากการด้อยค่าของสินทรัพย์รอการขาย </t>
  </si>
  <si>
    <t xml:space="preserve">     สินค้าคงเหลือ</t>
  </si>
  <si>
    <t xml:space="preserve">     สินทรัพย์ทางการเงินหมุนเวียนอื่น</t>
  </si>
  <si>
    <t xml:space="preserve">     ค่าความนิยม</t>
  </si>
  <si>
    <t xml:space="preserve">     สินทรัพย์ไม่มีตัวตนอื่นนอกจากค่าความนิยม</t>
  </si>
  <si>
    <t xml:space="preserve">     ภาษีเงินได้รอการขอคืน </t>
  </si>
  <si>
    <t xml:space="preserve">     ส่วนของหนี้สินตามสัญญาเช่าที่ถึงกำหนด</t>
  </si>
  <si>
    <t xml:space="preserve">     หนี้สินตามสัญญาเช่า</t>
  </si>
  <si>
    <t>สินทรัพย์อื่น</t>
  </si>
  <si>
    <t xml:space="preserve">     ที่ดิน อาคารและอุปกรณ์ </t>
  </si>
  <si>
    <t xml:space="preserve">     สินทรัพย์สิทธิการใช้</t>
  </si>
  <si>
    <t>ต้นทุนในการจัดจำหน่าย</t>
  </si>
  <si>
    <t xml:space="preserve">     อื่น ๆ</t>
  </si>
  <si>
    <t>5</t>
  </si>
  <si>
    <t xml:space="preserve">     สินทรัพย์ที่เกิดจากสัญญา </t>
  </si>
  <si>
    <t>2564</t>
  </si>
  <si>
    <t>การแบ่งปันกำไร(ขาดทุน)</t>
  </si>
  <si>
    <t>ยอดคงเหลือต้นงวด 2564</t>
  </si>
  <si>
    <t>ยอดคงเหลือปลายงวด 2564</t>
  </si>
  <si>
    <t xml:space="preserve">          บริษัทย่อยเลิกกิจการ</t>
  </si>
  <si>
    <t xml:space="preserve">     กำไร(ขาดทุน)จากการเลิกกิจการของบริษัทย่อย</t>
  </si>
  <si>
    <t>(กำไร)ขาดทุนจากการเลิกกิจการของบริษัทย่อย</t>
  </si>
  <si>
    <t>- 6 -</t>
  </si>
  <si>
    <t>- 7 -</t>
  </si>
  <si>
    <t>- 9 -</t>
  </si>
  <si>
    <t>- 8 -</t>
  </si>
  <si>
    <t>- 2 -</t>
  </si>
  <si>
    <t>(ยังไม่ได้ตรวจสอบ/</t>
  </si>
  <si>
    <t>(ตรวจสอบแล้ว)</t>
  </si>
  <si>
    <t>สอบทานแล้ว)</t>
  </si>
  <si>
    <t>31 ธันวาคม 2564</t>
  </si>
  <si>
    <t>- 3 -</t>
  </si>
  <si>
    <t>ลงชื่อ ………………………………………………...……………………………. กรรมการ</t>
  </si>
  <si>
    <t>- 4 -</t>
  </si>
  <si>
    <t>- 5 -</t>
  </si>
  <si>
    <t>(ยังไม่ได้ตรวจสอบ/สอบทานแล้ว)</t>
  </si>
  <si>
    <t>2565</t>
  </si>
  <si>
    <t>กำไร(ขาดทุน)สำหรับงวด</t>
  </si>
  <si>
    <t>กำไร(ขาดทุน)เบ็ดเสร็จรวมสำหรับงวด</t>
  </si>
  <si>
    <t xml:space="preserve">       กำไร(ขาดทุน)ต่อหุ้นขั้นพื้นฐาน</t>
  </si>
  <si>
    <t>ยอดคงเหลือต้นงวด 2565</t>
  </si>
  <si>
    <t>ยอดคงเหลือปลายงวด 2565</t>
  </si>
  <si>
    <t xml:space="preserve">          ทุนหุ้นสามัญ - เรียกชำระเพิ่ม</t>
  </si>
  <si>
    <t xml:space="preserve">          กำไร(ขาดทุน)สำหรับงวด</t>
  </si>
  <si>
    <t xml:space="preserve">          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</si>
  <si>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</si>
  <si>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</si>
  <si>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(กำไร)ขาดทุนจากอัตราแลกเปลี่ยนที่ยังไม่เกิดขึ้น</t>
  </si>
  <si>
    <t>9</t>
  </si>
  <si>
    <t xml:space="preserve">     ภาษีเงินได้ค้างจ่าย </t>
  </si>
  <si>
    <t>15</t>
  </si>
  <si>
    <t>16</t>
  </si>
  <si>
    <t xml:space="preserve">     หนี้สินไม่หมุนเวียนอื่น</t>
  </si>
  <si>
    <t xml:space="preserve">          เงินปันผลจ่าย</t>
  </si>
  <si>
    <t xml:space="preserve">          ทุนหุ้นสามัญ</t>
  </si>
  <si>
    <t>- 10 -</t>
  </si>
  <si>
    <t>ค่าใช้จ่ายภาษีเงินได้</t>
  </si>
  <si>
    <t>กำไร(ขาดทุน)ต่อหุ้น</t>
  </si>
  <si>
    <t>17</t>
  </si>
  <si>
    <t xml:space="preserve">        </t>
  </si>
  <si>
    <t>การเปลี่ยนแปลงในส่วนประกอบของสินทรัพย์</t>
  </si>
  <si>
    <t xml:space="preserve">  ดำเนินงาน(เพิ่มขึ้น)ลดลง</t>
  </si>
  <si>
    <t>การเปลี่ยนแปลงในส่วนประกอบของหนี้สิน</t>
  </si>
  <si>
    <t xml:space="preserve">  ดำเนินงานเพิ่มขึ้น(ลดลง)</t>
  </si>
  <si>
    <t xml:space="preserve">   กำไร(ขาดทุน)สำหรับงวด</t>
  </si>
  <si>
    <t xml:space="preserve">      เงินสดจ่ายดอกเบี้ยจ่าย</t>
  </si>
  <si>
    <t xml:space="preserve">      เงินสดจ่ายภาษีเงินได้</t>
  </si>
  <si>
    <t xml:space="preserve">      เงินสดรับคืนภาษีเงินได้ </t>
  </si>
  <si>
    <t xml:space="preserve">      เงินสดรับคืนตราสารทุนของกิจการอื่น </t>
  </si>
  <si>
    <t xml:space="preserve">      เงินสดจ่ายซื้อตราสารทุนของกิจการอื่น </t>
  </si>
  <si>
    <t xml:space="preserve">      เงินสดรับจากการเลิกกิจการของบริษัทย่อยสุทธิจาก</t>
  </si>
  <si>
    <t xml:space="preserve">      เงินสดจ่ายซื้อหุ้นสามัญในบริษัทย่อย</t>
  </si>
  <si>
    <t xml:space="preserve">      เงินสดรับจากการขายอุปกรณ์ </t>
  </si>
  <si>
    <t xml:space="preserve">      เงินสดจ่ายซื้ออุปกรณ์ </t>
  </si>
  <si>
    <t xml:space="preserve">      เงินสดจ่ายสินทรัพย์สิทธิการใช้</t>
  </si>
  <si>
    <t xml:space="preserve">      เงินสดจ่ายซื้อสินทรัพย์ไม่มีตัวตนอื่นนอกจากค่าความนิยม</t>
  </si>
  <si>
    <t xml:space="preserve">         เงินสดที่จ่ายไป</t>
  </si>
  <si>
    <t xml:space="preserve">      ปรับรายการที่กระทบกำไร(ขาดทุน)เป็นเงินสดรับ(จ่าย)</t>
  </si>
  <si>
    <t>ผลขาดทุนด้านเครดิตที่คาดว่าจะเกิดขึ้น(กลับรายการ)</t>
  </si>
  <si>
    <t xml:space="preserve">      กระแสเงินสดสุทธิได้มาจาก(ใช้ไปใน)การดำเนินงาน</t>
  </si>
  <si>
    <t xml:space="preserve">      เงินสดจ่ายหนี้สินตามสัญญาเช่า</t>
  </si>
  <si>
    <t xml:space="preserve">      เงินสดจ่ายปันผล</t>
  </si>
  <si>
    <t xml:space="preserve">      เงินสดรับจากส่วนได้เสียที่ไม่มีอำนาจควบคุม</t>
  </si>
  <si>
    <t xml:space="preserve">      เงินสดจ่ายจากส่วนได้เสียที่ไม่มีอำนาจควบคุม</t>
  </si>
  <si>
    <t xml:space="preserve">ขาดทุนจากการจำหน่ายอุปกรณ์ </t>
  </si>
  <si>
    <t xml:space="preserve">ค่าใช้จ่ายภาษีเงินได้ </t>
  </si>
  <si>
    <t>ค่าตัดจำหน่ายสินทรัพย์ไม่มีตัวตนอื่นนอกจากค่าความนิยม</t>
  </si>
  <si>
    <t>สินทรัพย์ที่เกิดจากสัญญา(เพิ่มขึ้น)ลดลง</t>
  </si>
  <si>
    <t>ณ วันที่ 30 กันยายน 2565</t>
  </si>
  <si>
    <t>30 กันยายน 2565</t>
  </si>
  <si>
    <t>สำหรับงวดสามเดือน สิ้นสุดวันที่ 30 กันยายน 2565</t>
  </si>
  <si>
    <t>กำไรขาดทุนเบ็ดเสร็จอื่น</t>
  </si>
  <si>
    <t xml:space="preserve">    รายการที่ไม่ถูกจัดประเภทใหม่ไว้ในกำไร</t>
  </si>
  <si>
    <t xml:space="preserve">       หรือขาดทุนในภายหลัง</t>
  </si>
  <si>
    <t xml:space="preserve">         - กำไร(ขาดทุน)จากการวัดมูลค่าใหม่ของ</t>
  </si>
  <si>
    <t xml:space="preserve">            ของผลประโยชน์พนักงานที่กำหนดไว้</t>
  </si>
  <si>
    <t xml:space="preserve">         - ภาษีเงินได้ของรายการที่ไม่ถูกจัดประเภทใหม่ในกำไร</t>
  </si>
  <si>
    <t xml:space="preserve">           หรือขาดทุนในภายหลัง</t>
  </si>
  <si>
    <t xml:space="preserve">    รวมรายการที่ไม่ถูกจัดประเภทใหม่ไว้ในกำไร</t>
  </si>
  <si>
    <t>กำไรเบ็ดเสร็จอื่นสำหรับงวด - สุทธิจากภาษี</t>
  </si>
  <si>
    <t>(ค่าใช้จ่าย)รายได้ภาษีเงินได้</t>
  </si>
  <si>
    <t>การแบ่งปันกำไร(ขาดทุน)เบ็ดเสร็จรวม</t>
  </si>
  <si>
    <t>สำหรับงวดเก้าเดือน สิ้นสุดวันที่ 30 กันยายน 2565</t>
  </si>
  <si>
    <t xml:space="preserve">              (       นายกิตติ  พัวถาวรสกุล   และ   นายธิติวัฒน์  ธีรกุลธัญโรจน์       )</t>
  </si>
  <si>
    <t>การเปลี่ยนแปลงในส่วนของผู้ถือหุ้นสำหรับงวด 9 เดือน :</t>
  </si>
  <si>
    <t xml:space="preserve">          กำไรเบ็ดเสร็จอื่นสำหรับงวด</t>
  </si>
  <si>
    <t xml:space="preserve">             (       นายกิตติ  พัวถาวรสกุล   และ   นายธิติวัฒน์  ธีรกุลธัญโรจน์       )</t>
  </si>
  <si>
    <t xml:space="preserve">      เงินสดจ่ายผลประโยชน์พนักงาน</t>
  </si>
  <si>
    <t xml:space="preserve">     เงินลงทุนในบริษัทร่วม</t>
  </si>
  <si>
    <t xml:space="preserve">      เงินสดจ่ายซื้อหุ้นสามัญในบริษัทร่วม</t>
  </si>
  <si>
    <t>ส่วนแบ่งผลขาดทุนจากเงินลงทุนในบริษัทร่วม</t>
  </si>
  <si>
    <t>กำไรจากกิจกรรมดำเนินงาน</t>
  </si>
  <si>
    <t>กำไรก่อนภาษีเงินได้</t>
  </si>
  <si>
    <t>กำไรสำหรับงวด</t>
  </si>
  <si>
    <t>งบกำไรขาดทุนเบ็ดเสร็จ (ต่อ)</t>
  </si>
  <si>
    <t>- 11 -</t>
  </si>
  <si>
    <t>- 12 -</t>
  </si>
  <si>
    <t>18</t>
  </si>
  <si>
    <t xml:space="preserve">หนี้สินไม่หมุนเวียนอื่น </t>
  </si>
  <si>
    <t>หนี้สินและส่วนของผู้ถือหุ้น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</si>
</sst>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\ ;\(#,##0.00\)"/>
    <numFmt numFmtId="167" formatCode="#,##0.00_);\(#,##0.00\)"/>
    <numFmt numFmtId="168" formatCode="#,##0.000\ ;\(#,##0.000\)"/>
  </numFmts>
  <fonts count="20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4"/>
      <color theme="1"/>
      <name val="Angsana New"/>
      <family val="1"/>
    </font>
    <font>
      <b/>
      <sz val="12"/>
      <color theme="1"/>
      <name val="Angsana New"/>
      <family val="1"/>
    </font>
    <font>
      <sz val="15"/>
      <color theme="1"/>
      <name val="AngsanaUPC"/>
      <family val="1"/>
      <charset val="222"/>
    </font>
    <font>
      <sz val="15"/>
      <color theme="1"/>
      <name val="AngsanaUPC"/>
      <family val="1"/>
    </font>
    <font>
      <sz val="14"/>
      <color theme="1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</cellStyleXfs>
  <cellXfs count="138">
    <xf numFmtId="0" fontId="0" fillId="0" borderId="0" xfId="0"/>
    <xf numFmtId="165" fontId="11" fillId="0" borderId="0" xfId="0" applyNumberFormat="1" applyFont="1"/>
    <xf numFmtId="39" fontId="11" fillId="0" borderId="0" xfId="6" applyFont="1" applyAlignment="1">
      <alignment horizontal="center"/>
    </xf>
    <xf numFmtId="165" fontId="12" fillId="0" borderId="0" xfId="0" applyNumberFormat="1" applyFont="1"/>
    <xf numFmtId="39" fontId="12" fillId="0" borderId="0" xfId="6" applyFont="1" applyAlignment="1">
      <alignment horizontal="center"/>
    </xf>
    <xf numFmtId="165" fontId="11" fillId="0" borderId="0" xfId="0" quotePrefix="1" applyNumberFormat="1" applyFont="1" applyAlignment="1">
      <alignment horizontal="center"/>
    </xf>
    <xf numFmtId="165" fontId="12" fillId="0" borderId="0" xfId="0" quotePrefix="1" applyNumberFormat="1" applyFont="1" applyAlignment="1">
      <alignment horizontal="center"/>
    </xf>
    <xf numFmtId="165" fontId="12" fillId="0" borderId="0" xfId="6" applyNumberFormat="1" applyFont="1" applyAlignment="1">
      <alignment horizontal="left"/>
    </xf>
    <xf numFmtId="165" fontId="11" fillId="0" borderId="0" xfId="6" applyNumberFormat="1" applyFont="1"/>
    <xf numFmtId="165" fontId="11" fillId="0" borderId="0" xfId="6" applyNumberFormat="1" applyFont="1" applyAlignment="1">
      <alignment horizontal="left"/>
    </xf>
    <xf numFmtId="165" fontId="11" fillId="0" borderId="0" xfId="6" quotePrefix="1" applyNumberFormat="1" applyFont="1" applyAlignment="1">
      <alignment horizontal="right"/>
    </xf>
    <xf numFmtId="165" fontId="11" fillId="0" borderId="1" xfId="6" applyNumberFormat="1" applyFont="1" applyBorder="1"/>
    <xf numFmtId="165" fontId="11" fillId="0" borderId="2" xfId="6" applyNumberFormat="1" applyFont="1" applyBorder="1"/>
    <xf numFmtId="165" fontId="11" fillId="0" borderId="0" xfId="0" quotePrefix="1" applyNumberFormat="1" applyFont="1" applyAlignment="1">
      <alignment horizontal="left"/>
    </xf>
    <xf numFmtId="165" fontId="11" fillId="0" borderId="0" xfId="0" applyNumberFormat="1" applyFont="1" applyAlignment="1">
      <alignment horizontal="left"/>
    </xf>
    <xf numFmtId="165" fontId="11" fillId="0" borderId="3" xfId="6" applyNumberFormat="1" applyFont="1" applyBorder="1"/>
    <xf numFmtId="165" fontId="11" fillId="0" borderId="0" xfId="6" quotePrefix="1" applyNumberFormat="1" applyFont="1" applyAlignment="1">
      <alignment horizontal="left"/>
    </xf>
    <xf numFmtId="165" fontId="11" fillId="0" borderId="4" xfId="6" applyNumberFormat="1" applyFont="1" applyBorder="1"/>
    <xf numFmtId="165" fontId="12" fillId="0" borderId="0" xfId="6" applyNumberFormat="1" applyFont="1"/>
    <xf numFmtId="165" fontId="11" fillId="0" borderId="5" xfId="6" applyNumberFormat="1" applyFont="1" applyBorder="1"/>
    <xf numFmtId="165" fontId="13" fillId="0" borderId="0" xfId="6" applyNumberFormat="1" applyFont="1"/>
    <xf numFmtId="164" fontId="11" fillId="0" borderId="0" xfId="1" applyNumberFormat="1" applyFont="1" applyFill="1"/>
    <xf numFmtId="165" fontId="12" fillId="0" borderId="0" xfId="6" applyNumberFormat="1" applyFont="1" applyAlignment="1">
      <alignment horizontal="right"/>
    </xf>
    <xf numFmtId="165" fontId="14" fillId="0" borderId="0" xfId="0" applyNumberFormat="1" applyFont="1" applyAlignment="1">
      <alignment horizontal="center"/>
    </xf>
    <xf numFmtId="165" fontId="11" fillId="0" borderId="0" xfId="4" applyNumberFormat="1" applyFont="1"/>
    <xf numFmtId="165" fontId="11" fillId="0" borderId="0" xfId="4" quotePrefix="1" applyNumberFormat="1" applyFont="1" applyAlignment="1">
      <alignment horizontal="center"/>
    </xf>
    <xf numFmtId="165" fontId="5" fillId="0" borderId="4" xfId="5" applyNumberFormat="1" applyFont="1" applyBorder="1"/>
    <xf numFmtId="165" fontId="5" fillId="0" borderId="0" xfId="6" applyNumberFormat="1" applyFont="1" applyAlignment="1">
      <alignment horizontal="center"/>
    </xf>
    <xf numFmtId="165" fontId="12" fillId="0" borderId="4" xfId="6" quotePrefix="1" applyNumberFormat="1" applyFont="1" applyBorder="1" applyAlignment="1">
      <alignment horizontal="center"/>
    </xf>
    <xf numFmtId="165" fontId="12" fillId="0" borderId="4" xfId="6" applyNumberFormat="1" applyFont="1" applyBorder="1"/>
    <xf numFmtId="165" fontId="15" fillId="0" borderId="0" xfId="6" quotePrefix="1" applyNumberFormat="1" applyFont="1" applyAlignment="1">
      <alignment horizontal="center"/>
    </xf>
    <xf numFmtId="164" fontId="5" fillId="0" borderId="0" xfId="1" applyNumberFormat="1" applyFont="1" applyFill="1"/>
    <xf numFmtId="165" fontId="5" fillId="0" borderId="0" xfId="5" applyNumberFormat="1" applyFont="1"/>
    <xf numFmtId="165" fontId="5" fillId="0" borderId="0" xfId="6" applyNumberFormat="1" applyFont="1"/>
    <xf numFmtId="39" fontId="6" fillId="0" borderId="0" xfId="6" applyFont="1" applyAlignment="1">
      <alignment horizontal="center"/>
    </xf>
    <xf numFmtId="165" fontId="6" fillId="0" borderId="4" xfId="6" quotePrefix="1" applyNumberFormat="1" applyFont="1" applyBorder="1" applyAlignment="1">
      <alignment horizontal="center"/>
    </xf>
    <xf numFmtId="165" fontId="6" fillId="0" borderId="4" xfId="5" applyNumberFormat="1" applyFont="1" applyBorder="1" applyAlignment="1">
      <alignment horizontal="center"/>
    </xf>
    <xf numFmtId="165" fontId="6" fillId="0" borderId="0" xfId="6" applyNumberFormat="1" applyFont="1"/>
    <xf numFmtId="165" fontId="6" fillId="0" borderId="0" xfId="5" applyNumberFormat="1" applyFont="1"/>
    <xf numFmtId="165" fontId="5" fillId="0" borderId="0" xfId="6" applyNumberFormat="1" applyFont="1" applyAlignment="1">
      <alignment horizontal="left"/>
    </xf>
    <xf numFmtId="165" fontId="16" fillId="0" borderId="0" xfId="4" applyNumberFormat="1" applyFont="1"/>
    <xf numFmtId="165" fontId="11" fillId="0" borderId="0" xfId="6" quotePrefix="1" applyNumberFormat="1" applyFont="1"/>
    <xf numFmtId="165" fontId="5" fillId="0" borderId="0" xfId="5" quotePrefix="1" applyNumberFormat="1" applyFont="1" applyAlignment="1">
      <alignment horizontal="center"/>
    </xf>
    <xf numFmtId="165" fontId="11" fillId="0" borderId="0" xfId="6" applyNumberFormat="1" applyFont="1" applyAlignment="1">
      <alignment horizontal="center"/>
    </xf>
    <xf numFmtId="165" fontId="12" fillId="0" borderId="0" xfId="6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11" fillId="0" borderId="0" xfId="6" quotePrefix="1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165" fontId="8" fillId="0" borderId="0" xfId="4" applyNumberFormat="1" applyFont="1"/>
    <xf numFmtId="165" fontId="8" fillId="0" borderId="4" xfId="4" applyNumberFormat="1" applyFont="1" applyBorder="1" applyAlignment="1">
      <alignment horizontal="center" vertical="center"/>
    </xf>
    <xf numFmtId="165" fontId="8" fillId="0" borderId="0" xfId="4" applyNumberFormat="1" applyFont="1" applyAlignment="1">
      <alignment horizontal="center"/>
    </xf>
    <xf numFmtId="165" fontId="8" fillId="0" borderId="0" xfId="6" applyNumberFormat="1" applyFont="1"/>
    <xf numFmtId="165" fontId="14" fillId="0" borderId="0" xfId="6" applyNumberFormat="1" applyFont="1" applyAlignment="1">
      <alignment vertical="center"/>
    </xf>
    <xf numFmtId="165" fontId="8" fillId="0" borderId="4" xfId="6" applyNumberFormat="1" applyFont="1" applyBorder="1" applyAlignment="1">
      <alignment horizontal="center" vertical="center"/>
    </xf>
    <xf numFmtId="165" fontId="8" fillId="0" borderId="4" xfId="6" applyNumberFormat="1" applyFont="1" applyBorder="1" applyAlignment="1">
      <alignment horizontal="center"/>
    </xf>
    <xf numFmtId="165" fontId="8" fillId="0" borderId="4" xfId="6" applyNumberFormat="1" applyFont="1" applyBorder="1"/>
    <xf numFmtId="165" fontId="8" fillId="0" borderId="0" xfId="4" applyNumberFormat="1" applyFont="1" applyAlignment="1">
      <alignment horizontal="center" vertical="center"/>
    </xf>
    <xf numFmtId="165" fontId="8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horizontal="center" vertical="center" wrapText="1"/>
    </xf>
    <xf numFmtId="165" fontId="8" fillId="0" borderId="0" xfId="4" applyNumberFormat="1" applyFont="1" applyAlignment="1">
      <alignment vertical="center"/>
    </xf>
    <xf numFmtId="165" fontId="8" fillId="0" borderId="3" xfId="6" applyNumberFormat="1" applyFont="1" applyBorder="1" applyAlignment="1">
      <alignment vertical="center"/>
    </xf>
    <xf numFmtId="165" fontId="8" fillId="0" borderId="3" xfId="6" applyNumberFormat="1" applyFont="1" applyBorder="1" applyAlignment="1">
      <alignment horizontal="center"/>
    </xf>
    <xf numFmtId="165" fontId="8" fillId="0" borderId="3" xfId="6" applyNumberFormat="1" applyFont="1" applyBorder="1"/>
    <xf numFmtId="165" fontId="8" fillId="0" borderId="3" xfId="6" applyNumberFormat="1" applyFont="1" applyBorder="1" applyAlignment="1">
      <alignment horizontal="center" vertical="center"/>
    </xf>
    <xf numFmtId="165" fontId="8" fillId="0" borderId="3" xfId="6" applyNumberFormat="1" applyFont="1" applyBorder="1" applyAlignment="1">
      <alignment vertical="center" wrapText="1"/>
    </xf>
    <xf numFmtId="165" fontId="8" fillId="0" borderId="3" xfId="4" applyNumberFormat="1" applyFont="1" applyBorder="1"/>
    <xf numFmtId="165" fontId="8" fillId="0" borderId="3" xfId="4" applyNumberFormat="1" applyFont="1" applyBorder="1" applyAlignment="1">
      <alignment vertical="center"/>
    </xf>
    <xf numFmtId="165" fontId="8" fillId="0" borderId="0" xfId="6" applyNumberFormat="1" applyFont="1" applyAlignment="1">
      <alignment vertical="center" wrapText="1"/>
    </xf>
    <xf numFmtId="165" fontId="8" fillId="0" borderId="0" xfId="6" applyNumberFormat="1" applyFont="1" applyAlignment="1">
      <alignment horizontal="left"/>
    </xf>
    <xf numFmtId="165" fontId="8" fillId="0" borderId="0" xfId="4" quotePrefix="1" applyNumberFormat="1" applyFont="1" applyAlignment="1">
      <alignment horizontal="center"/>
    </xf>
    <xf numFmtId="165" fontId="18" fillId="0" borderId="0" xfId="0" applyNumberFormat="1" applyFont="1" applyAlignment="1">
      <alignment horizontal="left"/>
    </xf>
    <xf numFmtId="165" fontId="18" fillId="0" borderId="0" xfId="0" applyNumberFormat="1" applyFont="1" applyAlignment="1">
      <alignment horizontal="center"/>
    </xf>
    <xf numFmtId="165" fontId="18" fillId="0" borderId="0" xfId="6" applyNumberFormat="1" applyFont="1"/>
    <xf numFmtId="165" fontId="9" fillId="0" borderId="0" xfId="6" applyNumberFormat="1" applyFont="1" applyAlignment="1">
      <alignment horizontal="center"/>
    </xf>
    <xf numFmtId="165" fontId="8" fillId="0" borderId="4" xfId="6" applyNumberFormat="1" applyFont="1" applyBorder="1" applyAlignment="1">
      <alignment vertical="center"/>
    </xf>
    <xf numFmtId="165" fontId="8" fillId="0" borderId="0" xfId="6" quotePrefix="1" applyNumberFormat="1" applyFont="1" applyAlignment="1">
      <alignment horizontal="center"/>
    </xf>
    <xf numFmtId="165" fontId="14" fillId="0" borderId="0" xfId="6" applyNumberFormat="1" applyFont="1" applyAlignment="1">
      <alignment horizontal="center" vertical="center"/>
    </xf>
    <xf numFmtId="165" fontId="10" fillId="0" borderId="0" xfId="6" applyNumberFormat="1" applyFont="1"/>
    <xf numFmtId="165" fontId="12" fillId="0" borderId="4" xfId="0" quotePrefix="1" applyNumberFormat="1" applyFont="1" applyBorder="1" applyAlignment="1">
      <alignment horizontal="center"/>
    </xf>
    <xf numFmtId="165" fontId="14" fillId="0" borderId="4" xfId="0" applyNumberFormat="1" applyFont="1" applyBorder="1" applyAlignment="1">
      <alignment horizontal="center"/>
    </xf>
    <xf numFmtId="165" fontId="18" fillId="0" borderId="0" xfId="6" applyNumberFormat="1" applyFont="1" applyAlignment="1">
      <alignment horizontal="center" vertical="center"/>
    </xf>
    <xf numFmtId="43" fontId="11" fillId="0" borderId="0" xfId="1" applyFont="1" applyFill="1"/>
    <xf numFmtId="43" fontId="5" fillId="0" borderId="0" xfId="1" applyFont="1" applyFill="1" applyAlignment="1"/>
    <xf numFmtId="43" fontId="5" fillId="0" borderId="0" xfId="1" applyFont="1" applyFill="1" applyBorder="1" applyAlignment="1"/>
    <xf numFmtId="43" fontId="11" fillId="0" borderId="0" xfId="1" applyFont="1" applyFill="1" applyBorder="1"/>
    <xf numFmtId="166" fontId="17" fillId="0" borderId="0" xfId="0" applyNumberFormat="1" applyFont="1"/>
    <xf numFmtId="166" fontId="11" fillId="0" borderId="0" xfId="6" applyNumberFormat="1" applyFont="1"/>
    <xf numFmtId="166" fontId="11" fillId="0" borderId="3" xfId="6" applyNumberFormat="1" applyFont="1" applyBorder="1"/>
    <xf numFmtId="166" fontId="11" fillId="0" borderId="4" xfId="6" applyNumberFormat="1" applyFont="1" applyBorder="1"/>
    <xf numFmtId="166" fontId="11" fillId="0" borderId="0" xfId="4" applyNumberFormat="1" applyFont="1"/>
    <xf numFmtId="166" fontId="11" fillId="0" borderId="4" xfId="4" applyNumberFormat="1" applyFont="1" applyBorder="1"/>
    <xf numFmtId="166" fontId="11" fillId="0" borderId="3" xfId="4" applyNumberFormat="1" applyFont="1" applyBorder="1"/>
    <xf numFmtId="166" fontId="11" fillId="0" borderId="5" xfId="4" applyNumberFormat="1" applyFont="1" applyBorder="1"/>
    <xf numFmtId="166" fontId="12" fillId="0" borderId="0" xfId="6" applyNumberFormat="1" applyFont="1"/>
    <xf numFmtId="166" fontId="15" fillId="0" borderId="0" xfId="6" quotePrefix="1" applyNumberFormat="1" applyFont="1" applyAlignment="1">
      <alignment horizontal="center"/>
    </xf>
    <xf numFmtId="166" fontId="11" fillId="0" borderId="5" xfId="6" applyNumberFormat="1" applyFont="1" applyBorder="1"/>
    <xf numFmtId="166" fontId="8" fillId="0" borderId="0" xfId="4" applyNumberFormat="1" applyFont="1"/>
    <xf numFmtId="166" fontId="8" fillId="0" borderId="0" xfId="6" applyNumberFormat="1" applyFont="1"/>
    <xf numFmtId="166" fontId="8" fillId="0" borderId="5" xfId="4" applyNumberFormat="1" applyFont="1" applyBorder="1"/>
    <xf numFmtId="166" fontId="19" fillId="0" borderId="0" xfId="4" applyNumberFormat="1" applyFont="1"/>
    <xf numFmtId="166" fontId="8" fillId="0" borderId="0" xfId="1" applyNumberFormat="1" applyFont="1" applyFill="1" applyBorder="1" applyAlignment="1" applyProtection="1">
      <alignment horizontal="right"/>
    </xf>
    <xf numFmtId="166" fontId="8" fillId="0" borderId="0" xfId="6" applyNumberFormat="1" applyFont="1" applyAlignment="1">
      <alignment horizontal="center" vertical="center" wrapText="1"/>
    </xf>
    <xf numFmtId="166" fontId="8" fillId="0" borderId="0" xfId="6" applyNumberFormat="1" applyFont="1" applyAlignment="1">
      <alignment horizontal="center"/>
    </xf>
    <xf numFmtId="166" fontId="8" fillId="0" borderId="0" xfId="6" applyNumberFormat="1" applyFont="1" applyAlignment="1">
      <alignment horizontal="center" vertical="center"/>
    </xf>
    <xf numFmtId="166" fontId="8" fillId="0" borderId="0" xfId="6" applyNumberFormat="1" applyFont="1" applyAlignment="1">
      <alignment vertical="center"/>
    </xf>
    <xf numFmtId="166" fontId="5" fillId="0" borderId="0" xfId="5" applyNumberFormat="1" applyFont="1"/>
    <xf numFmtId="166" fontId="7" fillId="0" borderId="0" xfId="5" applyNumberFormat="1" applyFont="1"/>
    <xf numFmtId="166" fontId="5" fillId="0" borderId="3" xfId="5" applyNumberFormat="1" applyFont="1" applyBorder="1"/>
    <xf numFmtId="166" fontId="5" fillId="0" borderId="4" xfId="5" applyNumberFormat="1" applyFont="1" applyBorder="1"/>
    <xf numFmtId="166" fontId="5" fillId="0" borderId="1" xfId="5" applyNumberFormat="1" applyFont="1" applyBorder="1"/>
    <xf numFmtId="166" fontId="5" fillId="0" borderId="5" xfId="5" applyNumberFormat="1" applyFont="1" applyBorder="1"/>
    <xf numFmtId="165" fontId="16" fillId="0" borderId="0" xfId="6" applyNumberFormat="1" applyFont="1" applyAlignment="1">
      <alignment horizontal="left"/>
    </xf>
    <xf numFmtId="167" fontId="16" fillId="0" borderId="0" xfId="6" applyNumberFormat="1" applyFont="1" applyAlignment="1">
      <alignment horizontal="left"/>
    </xf>
    <xf numFmtId="165" fontId="11" fillId="0" borderId="3" xfId="4" applyNumberFormat="1" applyFont="1" applyBorder="1"/>
    <xf numFmtId="166" fontId="11" fillId="0" borderId="1" xfId="4" applyNumberFormat="1" applyFont="1" applyBorder="1"/>
    <xf numFmtId="168" fontId="11" fillId="0" borderId="0" xfId="4" applyNumberFormat="1" applyFont="1"/>
    <xf numFmtId="165" fontId="12" fillId="0" borderId="0" xfId="6" quotePrefix="1" applyNumberFormat="1" applyFont="1" applyAlignment="1">
      <alignment horizontal="center"/>
    </xf>
    <xf numFmtId="166" fontId="17" fillId="0" borderId="3" xfId="6" applyNumberFormat="1" applyFont="1" applyBorder="1"/>
    <xf numFmtId="166" fontId="17" fillId="0" borderId="0" xfId="6" applyNumberFormat="1" applyFont="1"/>
    <xf numFmtId="166" fontId="12" fillId="0" borderId="0" xfId="6" quotePrefix="1" applyNumberFormat="1" applyFont="1" applyAlignment="1">
      <alignment horizontal="center"/>
    </xf>
    <xf numFmtId="43" fontId="5" fillId="0" borderId="0" xfId="1" applyFont="1"/>
    <xf numFmtId="43" fontId="11" fillId="0" borderId="0" xfId="1" applyFont="1"/>
    <xf numFmtId="165" fontId="11" fillId="0" borderId="0" xfId="6" quotePrefix="1" applyNumberFormat="1" applyFont="1" applyAlignment="1">
      <alignment horizontal="center"/>
    </xf>
    <xf numFmtId="165" fontId="11" fillId="0" borderId="0" xfId="6" applyNumberFormat="1" applyFont="1" applyAlignment="1">
      <alignment horizontal="center"/>
    </xf>
    <xf numFmtId="165" fontId="12" fillId="0" borderId="0" xfId="6" applyNumberFormat="1" applyFont="1" applyAlignment="1">
      <alignment horizontal="center"/>
    </xf>
    <xf numFmtId="39" fontId="12" fillId="0" borderId="0" xfId="6" applyFont="1" applyAlignment="1">
      <alignment horizontal="center"/>
    </xf>
    <xf numFmtId="39" fontId="12" fillId="0" borderId="3" xfId="6" applyFont="1" applyBorder="1" applyAlignment="1">
      <alignment horizontal="center"/>
    </xf>
    <xf numFmtId="165" fontId="9" fillId="0" borderId="3" xfId="6" applyNumberFormat="1" applyFont="1" applyBorder="1" applyAlignment="1">
      <alignment horizontal="center"/>
    </xf>
    <xf numFmtId="165" fontId="8" fillId="0" borderId="1" xfId="6" applyNumberFormat="1" applyFont="1" applyBorder="1" applyAlignment="1">
      <alignment horizontal="center" vertical="center"/>
    </xf>
    <xf numFmtId="165" fontId="8" fillId="0" borderId="0" xfId="6" applyNumberFormat="1" applyFont="1" applyAlignment="1">
      <alignment horizontal="center"/>
    </xf>
    <xf numFmtId="165" fontId="9" fillId="0" borderId="0" xfId="6" applyNumberFormat="1" applyFont="1" applyAlignment="1">
      <alignment horizontal="center"/>
    </xf>
    <xf numFmtId="165" fontId="8" fillId="0" borderId="1" xfId="6" applyNumberFormat="1" applyFont="1" applyBorder="1" applyAlignment="1">
      <alignment horizontal="center"/>
    </xf>
    <xf numFmtId="165" fontId="5" fillId="0" borderId="0" xfId="6" quotePrefix="1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165" fontId="6" fillId="0" borderId="0" xfId="6" applyNumberFormat="1" applyFont="1" applyAlignment="1">
      <alignment horizontal="center"/>
    </xf>
    <xf numFmtId="39" fontId="6" fillId="0" borderId="0" xfId="6" applyFont="1" applyAlignment="1">
      <alignment horizontal="center"/>
    </xf>
    <xf numFmtId="39" fontId="6" fillId="0" borderId="3" xfId="6" applyFont="1" applyBorder="1" applyAlignment="1">
      <alignment horizontal="center"/>
    </xf>
  </cellXfs>
  <cellStyles count="7">
    <cellStyle name="Comma 2" xfId="2" xr:uid="{00000000-0005-0000-0000-000001000000}"/>
    <cellStyle name="Normal 10" xfId="3" xr:uid="{00000000-0005-0000-0000-000003000000}"/>
    <cellStyle name="Normal 2" xfId="4" xr:uid="{00000000-0005-0000-0000-000004000000}"/>
    <cellStyle name="จุลภาค" xfId="1" builtinId="3"/>
    <cellStyle name="ปกติ" xfId="0" builtinId="0"/>
    <cellStyle name="ปกติ 2" xfId="5" xr:uid="{00000000-0005-0000-0000-000005000000}"/>
    <cellStyle name="ปกติ_Sheet1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B103"/>
  <sheetViews>
    <sheetView zoomScaleNormal="100" workbookViewId="0">
      <selection activeCell="H10" sqref="H10"/>
    </sheetView>
  </sheetViews>
  <sheetFormatPr defaultColWidth="9.140625" defaultRowHeight="24" customHeight="1" x14ac:dyDescent="0.45"/>
  <cols>
    <col min="1" max="2" width="9.140625" style="1"/>
    <col min="3" max="4" width="9.140625" style="1" customWidth="1"/>
    <col min="5" max="5" width="3.7109375" style="1" customWidth="1"/>
    <col min="6" max="6" width="8.28515625" style="1" customWidth="1"/>
    <col min="7" max="7" width="1.140625" style="1" customWidth="1"/>
    <col min="8" max="8" width="14.85546875" style="1" bestFit="1" customWidth="1"/>
    <col min="9" max="9" width="1.140625" style="1" customWidth="1"/>
    <col min="10" max="10" width="14.85546875" style="1" bestFit="1" customWidth="1"/>
    <col min="11" max="11" width="1.140625" style="1" customWidth="1"/>
    <col min="12" max="12" width="14.85546875" style="1" bestFit="1" customWidth="1"/>
    <col min="13" max="13" width="1.140625" style="1" customWidth="1"/>
    <col min="14" max="14" width="14.85546875" style="1" bestFit="1" customWidth="1"/>
    <col min="15" max="15" width="1.28515625" style="1" customWidth="1"/>
    <col min="16" max="16" width="9.140625" style="1"/>
    <col min="17" max="19" width="15.140625" style="1" customWidth="1"/>
    <col min="20" max="16384" width="9.140625" style="1"/>
  </cols>
  <sheetData>
    <row r="1" spans="1:210" ht="24.6" customHeight="1" x14ac:dyDescent="0.45">
      <c r="A1" s="123" t="s">
        <v>126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</row>
    <row r="2" spans="1:210" ht="24.6" customHeight="1" x14ac:dyDescent="0.45">
      <c r="A2" s="124" t="s">
        <v>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</row>
    <row r="3" spans="1:210" ht="24.6" customHeight="1" x14ac:dyDescent="0.45">
      <c r="A3" s="125" t="s">
        <v>36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1:210" ht="24.6" customHeight="1" x14ac:dyDescent="0.45">
      <c r="A4" s="124" t="s">
        <v>188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</row>
    <row r="5" spans="1:210" s="3" customFormat="1" ht="24.6" customHeight="1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</row>
    <row r="6" spans="1:210" ht="24.6" customHeight="1" x14ac:dyDescent="0.45">
      <c r="A6" s="4"/>
      <c r="B6" s="4"/>
      <c r="C6" s="4"/>
      <c r="D6" s="4"/>
      <c r="E6" s="4"/>
      <c r="F6" s="4"/>
      <c r="G6" s="4"/>
      <c r="H6" s="126" t="s">
        <v>45</v>
      </c>
      <c r="I6" s="126"/>
      <c r="J6" s="126"/>
      <c r="K6" s="4"/>
      <c r="L6" s="127" t="s">
        <v>44</v>
      </c>
      <c r="M6" s="127"/>
      <c r="N6" s="127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</row>
    <row r="7" spans="1:210" ht="24.6" customHeight="1" x14ac:dyDescent="0.45">
      <c r="A7" s="125"/>
      <c r="B7" s="125"/>
      <c r="C7" s="125"/>
      <c r="D7" s="125"/>
      <c r="E7" s="44"/>
      <c r="F7" s="44" t="s">
        <v>16</v>
      </c>
      <c r="G7" s="44"/>
      <c r="H7" s="79" t="s">
        <v>189</v>
      </c>
      <c r="I7" s="80"/>
      <c r="J7" s="79" t="s">
        <v>130</v>
      </c>
      <c r="K7" s="5"/>
      <c r="L7" s="79" t="s">
        <v>189</v>
      </c>
      <c r="M7" s="80"/>
      <c r="N7" s="79" t="s">
        <v>130</v>
      </c>
    </row>
    <row r="8" spans="1:210" ht="24.6" customHeight="1" x14ac:dyDescent="0.45">
      <c r="A8" s="44"/>
      <c r="B8" s="44"/>
      <c r="C8" s="44"/>
      <c r="D8" s="44"/>
      <c r="E8" s="44"/>
      <c r="F8" s="44"/>
      <c r="G8" s="44"/>
      <c r="H8" s="6" t="s">
        <v>127</v>
      </c>
      <c r="I8" s="23"/>
      <c r="J8" s="6" t="s">
        <v>128</v>
      </c>
      <c r="K8" s="5"/>
      <c r="L8" s="6" t="s">
        <v>127</v>
      </c>
      <c r="M8" s="23"/>
      <c r="N8" s="6" t="s">
        <v>128</v>
      </c>
    </row>
    <row r="9" spans="1:210" ht="24.6" customHeight="1" x14ac:dyDescent="0.45">
      <c r="A9" s="44"/>
      <c r="B9" s="44"/>
      <c r="C9" s="44"/>
      <c r="D9" s="44"/>
      <c r="E9" s="44"/>
      <c r="F9" s="44"/>
      <c r="G9" s="44"/>
      <c r="H9" s="6" t="s">
        <v>129</v>
      </c>
      <c r="I9" s="23"/>
      <c r="J9" s="6"/>
      <c r="K9" s="5"/>
      <c r="L9" s="6" t="s">
        <v>129</v>
      </c>
      <c r="M9" s="23"/>
      <c r="N9" s="6"/>
    </row>
    <row r="10" spans="1:210" ht="24.6" customHeight="1" x14ac:dyDescent="0.45">
      <c r="A10" s="125" t="s">
        <v>96</v>
      </c>
      <c r="B10" s="125"/>
      <c r="C10" s="125"/>
      <c r="D10" s="125"/>
      <c r="E10" s="44"/>
      <c r="F10" s="44"/>
      <c r="G10" s="44"/>
      <c r="H10" s="6"/>
      <c r="I10" s="23"/>
      <c r="J10" s="6"/>
      <c r="K10" s="5"/>
      <c r="L10" s="6"/>
      <c r="M10" s="23"/>
      <c r="N10" s="6"/>
    </row>
    <row r="11" spans="1:210" ht="24.6" customHeight="1" x14ac:dyDescent="0.45">
      <c r="A11" s="7" t="s">
        <v>7</v>
      </c>
      <c r="B11" s="8"/>
      <c r="C11" s="8"/>
      <c r="D11" s="8"/>
      <c r="E11" s="8"/>
      <c r="F11" s="8"/>
      <c r="G11" s="8"/>
      <c r="H11" s="8"/>
      <c r="I11" s="8"/>
      <c r="J11" s="8"/>
      <c r="K11" s="8"/>
      <c r="M11" s="8"/>
    </row>
    <row r="12" spans="1:210" ht="24.6" customHeight="1" x14ac:dyDescent="0.45">
      <c r="A12" s="9" t="s">
        <v>0</v>
      </c>
      <c r="C12" s="8"/>
      <c r="D12" s="8"/>
      <c r="E12" s="8"/>
      <c r="F12" s="46"/>
      <c r="G12" s="10"/>
      <c r="H12" s="10">
        <v>23336575.200000003</v>
      </c>
      <c r="I12" s="8"/>
      <c r="J12" s="10">
        <v>40888782.890000008</v>
      </c>
      <c r="K12" s="8"/>
      <c r="L12" s="8">
        <v>13169869.390000001</v>
      </c>
      <c r="M12" s="8"/>
      <c r="N12" s="8">
        <v>21978323.050000004</v>
      </c>
      <c r="Q12" s="32"/>
    </row>
    <row r="13" spans="1:210" ht="24.6" customHeight="1" x14ac:dyDescent="0.45">
      <c r="A13" s="9" t="s">
        <v>74</v>
      </c>
      <c r="C13" s="8"/>
      <c r="D13" s="8"/>
      <c r="E13" s="8"/>
      <c r="F13" s="5" t="s">
        <v>113</v>
      </c>
      <c r="G13" s="10"/>
      <c r="H13" s="10">
        <v>81697396.11999999</v>
      </c>
      <c r="I13" s="8"/>
      <c r="J13" s="10">
        <v>79113969.719999999</v>
      </c>
      <c r="K13" s="8"/>
      <c r="L13" s="8">
        <v>78869832.819999978</v>
      </c>
      <c r="M13" s="8"/>
      <c r="N13" s="8">
        <v>77344909.320000008</v>
      </c>
      <c r="Q13" s="32"/>
    </row>
    <row r="14" spans="1:210" ht="24.6" customHeight="1" x14ac:dyDescent="0.45">
      <c r="A14" s="9" t="s">
        <v>114</v>
      </c>
      <c r="C14" s="8"/>
      <c r="D14" s="8"/>
      <c r="E14" s="8"/>
      <c r="F14" s="5" t="s">
        <v>64</v>
      </c>
      <c r="G14" s="46"/>
      <c r="H14" s="10">
        <v>73661252.00999999</v>
      </c>
      <c r="I14" s="8"/>
      <c r="J14" s="10">
        <v>68956421.88000001</v>
      </c>
      <c r="K14" s="8"/>
      <c r="L14" s="8">
        <v>71809190.11999999</v>
      </c>
      <c r="M14" s="8"/>
      <c r="N14" s="8">
        <v>68788893.680000007</v>
      </c>
    </row>
    <row r="15" spans="1:210" ht="24.6" customHeight="1" x14ac:dyDescent="0.45">
      <c r="A15" s="9" t="s">
        <v>101</v>
      </c>
      <c r="C15" s="8"/>
      <c r="D15" s="8"/>
      <c r="E15" s="8"/>
      <c r="F15" s="46"/>
      <c r="G15" s="46"/>
      <c r="H15" s="10">
        <v>9748251.0899999999</v>
      </c>
      <c r="I15" s="8"/>
      <c r="J15" s="10">
        <v>10537814.76</v>
      </c>
      <c r="K15" s="8"/>
      <c r="L15" s="8">
        <v>5414643.5800000001</v>
      </c>
      <c r="M15" s="8"/>
      <c r="N15" s="8">
        <v>6165323.8700000001</v>
      </c>
    </row>
    <row r="16" spans="1:210" ht="24.6" customHeight="1" x14ac:dyDescent="0.45">
      <c r="A16" s="9" t="s">
        <v>102</v>
      </c>
      <c r="C16" s="8"/>
      <c r="D16" s="8"/>
      <c r="E16" s="8"/>
      <c r="F16" s="46" t="s">
        <v>65</v>
      </c>
      <c r="G16" s="10"/>
      <c r="H16" s="10">
        <v>0</v>
      </c>
      <c r="I16" s="8"/>
      <c r="J16" s="10">
        <v>120664562.16</v>
      </c>
      <c r="K16" s="8"/>
      <c r="L16" s="8">
        <v>0</v>
      </c>
      <c r="M16" s="8"/>
      <c r="N16" s="8">
        <v>120664562.16</v>
      </c>
    </row>
    <row r="17" spans="1:14" ht="24.6" customHeight="1" x14ac:dyDescent="0.45">
      <c r="A17" s="8"/>
      <c r="B17" s="7" t="s">
        <v>26</v>
      </c>
      <c r="F17" s="8"/>
      <c r="G17" s="8"/>
      <c r="H17" s="11">
        <f>SUM(H12:H16)</f>
        <v>188443474.41999999</v>
      </c>
      <c r="I17" s="8"/>
      <c r="J17" s="11">
        <f>SUM(J12:J16)</f>
        <v>320161551.40999997</v>
      </c>
      <c r="K17" s="8"/>
      <c r="L17" s="11">
        <f>SUM(L12:L16)</f>
        <v>169263535.91</v>
      </c>
      <c r="M17" s="8"/>
      <c r="N17" s="11">
        <f>SUM(N12:N16)</f>
        <v>294942012.08000004</v>
      </c>
    </row>
    <row r="18" spans="1:14" ht="24.6" customHeight="1" x14ac:dyDescent="0.45">
      <c r="A18" s="7" t="s">
        <v>14</v>
      </c>
      <c r="C18" s="9"/>
      <c r="D18" s="9"/>
      <c r="E18" s="9"/>
      <c r="I18" s="8"/>
      <c r="J18" s="8"/>
      <c r="K18" s="8"/>
      <c r="L18" s="8"/>
      <c r="M18" s="8"/>
      <c r="N18" s="8"/>
    </row>
    <row r="19" spans="1:14" ht="24.6" customHeight="1" x14ac:dyDescent="0.45">
      <c r="A19" s="9" t="s">
        <v>208</v>
      </c>
      <c r="C19" s="9"/>
      <c r="D19" s="9"/>
      <c r="E19" s="9"/>
      <c r="F19" s="46" t="s">
        <v>63</v>
      </c>
      <c r="G19" s="10"/>
      <c r="H19" s="10">
        <v>143792291.99000001</v>
      </c>
      <c r="I19" s="8"/>
      <c r="J19" s="10">
        <v>0</v>
      </c>
      <c r="K19" s="8"/>
      <c r="L19" s="8">
        <v>144550000</v>
      </c>
      <c r="M19" s="8"/>
      <c r="N19" s="8">
        <v>0</v>
      </c>
    </row>
    <row r="20" spans="1:14" ht="24.6" customHeight="1" x14ac:dyDescent="0.45">
      <c r="A20" s="9" t="s">
        <v>46</v>
      </c>
      <c r="C20" s="9"/>
      <c r="D20" s="9"/>
      <c r="E20" s="9"/>
      <c r="F20" s="46" t="s">
        <v>148</v>
      </c>
      <c r="G20" s="10"/>
      <c r="H20" s="10">
        <v>0</v>
      </c>
      <c r="I20" s="8"/>
      <c r="J20" s="10">
        <v>0</v>
      </c>
      <c r="K20" s="8"/>
      <c r="L20" s="8">
        <v>28414873.199999999</v>
      </c>
      <c r="M20" s="8"/>
      <c r="N20" s="8">
        <v>24914893.199999999</v>
      </c>
    </row>
    <row r="21" spans="1:14" ht="24.6" customHeight="1" x14ac:dyDescent="0.45">
      <c r="A21" s="9" t="s">
        <v>109</v>
      </c>
      <c r="B21" s="9"/>
      <c r="C21" s="8"/>
      <c r="D21" s="8"/>
      <c r="E21" s="8"/>
      <c r="F21" s="46" t="s">
        <v>66</v>
      </c>
      <c r="G21" s="10"/>
      <c r="H21" s="10">
        <v>147845241.43000007</v>
      </c>
      <c r="I21" s="8"/>
      <c r="J21" s="10">
        <v>159227303.08000004</v>
      </c>
      <c r="K21" s="8"/>
      <c r="L21" s="8">
        <v>146309958.02000007</v>
      </c>
      <c r="M21" s="8"/>
      <c r="N21" s="8">
        <v>157686229.96000004</v>
      </c>
    </row>
    <row r="22" spans="1:14" ht="24.6" customHeight="1" x14ac:dyDescent="0.45">
      <c r="A22" s="9" t="s">
        <v>110</v>
      </c>
      <c r="B22" s="9"/>
      <c r="C22" s="8"/>
      <c r="D22" s="8"/>
      <c r="E22" s="8"/>
      <c r="F22" s="46" t="s">
        <v>67</v>
      </c>
      <c r="G22" s="10"/>
      <c r="H22" s="10">
        <v>14244347.580000002</v>
      </c>
      <c r="I22" s="8"/>
      <c r="J22" s="10">
        <v>14104203.640000002</v>
      </c>
      <c r="K22" s="8"/>
      <c r="L22" s="8">
        <v>14244347.580000002</v>
      </c>
      <c r="M22" s="8"/>
      <c r="N22" s="8">
        <v>14104203.640000002</v>
      </c>
    </row>
    <row r="23" spans="1:14" ht="24.6" customHeight="1" x14ac:dyDescent="0.45">
      <c r="A23" s="9" t="s">
        <v>103</v>
      </c>
      <c r="B23" s="9"/>
      <c r="C23" s="8"/>
      <c r="D23" s="8"/>
      <c r="E23" s="8"/>
      <c r="F23" s="46"/>
      <c r="G23" s="10"/>
      <c r="H23" s="10">
        <v>4844339.37</v>
      </c>
      <c r="I23" s="8"/>
      <c r="J23" s="10">
        <v>4844339.37</v>
      </c>
      <c r="K23" s="8"/>
      <c r="L23" s="8">
        <v>0</v>
      </c>
      <c r="M23" s="8"/>
      <c r="N23" s="8">
        <v>0</v>
      </c>
    </row>
    <row r="24" spans="1:14" ht="24.6" customHeight="1" x14ac:dyDescent="0.45">
      <c r="A24" s="9" t="s">
        <v>104</v>
      </c>
      <c r="B24" s="9"/>
      <c r="C24" s="8"/>
      <c r="D24" s="8"/>
      <c r="E24" s="8"/>
      <c r="F24" s="46"/>
      <c r="G24" s="10"/>
      <c r="H24" s="10">
        <v>2171195.4800000004</v>
      </c>
      <c r="I24" s="8"/>
      <c r="J24" s="10">
        <v>1837962.42</v>
      </c>
      <c r="K24" s="8"/>
      <c r="L24" s="8">
        <v>2171195.4800000004</v>
      </c>
      <c r="M24" s="8"/>
      <c r="N24" s="8">
        <v>1837962.42</v>
      </c>
    </row>
    <row r="25" spans="1:14" ht="24.6" customHeight="1" x14ac:dyDescent="0.45">
      <c r="A25" s="9" t="s">
        <v>73</v>
      </c>
      <c r="B25" s="9"/>
      <c r="C25" s="8"/>
      <c r="D25" s="8"/>
      <c r="E25" s="8"/>
      <c r="F25" s="46"/>
      <c r="G25" s="10"/>
      <c r="H25" s="10">
        <v>2601364.46</v>
      </c>
      <c r="I25" s="8"/>
      <c r="J25" s="10">
        <v>3229321.8800000004</v>
      </c>
      <c r="K25" s="8"/>
      <c r="L25" s="8">
        <v>2803334</v>
      </c>
      <c r="M25" s="8"/>
      <c r="N25" s="8">
        <v>3432703.8400000003</v>
      </c>
    </row>
    <row r="26" spans="1:14" ht="24.6" customHeight="1" x14ac:dyDescent="0.45">
      <c r="A26" s="9" t="s">
        <v>105</v>
      </c>
      <c r="B26" s="9"/>
      <c r="C26" s="8"/>
      <c r="D26" s="8"/>
      <c r="E26" s="8"/>
      <c r="F26" s="46"/>
      <c r="G26" s="10"/>
      <c r="H26" s="10">
        <v>6382565.2400000002</v>
      </c>
      <c r="I26" s="8"/>
      <c r="J26" s="10">
        <v>3127975.31</v>
      </c>
      <c r="K26" s="8"/>
      <c r="L26" s="8">
        <v>6367225.29</v>
      </c>
      <c r="M26" s="8"/>
      <c r="N26" s="8">
        <v>3119382.07</v>
      </c>
    </row>
    <row r="27" spans="1:14" ht="24.6" customHeight="1" x14ac:dyDescent="0.45">
      <c r="A27" s="9" t="s">
        <v>28</v>
      </c>
      <c r="B27" s="9"/>
      <c r="C27" s="8"/>
      <c r="D27" s="8"/>
      <c r="E27" s="8"/>
      <c r="F27" s="46" t="s">
        <v>61</v>
      </c>
      <c r="G27" s="10"/>
      <c r="H27" s="10">
        <v>16890080.5</v>
      </c>
      <c r="I27" s="8"/>
      <c r="J27" s="10">
        <v>351615.00000000035</v>
      </c>
      <c r="K27" s="8"/>
      <c r="L27" s="8">
        <v>1793940.5000000002</v>
      </c>
      <c r="M27" s="8"/>
      <c r="N27" s="8">
        <v>290475.00000000047</v>
      </c>
    </row>
    <row r="28" spans="1:14" ht="24.6" customHeight="1" x14ac:dyDescent="0.45">
      <c r="B28" s="7" t="s">
        <v>27</v>
      </c>
      <c r="F28" s="8"/>
      <c r="G28" s="8"/>
      <c r="H28" s="11">
        <f>SUM(H19:H27)</f>
        <v>338771426.05000007</v>
      </c>
      <c r="I28" s="8"/>
      <c r="J28" s="11">
        <f>SUM(J19:J27)</f>
        <v>186722720.70000005</v>
      </c>
      <c r="K28" s="8"/>
      <c r="L28" s="11">
        <f>SUM(L19:L27)</f>
        <v>346654874.07000005</v>
      </c>
      <c r="M28" s="8"/>
      <c r="N28" s="11">
        <f>SUM(N19:N27)</f>
        <v>205385850.13000003</v>
      </c>
    </row>
    <row r="29" spans="1:14" ht="24.6" customHeight="1" thickBot="1" x14ac:dyDescent="0.5">
      <c r="A29" s="7" t="s">
        <v>8</v>
      </c>
      <c r="B29" s="8"/>
      <c r="C29" s="8"/>
      <c r="D29" s="8"/>
      <c r="E29" s="8"/>
      <c r="F29" s="8"/>
      <c r="G29" s="8"/>
      <c r="H29" s="12">
        <f>+H17+H28</f>
        <v>527214900.47000003</v>
      </c>
      <c r="I29" s="8"/>
      <c r="J29" s="12">
        <f>+J17+J28</f>
        <v>506884272.11000001</v>
      </c>
      <c r="K29" s="8"/>
      <c r="L29" s="12">
        <f>+L17+L28</f>
        <v>515918409.98000002</v>
      </c>
      <c r="M29" s="8"/>
      <c r="N29" s="12">
        <f>+N17+N28</f>
        <v>500327862.21000004</v>
      </c>
    </row>
    <row r="30" spans="1:14" ht="24.6" customHeight="1" thickTop="1" x14ac:dyDescent="0.45">
      <c r="A30" s="9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 ht="24.6" customHeight="1" x14ac:dyDescent="0.45">
      <c r="A31" s="9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24.6" customHeight="1" x14ac:dyDescent="0.45">
      <c r="A32" s="9" t="s">
        <v>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4" ht="24.6" customHeight="1" x14ac:dyDescent="0.4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4" ht="24.6" customHeight="1" x14ac:dyDescent="0.4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4" ht="24.6" customHeight="1" x14ac:dyDescent="0.45">
      <c r="A35" s="8"/>
      <c r="C35" s="14" t="s">
        <v>132</v>
      </c>
      <c r="D35" s="45"/>
      <c r="E35" s="45"/>
      <c r="F35" s="45"/>
      <c r="G35" s="45"/>
      <c r="H35" s="45"/>
      <c r="I35" s="45"/>
      <c r="J35" s="45"/>
      <c r="K35" s="45"/>
      <c r="L35" s="45"/>
      <c r="M35" s="8"/>
      <c r="N35" s="8"/>
    </row>
    <row r="36" spans="1:14" ht="24.6" customHeight="1" x14ac:dyDescent="0.45">
      <c r="A36" s="9"/>
      <c r="C36" s="14" t="s">
        <v>203</v>
      </c>
      <c r="D36" s="45"/>
      <c r="E36" s="45"/>
      <c r="F36" s="45"/>
      <c r="G36" s="45"/>
      <c r="H36" s="45"/>
      <c r="I36" s="45"/>
      <c r="J36" s="45"/>
      <c r="K36" s="8"/>
      <c r="L36" s="8"/>
      <c r="M36" s="8"/>
      <c r="N36" s="8"/>
    </row>
    <row r="37" spans="1:14" ht="25.5" customHeight="1" x14ac:dyDescent="0.45">
      <c r="A37" s="123" t="s">
        <v>131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</row>
    <row r="38" spans="1:14" ht="25.5" customHeight="1" x14ac:dyDescent="0.45">
      <c r="A38" s="124" t="s">
        <v>53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</row>
    <row r="39" spans="1:14" ht="25.5" customHeight="1" x14ac:dyDescent="0.45">
      <c r="A39" s="125" t="s">
        <v>37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</row>
    <row r="40" spans="1:14" ht="25.5" customHeight="1" x14ac:dyDescent="0.45">
      <c r="A40" s="124" t="s">
        <v>188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</row>
    <row r="41" spans="1:14" ht="25.5" customHeight="1" x14ac:dyDescent="0.4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25.5" customHeight="1" x14ac:dyDescent="0.45">
      <c r="A42" s="2"/>
      <c r="B42" s="2"/>
      <c r="C42" s="2"/>
      <c r="D42" s="2"/>
      <c r="E42" s="2"/>
      <c r="F42" s="2"/>
      <c r="G42" s="2"/>
      <c r="H42" s="126" t="s">
        <v>45</v>
      </c>
      <c r="I42" s="126"/>
      <c r="J42" s="126"/>
      <c r="K42" s="4"/>
      <c r="L42" s="127" t="s">
        <v>44</v>
      </c>
      <c r="M42" s="127"/>
      <c r="N42" s="127"/>
    </row>
    <row r="43" spans="1:14" ht="25.5" customHeight="1" x14ac:dyDescent="0.45">
      <c r="F43" s="44" t="s">
        <v>16</v>
      </c>
      <c r="G43" s="22"/>
      <c r="H43" s="79" t="s">
        <v>189</v>
      </c>
      <c r="I43" s="80"/>
      <c r="J43" s="79" t="s">
        <v>130</v>
      </c>
      <c r="K43" s="5"/>
      <c r="L43" s="79" t="s">
        <v>189</v>
      </c>
      <c r="M43" s="80"/>
      <c r="N43" s="79" t="s">
        <v>130</v>
      </c>
    </row>
    <row r="44" spans="1:14" ht="25.5" customHeight="1" x14ac:dyDescent="0.45">
      <c r="F44" s="44"/>
      <c r="G44" s="22"/>
      <c r="H44" s="6" t="s">
        <v>127</v>
      </c>
      <c r="I44" s="23"/>
      <c r="J44" s="6" t="s">
        <v>128</v>
      </c>
      <c r="K44" s="5"/>
      <c r="L44" s="6" t="s">
        <v>127</v>
      </c>
      <c r="M44" s="23"/>
      <c r="N44" s="6" t="s">
        <v>128</v>
      </c>
    </row>
    <row r="45" spans="1:14" ht="25.5" customHeight="1" x14ac:dyDescent="0.45">
      <c r="F45" s="44"/>
      <c r="G45" s="22"/>
      <c r="H45" s="6" t="s">
        <v>129</v>
      </c>
      <c r="I45" s="23"/>
      <c r="J45" s="6"/>
      <c r="K45" s="5"/>
      <c r="L45" s="6" t="s">
        <v>129</v>
      </c>
      <c r="M45" s="23"/>
      <c r="N45" s="6"/>
    </row>
    <row r="46" spans="1:14" ht="25.5" customHeight="1" x14ac:dyDescent="0.45">
      <c r="A46" s="125" t="s">
        <v>13</v>
      </c>
      <c r="B46" s="125"/>
      <c r="C46" s="125"/>
      <c r="D46" s="125"/>
      <c r="E46" s="44"/>
      <c r="F46" s="44"/>
      <c r="G46" s="44"/>
      <c r="H46" s="6"/>
      <c r="I46" s="23"/>
      <c r="J46" s="6"/>
      <c r="K46" s="5"/>
      <c r="L46" s="6"/>
      <c r="M46" s="23"/>
      <c r="N46" s="6"/>
    </row>
    <row r="47" spans="1:14" ht="25.5" customHeight="1" x14ac:dyDescent="0.45">
      <c r="A47" s="7" t="s">
        <v>10</v>
      </c>
      <c r="B47" s="8"/>
      <c r="C47" s="8"/>
      <c r="D47" s="8"/>
      <c r="E47" s="8"/>
      <c r="F47" s="8"/>
      <c r="G47" s="8"/>
      <c r="H47" s="8"/>
      <c r="L47" s="8"/>
      <c r="M47" s="8"/>
    </row>
    <row r="48" spans="1:14" ht="25.5" customHeight="1" x14ac:dyDescent="0.45">
      <c r="A48" s="9" t="s">
        <v>75</v>
      </c>
      <c r="C48" s="8"/>
      <c r="D48" s="8"/>
      <c r="E48" s="8"/>
      <c r="F48" s="46" t="s">
        <v>62</v>
      </c>
      <c r="G48" s="10"/>
      <c r="H48" s="10">
        <v>41384413.289999992</v>
      </c>
      <c r="I48" s="13"/>
      <c r="J48" s="10">
        <v>39351735.720000006</v>
      </c>
      <c r="K48" s="13"/>
      <c r="L48" s="8">
        <v>39990339.069999993</v>
      </c>
      <c r="M48" s="8"/>
      <c r="N48" s="8">
        <v>40123013.840000004</v>
      </c>
    </row>
    <row r="49" spans="1:14" ht="25.5" customHeight="1" x14ac:dyDescent="0.45">
      <c r="A49" s="9" t="s">
        <v>106</v>
      </c>
      <c r="C49" s="8"/>
      <c r="D49" s="8"/>
      <c r="E49" s="8"/>
      <c r="F49" s="10"/>
      <c r="G49" s="10"/>
      <c r="H49" s="10"/>
      <c r="I49" s="13"/>
      <c r="J49" s="10"/>
      <c r="K49" s="13"/>
      <c r="L49" s="8"/>
      <c r="M49" s="8"/>
      <c r="N49" s="8"/>
    </row>
    <row r="50" spans="1:14" ht="25.5" customHeight="1" x14ac:dyDescent="0.45">
      <c r="A50" s="1" t="s">
        <v>55</v>
      </c>
      <c r="C50" s="8"/>
      <c r="D50" s="8"/>
      <c r="E50" s="8"/>
      <c r="F50" s="46" t="s">
        <v>57</v>
      </c>
      <c r="G50" s="10"/>
      <c r="H50" s="10">
        <v>3172102.31</v>
      </c>
      <c r="I50" s="13"/>
      <c r="J50" s="10">
        <v>2931238.07</v>
      </c>
      <c r="K50" s="13"/>
      <c r="L50" s="8">
        <v>3172102.31</v>
      </c>
      <c r="M50" s="8"/>
      <c r="N50" s="8">
        <v>2931238.07</v>
      </c>
    </row>
    <row r="51" spans="1:14" ht="25.5" customHeight="1" x14ac:dyDescent="0.45">
      <c r="A51" s="9" t="s">
        <v>149</v>
      </c>
      <c r="C51" s="8"/>
      <c r="D51" s="8"/>
      <c r="E51" s="8"/>
      <c r="F51" s="46"/>
      <c r="G51" s="10"/>
      <c r="H51" s="10">
        <v>320738.99</v>
      </c>
      <c r="I51" s="13"/>
      <c r="J51" s="10">
        <v>0</v>
      </c>
      <c r="K51" s="13"/>
      <c r="L51" s="8">
        <v>0</v>
      </c>
      <c r="M51" s="8"/>
      <c r="N51" s="8">
        <v>0</v>
      </c>
    </row>
    <row r="52" spans="1:14" ht="25.5" customHeight="1" x14ac:dyDescent="0.45">
      <c r="A52" s="8"/>
      <c r="B52" s="7" t="s">
        <v>22</v>
      </c>
      <c r="H52" s="11">
        <f>SUM(H48:H51)</f>
        <v>44877254.589999996</v>
      </c>
      <c r="I52" s="9"/>
      <c r="J52" s="11">
        <f>SUM(J48:J51)</f>
        <v>42282973.790000007</v>
      </c>
      <c r="K52" s="9"/>
      <c r="L52" s="11">
        <f>SUM(L48:L51)</f>
        <v>43162441.379999995</v>
      </c>
      <c r="M52" s="8"/>
      <c r="N52" s="11">
        <f>SUM(N48:N51)</f>
        <v>43054251.910000004</v>
      </c>
    </row>
    <row r="53" spans="1:14" ht="25.5" customHeight="1" x14ac:dyDescent="0.45">
      <c r="A53" s="7" t="s">
        <v>19</v>
      </c>
      <c r="C53" s="9"/>
      <c r="D53" s="9"/>
      <c r="E53" s="9"/>
      <c r="I53" s="14"/>
      <c r="K53" s="14"/>
      <c r="L53" s="8"/>
      <c r="M53" s="8"/>
      <c r="N53" s="8"/>
    </row>
    <row r="54" spans="1:14" ht="25.5" customHeight="1" x14ac:dyDescent="0.45">
      <c r="A54" s="8" t="s">
        <v>107</v>
      </c>
      <c r="C54" s="9"/>
      <c r="D54" s="9"/>
      <c r="E54" s="9"/>
      <c r="F54" s="46" t="s">
        <v>57</v>
      </c>
      <c r="G54" s="10"/>
      <c r="H54" s="8">
        <v>3441080.9200000004</v>
      </c>
      <c r="I54" s="13"/>
      <c r="J54" s="10">
        <v>3745482.4200000004</v>
      </c>
      <c r="K54" s="13"/>
      <c r="L54" s="8">
        <v>3441080.9200000004</v>
      </c>
      <c r="M54" s="8"/>
      <c r="N54" s="8">
        <v>3745482.4200000004</v>
      </c>
    </row>
    <row r="55" spans="1:14" ht="25.5" customHeight="1" x14ac:dyDescent="0.45">
      <c r="A55" s="8" t="s">
        <v>80</v>
      </c>
      <c r="C55" s="9"/>
      <c r="D55" s="9"/>
      <c r="E55" s="9"/>
      <c r="F55" s="46"/>
      <c r="G55" s="10"/>
      <c r="H55" s="10"/>
      <c r="I55" s="13"/>
      <c r="J55" s="10"/>
      <c r="K55" s="13"/>
      <c r="L55" s="8"/>
      <c r="M55" s="8"/>
      <c r="N55" s="8"/>
    </row>
    <row r="56" spans="1:14" ht="25.5" customHeight="1" x14ac:dyDescent="0.45">
      <c r="A56" s="1" t="s">
        <v>81</v>
      </c>
      <c r="C56" s="9"/>
      <c r="D56" s="9"/>
      <c r="E56" s="9"/>
      <c r="F56" s="46" t="s">
        <v>150</v>
      </c>
      <c r="G56" s="46"/>
      <c r="H56" s="10">
        <v>25460742.919999998</v>
      </c>
      <c r="I56" s="13"/>
      <c r="J56" s="10">
        <v>23706061.699999999</v>
      </c>
      <c r="K56" s="13"/>
      <c r="L56" s="8">
        <v>25361007.789999999</v>
      </c>
      <c r="M56" s="8"/>
      <c r="N56" s="8">
        <v>23627748.239999998</v>
      </c>
    </row>
    <row r="57" spans="1:14" ht="25.5" customHeight="1" x14ac:dyDescent="0.45">
      <c r="A57" s="8" t="s">
        <v>152</v>
      </c>
      <c r="C57" s="9"/>
      <c r="D57" s="9"/>
      <c r="E57" s="9"/>
      <c r="F57" s="46"/>
      <c r="G57" s="10"/>
      <c r="H57" s="8">
        <v>688750</v>
      </c>
      <c r="I57" s="13"/>
      <c r="J57" s="10">
        <v>0</v>
      </c>
      <c r="K57" s="13"/>
      <c r="L57" s="8">
        <v>0</v>
      </c>
      <c r="M57" s="8"/>
      <c r="N57" s="8">
        <v>0</v>
      </c>
    </row>
    <row r="58" spans="1:14" ht="25.5" customHeight="1" x14ac:dyDescent="0.45">
      <c r="A58" s="8"/>
      <c r="B58" s="7" t="s">
        <v>23</v>
      </c>
      <c r="H58" s="11">
        <f>SUM(H54:H57)</f>
        <v>29590573.84</v>
      </c>
      <c r="I58" s="9"/>
      <c r="J58" s="11">
        <f>SUM(J54:J57)</f>
        <v>27451544.120000001</v>
      </c>
      <c r="K58" s="9"/>
      <c r="L58" s="11">
        <f>SUM(L54:L57)</f>
        <v>28802088.710000001</v>
      </c>
      <c r="M58" s="8"/>
      <c r="N58" s="11">
        <f>SUM(N54:N57)</f>
        <v>27373230.66</v>
      </c>
    </row>
    <row r="59" spans="1:14" ht="25.5" customHeight="1" x14ac:dyDescent="0.45">
      <c r="A59" s="8"/>
      <c r="B59" s="7" t="s">
        <v>24</v>
      </c>
      <c r="H59" s="15">
        <f>+H52+H58</f>
        <v>74467828.429999992</v>
      </c>
      <c r="I59" s="9"/>
      <c r="J59" s="15">
        <f>+J52+J58</f>
        <v>69734517.910000011</v>
      </c>
      <c r="K59" s="9"/>
      <c r="L59" s="15">
        <f>+L52+L58</f>
        <v>71964530.090000004</v>
      </c>
      <c r="M59" s="8"/>
      <c r="N59" s="15">
        <f>+N52+N58</f>
        <v>70427482.570000008</v>
      </c>
    </row>
    <row r="60" spans="1:14" ht="25.5" customHeight="1" x14ac:dyDescent="0.45">
      <c r="A60" s="8"/>
      <c r="B60" s="7"/>
      <c r="H60" s="8"/>
      <c r="I60" s="9"/>
      <c r="J60" s="8"/>
      <c r="K60" s="9"/>
      <c r="L60" s="8"/>
      <c r="M60" s="8"/>
      <c r="N60" s="8"/>
    </row>
    <row r="61" spans="1:14" ht="25.5" customHeight="1" x14ac:dyDescent="0.45">
      <c r="A61" s="8"/>
      <c r="B61" s="7"/>
      <c r="H61" s="8"/>
      <c r="I61" s="9"/>
      <c r="J61" s="8"/>
      <c r="K61" s="9"/>
      <c r="L61" s="8"/>
      <c r="M61" s="8"/>
      <c r="N61" s="8"/>
    </row>
    <row r="62" spans="1:14" ht="25.5" customHeight="1" x14ac:dyDescent="0.45">
      <c r="A62" s="8"/>
      <c r="B62" s="7"/>
      <c r="H62" s="8"/>
      <c r="I62" s="9"/>
      <c r="J62" s="8"/>
      <c r="K62" s="9"/>
      <c r="L62" s="8"/>
      <c r="M62" s="8"/>
      <c r="N62" s="8"/>
    </row>
    <row r="63" spans="1:14" ht="25.5" customHeight="1" x14ac:dyDescent="0.45">
      <c r="A63" s="8"/>
      <c r="B63" s="7"/>
      <c r="H63" s="8"/>
      <c r="I63" s="9"/>
      <c r="J63" s="8"/>
      <c r="K63" s="9"/>
      <c r="L63" s="8"/>
      <c r="M63" s="8"/>
      <c r="N63" s="8"/>
    </row>
    <row r="64" spans="1:14" ht="25.5" customHeight="1" x14ac:dyDescent="0.45">
      <c r="A64" s="9" t="s">
        <v>9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</row>
    <row r="65" spans="1:14" ht="25.5" customHeight="1" x14ac:dyDescent="0.45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</row>
    <row r="66" spans="1:14" ht="25.5" customHeight="1" x14ac:dyDescent="0.45">
      <c r="A66" s="8"/>
      <c r="L66" s="45"/>
      <c r="M66" s="8"/>
      <c r="N66" s="8"/>
    </row>
    <row r="67" spans="1:14" ht="25.5" customHeight="1" x14ac:dyDescent="0.45">
      <c r="A67" s="9"/>
      <c r="C67" s="14" t="s">
        <v>132</v>
      </c>
      <c r="D67" s="45"/>
      <c r="E67" s="45"/>
      <c r="F67" s="45"/>
      <c r="G67" s="45"/>
      <c r="H67" s="45"/>
      <c r="I67" s="45"/>
      <c r="J67" s="45"/>
      <c r="K67" s="45"/>
      <c r="L67" s="45"/>
      <c r="M67" s="8"/>
      <c r="N67" s="8"/>
    </row>
    <row r="68" spans="1:14" ht="25.5" customHeight="1" x14ac:dyDescent="0.45">
      <c r="A68" s="8"/>
      <c r="B68" s="7"/>
      <c r="C68" s="14" t="s">
        <v>203</v>
      </c>
      <c r="D68" s="45"/>
      <c r="E68" s="45"/>
      <c r="F68" s="45"/>
      <c r="G68" s="45"/>
      <c r="H68" s="45"/>
      <c r="I68" s="45"/>
      <c r="J68" s="45"/>
      <c r="K68" s="8"/>
      <c r="L68" s="8"/>
      <c r="M68" s="8"/>
      <c r="N68" s="8"/>
    </row>
    <row r="69" spans="1:14" ht="27" customHeight="1" x14ac:dyDescent="0.45">
      <c r="A69" s="8"/>
      <c r="B69" s="7"/>
      <c r="C69" s="45"/>
      <c r="D69" s="45"/>
      <c r="E69" s="45"/>
      <c r="F69" s="45"/>
      <c r="G69" s="45"/>
      <c r="H69" s="45"/>
      <c r="I69" s="45"/>
      <c r="J69" s="45"/>
      <c r="K69" s="8"/>
      <c r="L69" s="8"/>
      <c r="M69" s="8"/>
      <c r="N69" s="8"/>
    </row>
    <row r="70" spans="1:14" ht="27" customHeight="1" x14ac:dyDescent="0.45">
      <c r="A70" s="8"/>
      <c r="B70" s="7"/>
      <c r="C70" s="45"/>
      <c r="D70" s="45"/>
      <c r="E70" s="45"/>
      <c r="F70" s="45"/>
      <c r="G70" s="45"/>
      <c r="H70" s="45"/>
      <c r="I70" s="45"/>
      <c r="J70" s="45"/>
      <c r="K70" s="8"/>
      <c r="L70" s="8"/>
      <c r="M70" s="8"/>
      <c r="N70" s="8"/>
    </row>
    <row r="71" spans="1:14" ht="27" customHeight="1" x14ac:dyDescent="0.45">
      <c r="A71" s="8"/>
      <c r="B71" s="7"/>
      <c r="C71" s="45"/>
      <c r="D71" s="45"/>
      <c r="E71" s="45"/>
      <c r="F71" s="45"/>
      <c r="G71" s="45"/>
      <c r="H71" s="45"/>
      <c r="I71" s="45"/>
      <c r="J71" s="45"/>
      <c r="K71" s="8"/>
      <c r="L71" s="8"/>
      <c r="M71" s="8"/>
      <c r="N71" s="8"/>
    </row>
    <row r="72" spans="1:14" ht="25.5" customHeight="1" x14ac:dyDescent="0.45">
      <c r="A72" s="123" t="s">
        <v>133</v>
      </c>
      <c r="B72" s="123"/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3"/>
    </row>
    <row r="73" spans="1:14" ht="25.5" customHeight="1" x14ac:dyDescent="0.45">
      <c r="A73" s="124" t="s">
        <v>53</v>
      </c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</row>
    <row r="74" spans="1:14" ht="25.5" customHeight="1" x14ac:dyDescent="0.45">
      <c r="A74" s="125" t="s">
        <v>37</v>
      </c>
      <c r="B74" s="125"/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</row>
    <row r="75" spans="1:14" ht="25.5" customHeight="1" x14ac:dyDescent="0.45">
      <c r="A75" s="124" t="s">
        <v>188</v>
      </c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</row>
    <row r="76" spans="1:14" ht="25.5" customHeight="1" x14ac:dyDescent="0.4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25.5" customHeight="1" x14ac:dyDescent="0.45">
      <c r="A77" s="2"/>
      <c r="B77" s="2"/>
      <c r="C77" s="2"/>
      <c r="D77" s="2"/>
      <c r="E77" s="2"/>
      <c r="F77" s="2"/>
      <c r="G77" s="2"/>
      <c r="H77" s="126" t="s">
        <v>45</v>
      </c>
      <c r="I77" s="126"/>
      <c r="J77" s="126"/>
      <c r="K77" s="4"/>
      <c r="L77" s="127" t="s">
        <v>44</v>
      </c>
      <c r="M77" s="127"/>
      <c r="N77" s="127"/>
    </row>
    <row r="78" spans="1:14" ht="25.5" customHeight="1" x14ac:dyDescent="0.45">
      <c r="F78" s="44" t="s">
        <v>16</v>
      </c>
      <c r="G78" s="22"/>
      <c r="H78" s="79" t="s">
        <v>189</v>
      </c>
      <c r="I78" s="80"/>
      <c r="J78" s="79" t="s">
        <v>130</v>
      </c>
      <c r="K78" s="5"/>
      <c r="L78" s="79" t="s">
        <v>189</v>
      </c>
      <c r="M78" s="80"/>
      <c r="N78" s="79" t="s">
        <v>130</v>
      </c>
    </row>
    <row r="79" spans="1:14" ht="25.5" customHeight="1" x14ac:dyDescent="0.45">
      <c r="F79" s="44"/>
      <c r="G79" s="22"/>
      <c r="H79" s="6" t="s">
        <v>127</v>
      </c>
      <c r="I79" s="23"/>
      <c r="J79" s="6" t="s">
        <v>128</v>
      </c>
      <c r="K79" s="5"/>
      <c r="L79" s="6" t="s">
        <v>127</v>
      </c>
      <c r="M79" s="23"/>
      <c r="N79" s="6" t="s">
        <v>128</v>
      </c>
    </row>
    <row r="80" spans="1:14" ht="25.5" customHeight="1" x14ac:dyDescent="0.45">
      <c r="F80" s="44"/>
      <c r="G80" s="22"/>
      <c r="H80" s="6" t="s">
        <v>129</v>
      </c>
      <c r="I80" s="23"/>
      <c r="J80" s="6"/>
      <c r="K80" s="5"/>
      <c r="L80" s="6" t="s">
        <v>129</v>
      </c>
      <c r="M80" s="23"/>
      <c r="N80" s="6"/>
    </row>
    <row r="81" spans="1:14" ht="25.5" customHeight="1" x14ac:dyDescent="0.45">
      <c r="A81" s="125" t="s">
        <v>219</v>
      </c>
      <c r="B81" s="125"/>
      <c r="C81" s="125"/>
      <c r="D81" s="125"/>
      <c r="E81" s="44"/>
      <c r="F81" s="44"/>
      <c r="G81" s="44"/>
      <c r="H81" s="6"/>
      <c r="I81" s="23"/>
      <c r="J81" s="6"/>
      <c r="K81" s="5"/>
      <c r="L81" s="6"/>
      <c r="M81" s="23"/>
      <c r="N81" s="6"/>
    </row>
    <row r="82" spans="1:14" ht="25.5" customHeight="1" x14ac:dyDescent="0.45">
      <c r="A82" s="7" t="s">
        <v>11</v>
      </c>
      <c r="B82" s="8"/>
      <c r="C82" s="8"/>
      <c r="D82" s="8"/>
      <c r="E82" s="8"/>
      <c r="I82" s="9"/>
      <c r="J82" s="9"/>
      <c r="K82" s="9"/>
      <c r="L82" s="8"/>
      <c r="M82" s="8"/>
      <c r="N82" s="8"/>
    </row>
    <row r="83" spans="1:14" ht="25.5" customHeight="1" x14ac:dyDescent="0.45">
      <c r="A83" s="9" t="s">
        <v>20</v>
      </c>
      <c r="B83" s="8"/>
      <c r="C83" s="8"/>
      <c r="D83" s="8"/>
      <c r="E83" s="8"/>
      <c r="F83" s="46"/>
      <c r="I83" s="9"/>
      <c r="J83" s="9"/>
      <c r="K83" s="9"/>
      <c r="L83" s="8"/>
      <c r="M83" s="8"/>
      <c r="N83" s="8"/>
    </row>
    <row r="84" spans="1:14" ht="25.5" customHeight="1" x14ac:dyDescent="0.45">
      <c r="A84" s="9" t="s">
        <v>54</v>
      </c>
      <c r="B84" s="8"/>
      <c r="C84" s="8"/>
      <c r="D84" s="8"/>
      <c r="E84" s="8"/>
      <c r="F84" s="5"/>
      <c r="I84" s="9"/>
      <c r="J84" s="9"/>
      <c r="K84" s="9"/>
      <c r="L84" s="8"/>
      <c r="M84" s="8"/>
      <c r="N84" s="8"/>
    </row>
    <row r="85" spans="1:14" ht="25.5" customHeight="1" thickBot="1" x14ac:dyDescent="0.5">
      <c r="A85" s="9"/>
      <c r="B85" s="9" t="s">
        <v>94</v>
      </c>
      <c r="C85" s="8"/>
      <c r="D85" s="8"/>
      <c r="E85" s="8"/>
      <c r="H85" s="12">
        <v>98568485</v>
      </c>
      <c r="I85" s="13"/>
      <c r="J85" s="12">
        <v>98568485</v>
      </c>
      <c r="K85" s="13"/>
      <c r="L85" s="12">
        <v>98568485</v>
      </c>
      <c r="M85" s="8"/>
      <c r="N85" s="12">
        <v>98568485</v>
      </c>
    </row>
    <row r="86" spans="1:14" ht="25.5" customHeight="1" thickTop="1" x14ac:dyDescent="0.45">
      <c r="A86" s="9" t="s">
        <v>40</v>
      </c>
      <c r="B86" s="8"/>
      <c r="C86" s="8"/>
      <c r="D86" s="8"/>
      <c r="E86" s="8"/>
      <c r="F86" s="46"/>
      <c r="I86" s="9"/>
      <c r="J86" s="9"/>
      <c r="K86" s="9"/>
      <c r="L86" s="8"/>
      <c r="M86" s="8"/>
      <c r="N86" s="8"/>
    </row>
    <row r="87" spans="1:14" ht="25.5" customHeight="1" x14ac:dyDescent="0.45">
      <c r="A87" s="9"/>
      <c r="B87" s="9" t="s">
        <v>69</v>
      </c>
      <c r="C87" s="8"/>
      <c r="D87" s="8"/>
      <c r="E87" s="8"/>
      <c r="F87" s="10"/>
      <c r="G87" s="10"/>
      <c r="H87" s="1">
        <f>+งบเปลี่ยนแปลงรวม!E18</f>
        <v>98568485</v>
      </c>
      <c r="I87" s="9"/>
      <c r="J87" s="8">
        <f>งบเปลี่ยนแปลงรวม!E13</f>
        <v>98568485</v>
      </c>
      <c r="K87" s="9"/>
      <c r="L87" s="1">
        <f>งบเปลี่ยนแปลง!E16</f>
        <v>98568485</v>
      </c>
      <c r="M87" s="8"/>
      <c r="N87" s="8">
        <f>งบเปลี่ยนแปลง!E12</f>
        <v>98568485</v>
      </c>
    </row>
    <row r="88" spans="1:14" ht="25.5" customHeight="1" x14ac:dyDescent="0.45">
      <c r="A88" s="9" t="s">
        <v>41</v>
      </c>
      <c r="B88" s="9"/>
      <c r="C88" s="8"/>
      <c r="D88" s="8"/>
      <c r="E88" s="8"/>
      <c r="F88" s="10"/>
      <c r="G88" s="10"/>
      <c r="H88" s="8">
        <f>+งบเปลี่ยนแปลงรวม!G18</f>
        <v>75175543.400000006</v>
      </c>
      <c r="I88" s="16"/>
      <c r="J88" s="8">
        <f>งบเปลี่ยนแปลงรวม!G13</f>
        <v>75175543.400000006</v>
      </c>
      <c r="K88" s="16"/>
      <c r="L88" s="8">
        <f>งบเปลี่ยนแปลง!G16</f>
        <v>75175543.400000006</v>
      </c>
      <c r="M88" s="8"/>
      <c r="N88" s="8">
        <f>งบเปลี่ยนแปลง!G12</f>
        <v>75175543.400000006</v>
      </c>
    </row>
    <row r="89" spans="1:14" ht="25.5" customHeight="1" x14ac:dyDescent="0.45">
      <c r="A89" s="9" t="s">
        <v>68</v>
      </c>
      <c r="B89" s="9"/>
      <c r="C89" s="8"/>
      <c r="D89" s="8"/>
      <c r="E89" s="8"/>
      <c r="F89" s="46"/>
      <c r="G89" s="10"/>
      <c r="H89" s="8">
        <f>+งบเปลี่ยนแปลงรวม!I18</f>
        <v>10680188.029999999</v>
      </c>
      <c r="I89" s="16"/>
      <c r="J89" s="8">
        <f>งบเปลี่ยนแปลงรวม!I13</f>
        <v>10680188.029999999</v>
      </c>
      <c r="K89" s="16"/>
      <c r="L89" s="8">
        <f>งบเปลี่ยนแปลง!I16</f>
        <v>10680188.029999999</v>
      </c>
      <c r="M89" s="8"/>
      <c r="N89" s="8">
        <f>งบเปลี่ยนแปลง!I12</f>
        <v>10680188.029999999</v>
      </c>
    </row>
    <row r="90" spans="1:14" ht="25.5" customHeight="1" x14ac:dyDescent="0.45">
      <c r="A90" s="9" t="s">
        <v>21</v>
      </c>
      <c r="B90" s="9"/>
      <c r="C90" s="8"/>
      <c r="D90" s="8"/>
      <c r="E90" s="8"/>
      <c r="I90" s="9"/>
      <c r="J90" s="8"/>
      <c r="K90" s="9"/>
      <c r="L90" s="8"/>
      <c r="M90" s="8"/>
      <c r="N90" s="8"/>
    </row>
    <row r="91" spans="1:14" ht="25.5" customHeight="1" x14ac:dyDescent="0.45">
      <c r="A91" s="9" t="s">
        <v>42</v>
      </c>
      <c r="B91" s="8"/>
      <c r="C91" s="8"/>
      <c r="D91" s="8"/>
      <c r="E91" s="8"/>
      <c r="F91" s="46"/>
      <c r="G91" s="10"/>
      <c r="H91" s="10">
        <f>+งบเปลี่ยนแปลงรวม!K18</f>
        <v>10346848.5</v>
      </c>
      <c r="I91" s="16"/>
      <c r="J91" s="1">
        <f>งบเปลี่ยนแปลงรวม!K13</f>
        <v>10346848.5</v>
      </c>
      <c r="K91" s="16"/>
      <c r="L91" s="1">
        <f>งบเปลี่ยนแปลง!K16</f>
        <v>10346848.5</v>
      </c>
      <c r="M91" s="8"/>
      <c r="N91" s="1">
        <f>งบเปลี่ยนแปลง!K12</f>
        <v>10346848.5</v>
      </c>
    </row>
    <row r="92" spans="1:14" ht="25.5" customHeight="1" x14ac:dyDescent="0.45">
      <c r="A92" s="9" t="s">
        <v>15</v>
      </c>
      <c r="B92" s="8"/>
      <c r="C92" s="8"/>
      <c r="D92" s="8"/>
      <c r="E92" s="8"/>
      <c r="F92" s="46"/>
      <c r="G92" s="10"/>
      <c r="H92" s="10">
        <f>+งบเปลี่ยนแปลงรวม!M18</f>
        <v>252741798.94999987</v>
      </c>
      <c r="I92" s="16"/>
      <c r="J92" s="8">
        <f>งบเปลี่ยนแปลงรวม!M13</f>
        <v>238587773.17999989</v>
      </c>
      <c r="K92" s="16"/>
      <c r="L92" s="8">
        <f>งบเปลี่ยนแปลง!M16</f>
        <v>249182814.9599998</v>
      </c>
      <c r="M92" s="8"/>
      <c r="N92" s="8">
        <f>งบเปลี่ยนแปลง!M12</f>
        <v>235129314.7099998</v>
      </c>
    </row>
    <row r="93" spans="1:14" ht="25.5" customHeight="1" x14ac:dyDescent="0.45">
      <c r="A93" s="3"/>
      <c r="B93" s="7" t="s">
        <v>47</v>
      </c>
      <c r="F93" s="46"/>
      <c r="G93" s="8"/>
      <c r="H93" s="17">
        <f>SUM(H87:H92)</f>
        <v>447512863.87999988</v>
      </c>
      <c r="I93" s="8"/>
      <c r="J93" s="17">
        <f>SUM(J87:J92)</f>
        <v>433358838.1099999</v>
      </c>
      <c r="K93" s="8"/>
      <c r="L93" s="17">
        <f>SUM(L87:L92)</f>
        <v>443953879.88999981</v>
      </c>
      <c r="M93" s="8"/>
      <c r="N93" s="17">
        <f>SUM(N87:N92)</f>
        <v>429900379.63999981</v>
      </c>
    </row>
    <row r="94" spans="1:14" ht="25.5" customHeight="1" x14ac:dyDescent="0.45">
      <c r="A94" s="9" t="s">
        <v>48</v>
      </c>
      <c r="B94" s="7"/>
      <c r="F94" s="8"/>
      <c r="G94" s="8"/>
      <c r="H94" s="8">
        <f>+งบเปลี่ยนแปลงรวม!Q18</f>
        <v>5234208.16</v>
      </c>
      <c r="I94" s="8"/>
      <c r="J94" s="8">
        <f>งบเปลี่ยนแปลงรวม!Q13</f>
        <v>3790916.0900000003</v>
      </c>
      <c r="K94" s="8"/>
      <c r="L94" s="8">
        <v>0</v>
      </c>
      <c r="M94" s="8"/>
      <c r="N94" s="8">
        <v>0</v>
      </c>
    </row>
    <row r="95" spans="1:14" ht="25.5" customHeight="1" x14ac:dyDescent="0.45">
      <c r="A95" s="9"/>
      <c r="B95" s="7" t="s">
        <v>25</v>
      </c>
      <c r="F95" s="8"/>
      <c r="G95" s="8"/>
      <c r="H95" s="11">
        <f>SUM(H93:H94)</f>
        <v>452747072.0399999</v>
      </c>
      <c r="I95" s="8"/>
      <c r="J95" s="11">
        <f>SUM(J93:J94)</f>
        <v>437149754.19999987</v>
      </c>
      <c r="K95" s="8"/>
      <c r="L95" s="11">
        <f>SUM(L93:L94)</f>
        <v>443953879.88999981</v>
      </c>
      <c r="M95" s="8"/>
      <c r="N95" s="11">
        <f>SUM(N93:N94)</f>
        <v>429900379.63999981</v>
      </c>
    </row>
    <row r="96" spans="1:14" ht="25.5" customHeight="1" thickBot="1" x14ac:dyDescent="0.5">
      <c r="A96" s="7" t="s">
        <v>12</v>
      </c>
      <c r="B96" s="18"/>
      <c r="C96" s="8"/>
      <c r="D96" s="8"/>
      <c r="E96" s="8"/>
      <c r="F96" s="8"/>
      <c r="G96" s="8"/>
      <c r="H96" s="19">
        <f>+H59+H95</f>
        <v>527214900.46999991</v>
      </c>
      <c r="I96" s="8"/>
      <c r="J96" s="19">
        <f>+J59+J95</f>
        <v>506884272.1099999</v>
      </c>
      <c r="K96" s="8"/>
      <c r="L96" s="19">
        <f>+L59+L95</f>
        <v>515918409.97999978</v>
      </c>
      <c r="M96" s="8"/>
      <c r="N96" s="19">
        <f>+N59+N95</f>
        <v>500327862.2099998</v>
      </c>
    </row>
    <row r="97" spans="1:15" ht="25.5" customHeight="1" thickTop="1" x14ac:dyDescent="0.45">
      <c r="A97" s="7"/>
      <c r="B97" s="1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</row>
    <row r="98" spans="1:15" ht="25.5" customHeight="1" x14ac:dyDescent="0.45">
      <c r="A98" s="7"/>
      <c r="B98" s="1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</row>
    <row r="99" spans="1:15" ht="25.5" customHeight="1" x14ac:dyDescent="0.45">
      <c r="A99" s="9" t="s">
        <v>60</v>
      </c>
      <c r="B99" s="8"/>
      <c r="C99" s="8"/>
      <c r="D99" s="8"/>
      <c r="E99" s="8"/>
      <c r="F99" s="8"/>
      <c r="G99" s="8"/>
      <c r="H99" s="20"/>
      <c r="I99" s="20"/>
      <c r="J99" s="20"/>
      <c r="K99" s="20"/>
      <c r="L99" s="20"/>
      <c r="M99" s="20"/>
      <c r="N99" s="20"/>
      <c r="O99" s="20">
        <f>O96-O29</f>
        <v>0</v>
      </c>
    </row>
    <row r="100" spans="1:15" ht="25.5" customHeight="1" x14ac:dyDescent="0.45">
      <c r="A100" s="9"/>
      <c r="B100" s="8"/>
      <c r="C100" s="8"/>
      <c r="D100" s="8"/>
      <c r="E100" s="8"/>
      <c r="F100" s="8"/>
      <c r="G100" s="8"/>
      <c r="H100" s="20"/>
      <c r="I100" s="20"/>
      <c r="J100" s="20"/>
      <c r="K100" s="20"/>
      <c r="L100" s="20"/>
      <c r="M100" s="20"/>
      <c r="N100" s="20"/>
      <c r="O100" s="20"/>
    </row>
    <row r="101" spans="1:15" ht="25.5" customHeight="1" x14ac:dyDescent="0.45">
      <c r="A101" s="9"/>
      <c r="B101" s="8"/>
      <c r="C101" s="8"/>
      <c r="D101" s="8"/>
      <c r="E101" s="8"/>
      <c r="F101" s="8"/>
      <c r="G101" s="8"/>
      <c r="H101" s="20"/>
      <c r="I101" s="20"/>
      <c r="J101" s="20"/>
      <c r="K101" s="20"/>
      <c r="L101" s="20"/>
      <c r="M101" s="20"/>
      <c r="N101" s="20"/>
    </row>
    <row r="102" spans="1:15" ht="25.5" customHeight="1" x14ac:dyDescent="0.45">
      <c r="A102" s="8"/>
      <c r="C102" s="14" t="s">
        <v>132</v>
      </c>
      <c r="D102" s="45"/>
      <c r="E102" s="45"/>
      <c r="F102" s="45"/>
      <c r="G102" s="45"/>
      <c r="H102" s="45"/>
      <c r="I102" s="45"/>
      <c r="J102" s="45"/>
      <c r="K102" s="45"/>
      <c r="L102" s="45"/>
      <c r="M102" s="8"/>
      <c r="N102" s="8"/>
    </row>
    <row r="103" spans="1:15" ht="25.5" customHeight="1" x14ac:dyDescent="0.45">
      <c r="A103" s="9"/>
      <c r="C103" s="14" t="s">
        <v>203</v>
      </c>
      <c r="D103" s="45"/>
      <c r="E103" s="45"/>
      <c r="F103" s="45"/>
      <c r="G103" s="45"/>
      <c r="H103" s="45"/>
      <c r="I103" s="45"/>
      <c r="J103" s="45"/>
      <c r="K103" s="8"/>
      <c r="L103" s="8"/>
      <c r="M103" s="8"/>
      <c r="N103" s="8"/>
    </row>
  </sheetData>
  <mergeCells count="22">
    <mergeCell ref="A46:D46"/>
    <mergeCell ref="A38:N38"/>
    <mergeCell ref="A39:N39"/>
    <mergeCell ref="A40:N40"/>
    <mergeCell ref="A81:D81"/>
    <mergeCell ref="A72:N72"/>
    <mergeCell ref="A73:N73"/>
    <mergeCell ref="A74:N74"/>
    <mergeCell ref="A75:N75"/>
    <mergeCell ref="H77:J77"/>
    <mergeCell ref="L77:N77"/>
    <mergeCell ref="A7:D7"/>
    <mergeCell ref="L6:N6"/>
    <mergeCell ref="A10:D10"/>
    <mergeCell ref="A37:N37"/>
    <mergeCell ref="H42:J42"/>
    <mergeCell ref="L42:N42"/>
    <mergeCell ref="A1:N1"/>
    <mergeCell ref="A2:N2"/>
    <mergeCell ref="A3:N3"/>
    <mergeCell ref="A4:N4"/>
    <mergeCell ref="H6:J6"/>
  </mergeCells>
  <phoneticPr fontId="3" type="noConversion"/>
  <pageMargins left="0.6692913385826772" right="0.19685039370078741" top="0.57999999999999996" bottom="0.6" header="0.25" footer="0.18"/>
  <pageSetup paperSize="9" scale="88" firstPageNumber="3" orientation="portrait" useFirstPageNumber="1" r:id="rId1"/>
  <headerFooter alignWithMargins="0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45"/>
  <sheetViews>
    <sheetView topLeftCell="A20" zoomScaleNormal="100" workbookViewId="0">
      <selection activeCell="P33" sqref="P33"/>
    </sheetView>
  </sheetViews>
  <sheetFormatPr defaultColWidth="9.140625" defaultRowHeight="24.95" customHeight="1" x14ac:dyDescent="0.45"/>
  <cols>
    <col min="1" max="2" width="9.140625" style="24"/>
    <col min="3" max="3" width="9.140625" style="24" customWidth="1"/>
    <col min="4" max="4" width="16" style="24" customWidth="1"/>
    <col min="5" max="5" width="8.42578125" style="24" customWidth="1"/>
    <col min="6" max="6" width="1.140625" style="24" customWidth="1"/>
    <col min="7" max="7" width="15" style="24" bestFit="1" customWidth="1"/>
    <col min="8" max="8" width="1.140625" style="24" customWidth="1"/>
    <col min="9" max="9" width="15" style="24" bestFit="1" customWidth="1"/>
    <col min="10" max="10" width="1.140625" style="24" customWidth="1"/>
    <col min="11" max="11" width="15" style="24" bestFit="1" customWidth="1"/>
    <col min="12" max="12" width="1.140625" style="24" customWidth="1"/>
    <col min="13" max="13" width="15" style="24" bestFit="1" customWidth="1"/>
    <col min="14" max="14" width="1.28515625" style="24" customWidth="1"/>
    <col min="15" max="15" width="15.28515625" style="24" bestFit="1" customWidth="1"/>
    <col min="16" max="16" width="15" style="24" bestFit="1" customWidth="1"/>
    <col min="17" max="17" width="15.140625" style="24" bestFit="1" customWidth="1"/>
    <col min="18" max="18" width="11.42578125" style="24" bestFit="1" customWidth="1"/>
    <col min="19" max="19" width="10.42578125" style="24" bestFit="1" customWidth="1"/>
    <col min="20" max="20" width="9.140625" style="24"/>
    <col min="21" max="21" width="12.85546875" style="24" bestFit="1" customWidth="1"/>
    <col min="22" max="16384" width="9.140625" style="24"/>
  </cols>
  <sheetData>
    <row r="1" spans="1:13" ht="24.6" customHeight="1" x14ac:dyDescent="0.45">
      <c r="A1" s="123" t="s">
        <v>134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 ht="24.6" customHeight="1" x14ac:dyDescent="0.45">
      <c r="A2" s="124" t="s">
        <v>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3" ht="24.6" customHeight="1" x14ac:dyDescent="0.45">
      <c r="A3" s="125" t="s">
        <v>38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1:13" ht="24.6" customHeight="1" x14ac:dyDescent="0.45">
      <c r="A4" s="124" t="s">
        <v>190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1:13" ht="24.6" customHeight="1" x14ac:dyDescent="0.45">
      <c r="A5" s="124" t="s">
        <v>135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1:13" ht="24.6" customHeight="1" x14ac:dyDescent="0.4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3" ht="24.6" customHeight="1" x14ac:dyDescent="0.45">
      <c r="A7" s="43"/>
      <c r="B7" s="43"/>
      <c r="C7" s="43"/>
      <c r="D7" s="43"/>
      <c r="E7" s="43"/>
      <c r="F7" s="43"/>
      <c r="G7" s="126" t="s">
        <v>45</v>
      </c>
      <c r="H7" s="126"/>
      <c r="I7" s="126"/>
      <c r="J7" s="4"/>
      <c r="K7" s="127" t="s">
        <v>44</v>
      </c>
      <c r="L7" s="127"/>
      <c r="M7" s="127"/>
    </row>
    <row r="8" spans="1:13" ht="24.6" customHeight="1" x14ac:dyDescent="0.45">
      <c r="A8" s="8"/>
      <c r="B8" s="8"/>
      <c r="C8" s="8"/>
      <c r="D8" s="8"/>
      <c r="E8" s="44" t="s">
        <v>16</v>
      </c>
      <c r="F8" s="44"/>
      <c r="G8" s="28" t="s">
        <v>136</v>
      </c>
      <c r="H8" s="29"/>
      <c r="I8" s="28" t="s">
        <v>115</v>
      </c>
      <c r="J8" s="18"/>
      <c r="K8" s="28" t="s">
        <v>136</v>
      </c>
      <c r="L8" s="29"/>
      <c r="M8" s="28" t="s">
        <v>115</v>
      </c>
    </row>
    <row r="9" spans="1:13" ht="24.6" customHeight="1" x14ac:dyDescent="0.45">
      <c r="A9" s="8"/>
      <c r="B9" s="8"/>
      <c r="C9" s="8"/>
      <c r="D9" s="8"/>
      <c r="E9" s="44"/>
      <c r="F9" s="44"/>
      <c r="G9" s="117"/>
      <c r="H9" s="18"/>
      <c r="I9" s="30"/>
      <c r="J9" s="18"/>
      <c r="K9" s="117"/>
      <c r="L9" s="18"/>
      <c r="M9" s="30"/>
    </row>
    <row r="10" spans="1:13" ht="24.6" customHeight="1" x14ac:dyDescent="0.45">
      <c r="A10" s="9" t="s">
        <v>97</v>
      </c>
      <c r="B10" s="8"/>
      <c r="E10" s="46"/>
      <c r="F10" s="46"/>
      <c r="G10" s="87">
        <v>122658878.09</v>
      </c>
      <c r="H10" s="87"/>
      <c r="I10" s="87">
        <v>106443631.89000002</v>
      </c>
      <c r="J10" s="87"/>
      <c r="K10" s="87">
        <v>118500884.20999999</v>
      </c>
      <c r="L10" s="87"/>
      <c r="M10" s="87">
        <v>102158365.18000001</v>
      </c>
    </row>
    <row r="11" spans="1:13" ht="24.6" customHeight="1" x14ac:dyDescent="0.45">
      <c r="A11" s="9" t="s">
        <v>98</v>
      </c>
      <c r="B11" s="8"/>
      <c r="E11" s="46"/>
      <c r="F11" s="46"/>
      <c r="G11" s="86">
        <v>-82652518.75</v>
      </c>
      <c r="H11" s="86"/>
      <c r="I11" s="86">
        <v>-81492739.520000041</v>
      </c>
      <c r="J11" s="86"/>
      <c r="K11" s="118">
        <v>-80306667.329999998</v>
      </c>
      <c r="L11" s="87"/>
      <c r="M11" s="88">
        <v>-79667747.529999986</v>
      </c>
    </row>
    <row r="12" spans="1:13" ht="24.6" customHeight="1" x14ac:dyDescent="0.45">
      <c r="A12" s="8" t="s">
        <v>30</v>
      </c>
      <c r="G12" s="89">
        <f>SUM(G10:G11)</f>
        <v>40006359.340000004</v>
      </c>
      <c r="H12" s="90"/>
      <c r="I12" s="89">
        <f>SUM(I10:I11)</f>
        <v>24950892.369999975</v>
      </c>
      <c r="J12" s="90"/>
      <c r="K12" s="87">
        <f>SUM(K10:K11)</f>
        <v>38194216.879999995</v>
      </c>
      <c r="L12" s="87"/>
      <c r="M12" s="87">
        <f>SUM(M10:M11)</f>
        <v>22490617.650000021</v>
      </c>
    </row>
    <row r="13" spans="1:13" ht="24.6" customHeight="1" x14ac:dyDescent="0.45">
      <c r="A13" s="8" t="s">
        <v>29</v>
      </c>
      <c r="B13" s="18"/>
      <c r="G13" s="90">
        <v>660356.06000000006</v>
      </c>
      <c r="H13" s="90"/>
      <c r="I13" s="90">
        <v>795439.7100000002</v>
      </c>
      <c r="J13" s="90"/>
      <c r="K13" s="87">
        <v>798099.76</v>
      </c>
      <c r="L13" s="87"/>
      <c r="M13" s="87">
        <v>1613346.62</v>
      </c>
    </row>
    <row r="14" spans="1:13" ht="24.6" customHeight="1" x14ac:dyDescent="0.45">
      <c r="A14" s="9" t="s">
        <v>111</v>
      </c>
      <c r="B14" s="8"/>
      <c r="G14" s="90">
        <v>-2407066.0200000014</v>
      </c>
      <c r="H14" s="90"/>
      <c r="I14" s="90">
        <v>-2759376.3099999987</v>
      </c>
      <c r="J14" s="90"/>
      <c r="K14" s="87">
        <v>-2090682.4999999998</v>
      </c>
      <c r="L14" s="87"/>
      <c r="M14" s="87">
        <v>-2315597.9099999992</v>
      </c>
    </row>
    <row r="15" spans="1:13" ht="24.6" customHeight="1" x14ac:dyDescent="0.45">
      <c r="A15" s="9" t="s">
        <v>32</v>
      </c>
      <c r="B15" s="8"/>
      <c r="G15" s="86">
        <v>-23345187.869999994</v>
      </c>
      <c r="H15" s="86"/>
      <c r="I15" s="86">
        <v>-17121037.190000001</v>
      </c>
      <c r="J15" s="86"/>
      <c r="K15" s="119">
        <v>-22153822.880000003</v>
      </c>
      <c r="L15" s="87"/>
      <c r="M15" s="87">
        <v>-16566899.91</v>
      </c>
    </row>
    <row r="16" spans="1:13" ht="24.6" customHeight="1" x14ac:dyDescent="0.45">
      <c r="A16" s="9" t="s">
        <v>211</v>
      </c>
      <c r="B16" s="8"/>
      <c r="G16" s="91">
        <f>SUM(G12:G15)</f>
        <v>14914461.510000009</v>
      </c>
      <c r="H16" s="90"/>
      <c r="I16" s="91">
        <f>SUM(I12:I15)</f>
        <v>5865918.5799999759</v>
      </c>
      <c r="J16" s="90"/>
      <c r="K16" s="91">
        <f>SUM(K12:K15)</f>
        <v>14747811.25999999</v>
      </c>
      <c r="L16" s="87"/>
      <c r="M16" s="91">
        <f>SUM(M12:M15)</f>
        <v>5221466.4500000216</v>
      </c>
    </row>
    <row r="17" spans="1:16" ht="24.6" customHeight="1" x14ac:dyDescent="0.45">
      <c r="A17" s="9" t="s">
        <v>210</v>
      </c>
      <c r="B17" s="8"/>
      <c r="G17" s="90">
        <v>-757708.01</v>
      </c>
      <c r="H17" s="90"/>
      <c r="I17" s="90">
        <v>0</v>
      </c>
      <c r="J17" s="90"/>
      <c r="K17" s="90">
        <v>0</v>
      </c>
      <c r="L17" s="87"/>
      <c r="M17" s="90">
        <v>0</v>
      </c>
    </row>
    <row r="18" spans="1:16" ht="24.6" customHeight="1" x14ac:dyDescent="0.45">
      <c r="A18" s="9" t="s">
        <v>35</v>
      </c>
      <c r="B18" s="8"/>
      <c r="E18" s="25"/>
      <c r="F18" s="25"/>
      <c r="G18" s="86">
        <v>-176078.62</v>
      </c>
      <c r="H18" s="86"/>
      <c r="I18" s="86">
        <v>-175594.42</v>
      </c>
      <c r="J18" s="86"/>
      <c r="K18" s="119">
        <v>-175549.69000000003</v>
      </c>
      <c r="L18" s="87"/>
      <c r="M18" s="87">
        <v>-175095.14</v>
      </c>
    </row>
    <row r="19" spans="1:16" ht="24.6" customHeight="1" x14ac:dyDescent="0.45">
      <c r="A19" s="9" t="s">
        <v>212</v>
      </c>
      <c r="E19" s="8"/>
      <c r="F19" s="8"/>
      <c r="G19" s="89">
        <f>SUM(G16:G18)</f>
        <v>13980674.88000001</v>
      </c>
      <c r="H19" s="90"/>
      <c r="I19" s="89">
        <f>SUM(I16:I18)</f>
        <v>5690324.1599999759</v>
      </c>
      <c r="J19" s="90"/>
      <c r="K19" s="89">
        <f>SUM(K16:K18)</f>
        <v>14572261.569999991</v>
      </c>
      <c r="L19" s="87"/>
      <c r="M19" s="89">
        <f>SUM(M16:M18)</f>
        <v>5046371.3100000219</v>
      </c>
    </row>
    <row r="20" spans="1:16" ht="24.6" customHeight="1" x14ac:dyDescent="0.45">
      <c r="A20" s="9" t="s">
        <v>200</v>
      </c>
      <c r="B20" s="8"/>
      <c r="C20" s="8"/>
      <c r="D20" s="8"/>
      <c r="E20" s="46" t="s">
        <v>158</v>
      </c>
      <c r="F20" s="46"/>
      <c r="G20" s="92">
        <v>-1064312.3199999998</v>
      </c>
      <c r="H20" s="90"/>
      <c r="I20" s="92">
        <v>-375781.18000000005</v>
      </c>
      <c r="J20" s="90"/>
      <c r="K20" s="92">
        <v>-902682.36</v>
      </c>
      <c r="L20" s="87"/>
      <c r="M20" s="92">
        <v>206714.86999999988</v>
      </c>
    </row>
    <row r="21" spans="1:16" ht="24.6" customHeight="1" x14ac:dyDescent="0.45">
      <c r="A21" s="9" t="s">
        <v>213</v>
      </c>
      <c r="B21" s="8"/>
      <c r="C21" s="8"/>
      <c r="D21" s="8"/>
      <c r="E21" s="46"/>
      <c r="F21" s="46"/>
      <c r="G21" s="115">
        <f>SUM(G19:G20)</f>
        <v>12916362.56000001</v>
      </c>
      <c r="H21" s="90"/>
      <c r="I21" s="115">
        <f>SUM(I19:I20)</f>
        <v>5314542.9799999762</v>
      </c>
      <c r="J21" s="90"/>
      <c r="K21" s="115">
        <f>SUM(K19:K20)</f>
        <v>13669579.209999992</v>
      </c>
      <c r="L21" s="87"/>
      <c r="M21" s="115">
        <f>SUM(M19:M20)</f>
        <v>5253086.1800000221</v>
      </c>
    </row>
    <row r="22" spans="1:16" ht="24.6" customHeight="1" x14ac:dyDescent="0.45">
      <c r="A22" s="112" t="s">
        <v>191</v>
      </c>
      <c r="B22" s="8"/>
      <c r="C22" s="8"/>
      <c r="D22" s="8"/>
      <c r="E22" s="46"/>
      <c r="F22" s="46"/>
      <c r="G22" s="90"/>
      <c r="H22" s="90"/>
      <c r="I22" s="90"/>
      <c r="J22" s="90"/>
      <c r="K22" s="90"/>
      <c r="L22" s="87"/>
      <c r="M22" s="90"/>
    </row>
    <row r="23" spans="1:16" ht="24.6" customHeight="1" x14ac:dyDescent="0.45">
      <c r="A23" s="9" t="s">
        <v>192</v>
      </c>
      <c r="B23" s="8"/>
      <c r="C23" s="8"/>
      <c r="D23" s="8"/>
      <c r="E23" s="46"/>
      <c r="F23" s="46"/>
      <c r="G23" s="90"/>
      <c r="H23" s="90"/>
      <c r="I23" s="90"/>
      <c r="J23" s="90"/>
      <c r="K23" s="90"/>
      <c r="L23" s="87"/>
      <c r="M23" s="90"/>
    </row>
    <row r="24" spans="1:16" ht="24.6" customHeight="1" x14ac:dyDescent="0.45">
      <c r="A24" s="9" t="s">
        <v>193</v>
      </c>
      <c r="B24" s="8"/>
      <c r="C24" s="8"/>
      <c r="D24" s="8"/>
      <c r="E24" s="46"/>
      <c r="F24" s="46"/>
      <c r="G24" s="90"/>
      <c r="H24" s="90"/>
      <c r="I24" s="90"/>
      <c r="J24" s="90"/>
      <c r="K24" s="90"/>
      <c r="L24" s="87"/>
      <c r="M24" s="90"/>
    </row>
    <row r="25" spans="1:16" ht="24.6" customHeight="1" x14ac:dyDescent="0.45">
      <c r="A25" s="9" t="s">
        <v>194</v>
      </c>
      <c r="B25" s="8"/>
      <c r="C25" s="8"/>
      <c r="D25" s="8"/>
      <c r="E25" s="46"/>
      <c r="F25" s="46"/>
      <c r="G25" s="90"/>
      <c r="H25" s="90"/>
      <c r="I25" s="90"/>
      <c r="J25" s="90"/>
      <c r="K25" s="90"/>
      <c r="L25" s="87"/>
      <c r="M25" s="90"/>
      <c r="O25" s="82"/>
      <c r="P25" s="82"/>
    </row>
    <row r="26" spans="1:16" ht="24.6" customHeight="1" x14ac:dyDescent="0.45">
      <c r="A26" s="9" t="s">
        <v>195</v>
      </c>
      <c r="B26" s="8"/>
      <c r="C26" s="8"/>
      <c r="D26" s="8"/>
      <c r="E26" s="46"/>
      <c r="F26" s="46"/>
      <c r="G26" s="24">
        <v>0</v>
      </c>
      <c r="I26" s="24">
        <v>2671326.86</v>
      </c>
      <c r="K26" s="8">
        <v>0</v>
      </c>
      <c r="L26" s="8"/>
      <c r="M26" s="8">
        <v>2584645.2599999998</v>
      </c>
      <c r="O26" s="82"/>
      <c r="P26" s="82"/>
    </row>
    <row r="27" spans="1:16" ht="24.6" customHeight="1" x14ac:dyDescent="0.45">
      <c r="A27" s="9" t="s">
        <v>196</v>
      </c>
      <c r="B27" s="8"/>
      <c r="C27" s="8"/>
      <c r="D27" s="8"/>
      <c r="E27" s="46"/>
      <c r="F27" s="46"/>
      <c r="K27" s="8"/>
      <c r="L27" s="8"/>
      <c r="M27" s="8"/>
    </row>
    <row r="28" spans="1:16" ht="24.6" customHeight="1" x14ac:dyDescent="0.45">
      <c r="A28" s="9" t="s">
        <v>197</v>
      </c>
      <c r="B28" s="8"/>
      <c r="C28" s="8"/>
      <c r="D28" s="8"/>
      <c r="E28" s="46"/>
      <c r="F28" s="46"/>
      <c r="G28" s="114">
        <v>0</v>
      </c>
      <c r="I28" s="92">
        <v>-159957.03</v>
      </c>
      <c r="K28" s="15">
        <v>0</v>
      </c>
      <c r="L28" s="8"/>
      <c r="M28" s="92">
        <v>-142620.72</v>
      </c>
    </row>
    <row r="29" spans="1:16" ht="24.6" customHeight="1" x14ac:dyDescent="0.45">
      <c r="A29" s="9" t="s">
        <v>198</v>
      </c>
      <c r="B29" s="8"/>
      <c r="C29" s="8"/>
      <c r="D29" s="8"/>
      <c r="E29" s="46"/>
      <c r="F29" s="46"/>
      <c r="K29" s="8"/>
      <c r="L29" s="8"/>
      <c r="M29" s="8"/>
    </row>
    <row r="30" spans="1:16" ht="24.6" customHeight="1" x14ac:dyDescent="0.45">
      <c r="A30" s="9" t="s">
        <v>193</v>
      </c>
      <c r="B30" s="8"/>
      <c r="C30" s="8"/>
      <c r="D30" s="8"/>
      <c r="E30" s="46"/>
      <c r="F30" s="46"/>
      <c r="G30" s="114">
        <f>SUM(G26:G28)</f>
        <v>0</v>
      </c>
      <c r="I30" s="114">
        <f>SUM(I26:I28)</f>
        <v>2511369.83</v>
      </c>
      <c r="K30" s="114">
        <f>SUM(K26:K28)</f>
        <v>0</v>
      </c>
      <c r="L30" s="8"/>
      <c r="M30" s="114">
        <f>SUM(M26:M28)</f>
        <v>2442024.5399999996</v>
      </c>
    </row>
    <row r="31" spans="1:16" ht="24.6" customHeight="1" x14ac:dyDescent="0.45">
      <c r="A31" s="113" t="s">
        <v>199</v>
      </c>
      <c r="B31" s="8"/>
      <c r="C31" s="8"/>
      <c r="D31" s="8"/>
      <c r="E31" s="46"/>
      <c r="F31" s="46"/>
      <c r="G31" s="114">
        <f>+G30</f>
        <v>0</v>
      </c>
      <c r="I31" s="114">
        <f>+I30</f>
        <v>2511369.83</v>
      </c>
      <c r="K31" s="114">
        <f>+K30</f>
        <v>0</v>
      </c>
      <c r="L31" s="8"/>
      <c r="M31" s="114">
        <f>+M30</f>
        <v>2442024.5399999996</v>
      </c>
      <c r="O31" s="82"/>
      <c r="P31" s="82"/>
    </row>
    <row r="32" spans="1:16" ht="24.6" customHeight="1" thickBot="1" x14ac:dyDescent="0.5">
      <c r="A32" s="9" t="s">
        <v>138</v>
      </c>
      <c r="B32" s="8"/>
      <c r="C32" s="8"/>
      <c r="D32" s="8"/>
      <c r="E32" s="46"/>
      <c r="F32" s="46"/>
      <c r="G32" s="19">
        <f>+G21+G31</f>
        <v>12916362.56000001</v>
      </c>
      <c r="I32" s="19">
        <f>+I21+I31</f>
        <v>7825912.8099999763</v>
      </c>
      <c r="K32" s="19">
        <f>+K21+K31</f>
        <v>13669579.209999992</v>
      </c>
      <c r="L32" s="8"/>
      <c r="M32" s="19">
        <f>+M21+M31</f>
        <v>7695110.7200000212</v>
      </c>
      <c r="O32" s="82"/>
      <c r="P32" s="82"/>
    </row>
    <row r="33" spans="1:14" ht="24.6" customHeight="1" thickTop="1" x14ac:dyDescent="0.45">
      <c r="A33" s="8"/>
      <c r="B33" s="8"/>
      <c r="C33" s="8"/>
      <c r="D33" s="8"/>
      <c r="E33" s="44"/>
      <c r="F33" s="44"/>
      <c r="G33" s="120"/>
      <c r="H33" s="94"/>
      <c r="I33" s="95"/>
      <c r="J33" s="94"/>
      <c r="K33" s="120"/>
      <c r="L33" s="94"/>
      <c r="M33" s="95"/>
    </row>
    <row r="34" spans="1:14" ht="24.6" customHeight="1" x14ac:dyDescent="0.45">
      <c r="A34" s="9" t="s">
        <v>9</v>
      </c>
      <c r="C34" s="8"/>
      <c r="D34" s="8"/>
      <c r="E34" s="8"/>
      <c r="F34" s="8"/>
      <c r="G34" s="8"/>
      <c r="I34" s="8"/>
      <c r="K34" s="8"/>
      <c r="L34" s="8"/>
      <c r="M34" s="8"/>
    </row>
    <row r="35" spans="1:14" ht="24.6" customHeight="1" x14ac:dyDescent="0.45">
      <c r="A35" s="9"/>
      <c r="C35" s="8"/>
      <c r="D35" s="8"/>
      <c r="E35" s="8"/>
      <c r="F35" s="8"/>
      <c r="G35" s="8"/>
      <c r="I35" s="8"/>
      <c r="K35" s="8"/>
      <c r="L35" s="8"/>
      <c r="M35" s="8"/>
    </row>
    <row r="36" spans="1:14" ht="24.6" customHeight="1" x14ac:dyDescent="0.45">
      <c r="A36" s="9"/>
      <c r="C36" s="8"/>
      <c r="D36" s="8"/>
      <c r="E36" s="8"/>
      <c r="F36" s="8"/>
      <c r="G36" s="8"/>
      <c r="I36" s="8"/>
      <c r="K36" s="8"/>
      <c r="L36" s="8"/>
      <c r="M36" s="8"/>
    </row>
    <row r="37" spans="1:14" ht="24.6" customHeight="1" x14ac:dyDescent="0.45">
      <c r="A37" s="9"/>
      <c r="C37" s="14" t="s">
        <v>132</v>
      </c>
      <c r="D37" s="45"/>
      <c r="E37" s="45"/>
      <c r="F37" s="45"/>
      <c r="G37" s="45"/>
      <c r="H37" s="45"/>
      <c r="I37" s="45"/>
      <c r="J37" s="45"/>
      <c r="K37" s="45"/>
      <c r="L37" s="45"/>
      <c r="M37" s="8"/>
      <c r="N37" s="8"/>
    </row>
    <row r="38" spans="1:14" ht="24.6" customHeight="1" x14ac:dyDescent="0.45">
      <c r="A38" s="9"/>
      <c r="C38" s="14" t="s">
        <v>203</v>
      </c>
      <c r="D38" s="45"/>
      <c r="E38" s="45"/>
      <c r="F38" s="45"/>
      <c r="G38" s="45"/>
      <c r="H38" s="45"/>
      <c r="I38" s="45"/>
      <c r="J38" s="45"/>
      <c r="K38" s="8"/>
      <c r="L38" s="8"/>
      <c r="M38" s="8"/>
      <c r="N38" s="8"/>
    </row>
    <row r="39" spans="1:14" ht="24.6" customHeight="1" x14ac:dyDescent="0.45">
      <c r="A39" s="123" t="s">
        <v>122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</row>
    <row r="40" spans="1:14" ht="24.6" customHeight="1" x14ac:dyDescent="0.45">
      <c r="A40" s="124" t="s">
        <v>53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</row>
    <row r="41" spans="1:14" ht="24.6" customHeight="1" x14ac:dyDescent="0.45">
      <c r="A41" s="125" t="s">
        <v>214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</row>
    <row r="42" spans="1:14" ht="24.6" customHeight="1" x14ac:dyDescent="0.45">
      <c r="A42" s="124" t="s">
        <v>190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</row>
    <row r="43" spans="1:14" ht="24.6" customHeight="1" x14ac:dyDescent="0.45">
      <c r="A43" s="124" t="s">
        <v>135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</row>
    <row r="44" spans="1:14" ht="24.6" customHeight="1" x14ac:dyDescent="0.45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</row>
    <row r="45" spans="1:14" ht="24.6" customHeight="1" x14ac:dyDescent="0.45">
      <c r="A45" s="43"/>
      <c r="B45" s="43"/>
      <c r="C45" s="43"/>
      <c r="D45" s="43"/>
      <c r="E45" s="43"/>
      <c r="F45" s="43"/>
      <c r="G45" s="126" t="s">
        <v>45</v>
      </c>
      <c r="H45" s="126"/>
      <c r="I45" s="126"/>
      <c r="J45" s="4"/>
      <c r="K45" s="127" t="s">
        <v>44</v>
      </c>
      <c r="L45" s="127"/>
      <c r="M45" s="127"/>
    </row>
    <row r="46" spans="1:14" ht="24.6" customHeight="1" x14ac:dyDescent="0.45">
      <c r="A46" s="8"/>
      <c r="B46" s="8"/>
      <c r="C46" s="8"/>
      <c r="D46" s="8"/>
      <c r="E46" s="44" t="s">
        <v>16</v>
      </c>
      <c r="F46" s="44"/>
      <c r="G46" s="28" t="s">
        <v>136</v>
      </c>
      <c r="H46" s="29"/>
      <c r="I46" s="28" t="s">
        <v>115</v>
      </c>
      <c r="J46" s="18"/>
      <c r="K46" s="28" t="s">
        <v>136</v>
      </c>
      <c r="L46" s="29"/>
      <c r="M46" s="28" t="s">
        <v>115</v>
      </c>
    </row>
    <row r="47" spans="1:14" ht="24.6" customHeight="1" x14ac:dyDescent="0.45">
      <c r="A47" s="8"/>
      <c r="B47" s="8"/>
      <c r="C47" s="8"/>
      <c r="D47" s="8"/>
      <c r="E47" s="44"/>
      <c r="F47" s="44"/>
      <c r="G47" s="117"/>
      <c r="H47" s="18"/>
      <c r="I47" s="30"/>
      <c r="J47" s="18"/>
      <c r="K47" s="117"/>
      <c r="L47" s="18"/>
      <c r="M47" s="30"/>
    </row>
    <row r="48" spans="1:14" ht="24.6" customHeight="1" x14ac:dyDescent="0.45">
      <c r="A48" s="24" t="s">
        <v>116</v>
      </c>
      <c r="C48" s="8"/>
      <c r="D48" s="8"/>
      <c r="E48" s="8"/>
      <c r="F48" s="8"/>
      <c r="G48" s="87"/>
      <c r="H48" s="90"/>
      <c r="I48" s="87"/>
      <c r="J48" s="90"/>
      <c r="K48" s="87"/>
      <c r="L48" s="87"/>
      <c r="M48" s="87"/>
    </row>
    <row r="49" spans="1:16" ht="24.6" customHeight="1" x14ac:dyDescent="0.45">
      <c r="A49" s="9" t="s">
        <v>71</v>
      </c>
      <c r="B49" s="40"/>
      <c r="C49" s="8"/>
      <c r="D49" s="8"/>
      <c r="E49" s="8"/>
      <c r="F49" s="8"/>
      <c r="G49" s="87">
        <f>+G21-G50</f>
        <v>12966576.31000001</v>
      </c>
      <c r="H49" s="90"/>
      <c r="I49" s="87">
        <f>+I21-I50</f>
        <v>5348393.989999976</v>
      </c>
      <c r="J49" s="90"/>
      <c r="K49" s="87">
        <f>+K21-K50</f>
        <v>13669579.209999992</v>
      </c>
      <c r="L49" s="87"/>
      <c r="M49" s="87">
        <f>+M21-M50</f>
        <v>5253086.1800000221</v>
      </c>
      <c r="O49" s="82"/>
      <c r="P49" s="82"/>
    </row>
    <row r="50" spans="1:16" ht="24.6" customHeight="1" x14ac:dyDescent="0.45">
      <c r="A50" s="9" t="s">
        <v>72</v>
      </c>
      <c r="B50" s="40"/>
      <c r="C50" s="8"/>
      <c r="D50" s="8"/>
      <c r="E50" s="8"/>
      <c r="F50" s="8"/>
      <c r="G50" s="88">
        <v>-50213.75</v>
      </c>
      <c r="H50" s="90"/>
      <c r="I50" s="88">
        <v>-33851.01</v>
      </c>
      <c r="J50" s="90"/>
      <c r="K50" s="88">
        <v>0</v>
      </c>
      <c r="L50" s="87"/>
      <c r="M50" s="88">
        <v>0</v>
      </c>
      <c r="O50" s="82"/>
      <c r="P50" s="82"/>
    </row>
    <row r="51" spans="1:16" ht="24.6" customHeight="1" thickBot="1" x14ac:dyDescent="0.5">
      <c r="A51" s="9"/>
      <c r="B51" s="40" t="s">
        <v>89</v>
      </c>
      <c r="C51" s="8"/>
      <c r="D51" s="8"/>
      <c r="E51" s="8"/>
      <c r="F51" s="8"/>
      <c r="G51" s="96">
        <f>SUM(G49:G50)</f>
        <v>12916362.56000001</v>
      </c>
      <c r="H51" s="90"/>
      <c r="I51" s="96">
        <f>SUM(I49:I50)</f>
        <v>5314542.9799999762</v>
      </c>
      <c r="J51" s="90"/>
      <c r="K51" s="96">
        <f>SUM(K49:K50)</f>
        <v>13669579.209999992</v>
      </c>
      <c r="L51" s="87"/>
      <c r="M51" s="96">
        <f>SUM(M49:M50)</f>
        <v>5253086.1800000221</v>
      </c>
      <c r="O51" s="82"/>
      <c r="P51" s="82"/>
    </row>
    <row r="52" spans="1:16" ht="24.6" customHeight="1" thickTop="1" x14ac:dyDescent="0.45">
      <c r="A52" s="9"/>
      <c r="B52" s="40"/>
      <c r="C52" s="8"/>
      <c r="D52" s="8"/>
      <c r="E52" s="8"/>
      <c r="F52" s="8"/>
      <c r="G52" s="87"/>
      <c r="H52" s="90"/>
      <c r="I52" s="87"/>
      <c r="J52" s="90"/>
      <c r="K52" s="87"/>
      <c r="L52" s="87"/>
      <c r="M52" s="87"/>
    </row>
    <row r="53" spans="1:16" ht="24.6" customHeight="1" x14ac:dyDescent="0.45">
      <c r="A53" s="24" t="s">
        <v>201</v>
      </c>
      <c r="C53" s="8"/>
      <c r="D53" s="8"/>
      <c r="E53" s="8"/>
      <c r="F53" s="8"/>
      <c r="G53" s="87"/>
      <c r="H53" s="90"/>
      <c r="I53" s="87"/>
      <c r="J53" s="90"/>
      <c r="K53" s="87"/>
      <c r="L53" s="87"/>
      <c r="M53" s="87"/>
    </row>
    <row r="54" spans="1:16" ht="24.6" customHeight="1" x14ac:dyDescent="0.45">
      <c r="A54" s="9" t="s">
        <v>71</v>
      </c>
      <c r="B54" s="40"/>
      <c r="C54" s="8"/>
      <c r="D54" s="8"/>
      <c r="E54" s="8"/>
      <c r="F54" s="8"/>
      <c r="G54" s="87">
        <f>+G32-G55</f>
        <v>12966576.31000001</v>
      </c>
      <c r="H54" s="90"/>
      <c r="I54" s="87">
        <f>+I32-I55</f>
        <v>7859756.8899999764</v>
      </c>
      <c r="J54" s="90"/>
      <c r="K54" s="87">
        <f>+K32-K55</f>
        <v>13669579.209999992</v>
      </c>
      <c r="L54" s="87"/>
      <c r="M54" s="87">
        <f>+M32-M55</f>
        <v>7695110.7200000212</v>
      </c>
      <c r="O54" s="82"/>
      <c r="P54" s="82"/>
    </row>
    <row r="55" spans="1:16" ht="24.6" customHeight="1" x14ac:dyDescent="0.45">
      <c r="A55" s="9" t="s">
        <v>72</v>
      </c>
      <c r="B55" s="40"/>
      <c r="C55" s="8"/>
      <c r="D55" s="8"/>
      <c r="E55" s="8"/>
      <c r="F55" s="8"/>
      <c r="G55" s="88">
        <f>+G50</f>
        <v>-50213.75</v>
      </c>
      <c r="H55" s="90"/>
      <c r="I55" s="88">
        <v>-33844.080000000002</v>
      </c>
      <c r="J55" s="90"/>
      <c r="K55" s="88">
        <v>0</v>
      </c>
      <c r="L55" s="87"/>
      <c r="M55" s="88">
        <v>0</v>
      </c>
      <c r="O55" s="82"/>
      <c r="P55" s="82"/>
    </row>
    <row r="56" spans="1:16" ht="24.6" customHeight="1" thickBot="1" x14ac:dyDescent="0.5">
      <c r="A56" s="9"/>
      <c r="B56" s="40" t="s">
        <v>89</v>
      </c>
      <c r="C56" s="8"/>
      <c r="D56" s="8"/>
      <c r="E56" s="8"/>
      <c r="F56" s="8"/>
      <c r="G56" s="96">
        <f>SUM(G54:G55)</f>
        <v>12916362.56000001</v>
      </c>
      <c r="H56" s="90"/>
      <c r="I56" s="96">
        <f>SUM(I54:I55)</f>
        <v>7825912.8099999763</v>
      </c>
      <c r="J56" s="90"/>
      <c r="K56" s="96">
        <f>SUM(K54:K55)</f>
        <v>13669579.209999992</v>
      </c>
      <c r="L56" s="87"/>
      <c r="M56" s="96">
        <f>SUM(M54:M55)</f>
        <v>7695110.7200000212</v>
      </c>
      <c r="O56" s="82"/>
      <c r="P56" s="82"/>
    </row>
    <row r="57" spans="1:16" ht="24.6" customHeight="1" thickTop="1" x14ac:dyDescent="0.45">
      <c r="A57" s="9"/>
      <c r="B57" s="40"/>
      <c r="C57" s="8"/>
      <c r="D57" s="8"/>
      <c r="E57" s="8"/>
      <c r="F57" s="8"/>
      <c r="G57" s="87"/>
      <c r="H57" s="90"/>
      <c r="I57" s="87"/>
      <c r="J57" s="90"/>
      <c r="K57" s="87"/>
      <c r="L57" s="87"/>
      <c r="M57" s="87"/>
    </row>
    <row r="58" spans="1:16" ht="24.6" customHeight="1" x14ac:dyDescent="0.45">
      <c r="A58" s="9" t="s">
        <v>157</v>
      </c>
      <c r="B58" s="9"/>
      <c r="C58" s="8"/>
      <c r="D58" s="8"/>
      <c r="E58" s="8"/>
      <c r="F58" s="8"/>
      <c r="G58" s="90"/>
      <c r="H58" s="90"/>
      <c r="I58" s="90"/>
      <c r="J58" s="90"/>
      <c r="K58" s="87"/>
      <c r="L58" s="87"/>
      <c r="M58" s="87"/>
    </row>
    <row r="59" spans="1:16" ht="24.6" customHeight="1" x14ac:dyDescent="0.45">
      <c r="A59" s="9" t="s">
        <v>139</v>
      </c>
      <c r="B59" s="9"/>
      <c r="C59" s="8"/>
      <c r="D59" s="8"/>
      <c r="E59" s="25"/>
      <c r="F59" s="25"/>
      <c r="G59" s="90">
        <f>G49/G60</f>
        <v>0.1315489054133277</v>
      </c>
      <c r="H59" s="90"/>
      <c r="I59" s="90">
        <f>I49/I60</f>
        <v>5.4260689813787601E-2</v>
      </c>
      <c r="J59" s="90"/>
      <c r="K59" s="90">
        <f>K49/K60</f>
        <v>0.13868103187342273</v>
      </c>
      <c r="L59" s="90"/>
      <c r="M59" s="90">
        <f>M49/M60</f>
        <v>5.3293770113236723E-2</v>
      </c>
    </row>
    <row r="60" spans="1:16" ht="24.6" customHeight="1" x14ac:dyDescent="0.45">
      <c r="A60" s="9" t="s">
        <v>70</v>
      </c>
      <c r="B60" s="9"/>
      <c r="C60" s="8"/>
      <c r="D60" s="8"/>
      <c r="E60" s="25"/>
      <c r="G60" s="21">
        <v>98568485</v>
      </c>
      <c r="H60" s="8"/>
      <c r="I60" s="21">
        <v>98568485</v>
      </c>
      <c r="J60" s="8"/>
      <c r="K60" s="31">
        <v>98568485</v>
      </c>
      <c r="L60" s="8"/>
      <c r="M60" s="21">
        <v>98568485</v>
      </c>
    </row>
    <row r="61" spans="1:16" ht="24.6" customHeight="1" x14ac:dyDescent="0.45">
      <c r="C61" s="8"/>
      <c r="D61" s="8"/>
      <c r="E61" s="8"/>
      <c r="F61" s="8"/>
      <c r="G61" s="8"/>
      <c r="I61" s="8"/>
      <c r="K61" s="8"/>
      <c r="L61" s="8"/>
      <c r="M61" s="8"/>
    </row>
    <row r="62" spans="1:16" ht="24.6" customHeight="1" x14ac:dyDescent="0.45">
      <c r="C62" s="8"/>
      <c r="D62" s="8"/>
      <c r="E62" s="8"/>
      <c r="F62" s="8"/>
      <c r="G62" s="8"/>
      <c r="I62" s="8"/>
      <c r="K62" s="8"/>
      <c r="L62" s="8"/>
      <c r="M62" s="8"/>
    </row>
    <row r="63" spans="1:16" ht="24.6" customHeight="1" x14ac:dyDescent="0.45">
      <c r="A63" s="9" t="s">
        <v>9</v>
      </c>
      <c r="C63" s="8"/>
      <c r="D63" s="8"/>
      <c r="E63" s="8"/>
      <c r="F63" s="8"/>
      <c r="G63" s="8"/>
      <c r="I63" s="8"/>
      <c r="K63" s="8"/>
      <c r="L63" s="8"/>
      <c r="M63" s="8"/>
    </row>
    <row r="64" spans="1:16" ht="24.6" customHeight="1" x14ac:dyDescent="0.45">
      <c r="A64" s="9"/>
      <c r="C64" s="8"/>
      <c r="D64" s="8"/>
      <c r="E64" s="8"/>
      <c r="F64" s="8"/>
      <c r="G64" s="8"/>
      <c r="I64" s="8"/>
      <c r="K64" s="8"/>
      <c r="L64" s="8"/>
      <c r="M64" s="8"/>
    </row>
    <row r="65" spans="1:14" ht="24.6" customHeight="1" x14ac:dyDescent="0.45">
      <c r="A65" s="9"/>
      <c r="C65" s="8"/>
      <c r="D65" s="8"/>
      <c r="E65" s="8"/>
      <c r="F65" s="8"/>
      <c r="G65" s="8"/>
      <c r="I65" s="8"/>
      <c r="K65" s="8"/>
      <c r="L65" s="8"/>
      <c r="M65" s="8"/>
    </row>
    <row r="66" spans="1:14" ht="24.6" customHeight="1" x14ac:dyDescent="0.45">
      <c r="A66" s="9"/>
      <c r="C66" s="14" t="s">
        <v>132</v>
      </c>
      <c r="D66" s="45"/>
      <c r="E66" s="45"/>
      <c r="F66" s="45"/>
      <c r="G66" s="45"/>
      <c r="H66" s="45"/>
      <c r="I66" s="45"/>
      <c r="J66" s="45"/>
      <c r="K66" s="45"/>
      <c r="L66" s="45"/>
      <c r="M66" s="8"/>
      <c r="N66" s="8"/>
    </row>
    <row r="67" spans="1:14" ht="24.6" customHeight="1" x14ac:dyDescent="0.45">
      <c r="A67" s="9"/>
      <c r="C67" s="14" t="s">
        <v>203</v>
      </c>
      <c r="D67" s="45"/>
      <c r="E67" s="45"/>
      <c r="F67" s="45"/>
      <c r="G67" s="45"/>
      <c r="H67" s="45"/>
      <c r="I67" s="45"/>
      <c r="J67" s="45"/>
      <c r="K67" s="8"/>
      <c r="L67" s="8"/>
      <c r="M67" s="8"/>
      <c r="N67" s="8"/>
    </row>
    <row r="68" spans="1:14" ht="24.6" customHeight="1" x14ac:dyDescent="0.45">
      <c r="A68" s="9"/>
      <c r="C68" s="14"/>
      <c r="D68" s="45"/>
      <c r="E68" s="45"/>
      <c r="F68" s="45"/>
      <c r="G68" s="45"/>
      <c r="H68" s="45"/>
      <c r="I68" s="45"/>
      <c r="J68" s="45"/>
      <c r="K68" s="8"/>
      <c r="L68" s="8"/>
      <c r="M68" s="8"/>
      <c r="N68" s="8"/>
    </row>
    <row r="69" spans="1:14" ht="24.6" customHeight="1" x14ac:dyDescent="0.45">
      <c r="A69" s="9"/>
      <c r="C69" s="14"/>
      <c r="D69" s="45"/>
      <c r="E69" s="45"/>
      <c r="F69" s="45"/>
      <c r="G69" s="45"/>
      <c r="H69" s="45"/>
      <c r="I69" s="45"/>
      <c r="J69" s="45"/>
      <c r="K69" s="8"/>
      <c r="L69" s="8"/>
      <c r="M69" s="8"/>
      <c r="N69" s="8"/>
    </row>
    <row r="70" spans="1:14" ht="24.6" customHeight="1" x14ac:dyDescent="0.45">
      <c r="A70" s="9"/>
      <c r="C70" s="14"/>
      <c r="D70" s="45"/>
      <c r="E70" s="45"/>
      <c r="F70" s="45"/>
      <c r="G70" s="45"/>
      <c r="H70" s="45"/>
      <c r="I70" s="45"/>
      <c r="J70" s="45"/>
      <c r="K70" s="8"/>
      <c r="L70" s="8"/>
      <c r="M70" s="8"/>
      <c r="N70" s="8"/>
    </row>
    <row r="71" spans="1:14" ht="24.6" customHeight="1" x14ac:dyDescent="0.45">
      <c r="A71" s="9"/>
      <c r="C71" s="14"/>
      <c r="D71" s="45"/>
      <c r="E71" s="45"/>
      <c r="F71" s="45"/>
      <c r="G71" s="45"/>
      <c r="H71" s="45"/>
      <c r="I71" s="45"/>
      <c r="J71" s="45"/>
      <c r="K71" s="8"/>
      <c r="L71" s="8"/>
      <c r="M71" s="8"/>
      <c r="N71" s="8"/>
    </row>
    <row r="72" spans="1:14" ht="24.6" customHeight="1" x14ac:dyDescent="0.45">
      <c r="A72" s="9"/>
      <c r="C72" s="14"/>
      <c r="D72" s="45"/>
      <c r="E72" s="45"/>
      <c r="F72" s="45"/>
      <c r="G72" s="45"/>
      <c r="H72" s="45"/>
      <c r="I72" s="45"/>
      <c r="J72" s="45"/>
      <c r="K72" s="8"/>
      <c r="L72" s="8"/>
      <c r="M72" s="8"/>
      <c r="N72" s="8"/>
    </row>
    <row r="73" spans="1:14" ht="24.6" customHeight="1" x14ac:dyDescent="0.45">
      <c r="A73" s="9"/>
      <c r="C73" s="14"/>
      <c r="D73" s="45"/>
      <c r="E73" s="45"/>
      <c r="F73" s="45"/>
      <c r="G73" s="45"/>
      <c r="H73" s="45"/>
      <c r="I73" s="45"/>
      <c r="J73" s="45"/>
      <c r="K73" s="8"/>
      <c r="L73" s="8"/>
      <c r="M73" s="8"/>
      <c r="N73" s="8"/>
    </row>
    <row r="74" spans="1:14" ht="24.6" customHeight="1" x14ac:dyDescent="0.45">
      <c r="A74" s="9"/>
      <c r="C74" s="14"/>
      <c r="D74" s="45"/>
      <c r="E74" s="45"/>
      <c r="F74" s="45"/>
      <c r="G74" s="45"/>
      <c r="H74" s="45"/>
      <c r="I74" s="45"/>
      <c r="J74" s="45"/>
      <c r="K74" s="8"/>
      <c r="L74" s="8"/>
      <c r="M74" s="8"/>
      <c r="N74" s="8"/>
    </row>
    <row r="75" spans="1:14" ht="24.6" customHeight="1" x14ac:dyDescent="0.45">
      <c r="A75" s="9"/>
      <c r="C75" s="14"/>
      <c r="D75" s="45"/>
      <c r="E75" s="45"/>
      <c r="F75" s="45"/>
      <c r="G75" s="45"/>
      <c r="H75" s="45"/>
      <c r="I75" s="45"/>
      <c r="J75" s="45"/>
      <c r="K75" s="8"/>
      <c r="L75" s="8"/>
      <c r="M75" s="8"/>
      <c r="N75" s="8"/>
    </row>
    <row r="76" spans="1:14" ht="24.6" customHeight="1" x14ac:dyDescent="0.45">
      <c r="A76" s="9"/>
      <c r="C76" s="14"/>
      <c r="D76" s="45"/>
      <c r="E76" s="45"/>
      <c r="F76" s="45"/>
      <c r="G76" s="45"/>
      <c r="H76" s="45"/>
      <c r="I76" s="45"/>
      <c r="J76" s="45"/>
      <c r="K76" s="8"/>
      <c r="L76" s="8"/>
      <c r="M76" s="8"/>
      <c r="N76" s="8"/>
    </row>
    <row r="77" spans="1:14" ht="23.45" customHeight="1" x14ac:dyDescent="0.45">
      <c r="A77" s="123" t="s">
        <v>123</v>
      </c>
      <c r="B77" s="123"/>
      <c r="C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</row>
    <row r="78" spans="1:14" ht="23.45" customHeight="1" x14ac:dyDescent="0.45">
      <c r="A78" s="124" t="s">
        <v>53</v>
      </c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</row>
    <row r="79" spans="1:14" ht="23.45" customHeight="1" x14ac:dyDescent="0.45">
      <c r="A79" s="125" t="s">
        <v>38</v>
      </c>
      <c r="B79" s="125"/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</row>
    <row r="80" spans="1:14" ht="23.45" customHeight="1" x14ac:dyDescent="0.45">
      <c r="A80" s="124" t="s">
        <v>202</v>
      </c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</row>
    <row r="81" spans="1:17" ht="23.45" customHeight="1" x14ac:dyDescent="0.45">
      <c r="A81" s="124" t="s">
        <v>135</v>
      </c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</row>
    <row r="82" spans="1:17" ht="23.45" customHeight="1" x14ac:dyDescent="0.45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</row>
    <row r="83" spans="1:17" ht="23.45" customHeight="1" x14ac:dyDescent="0.45">
      <c r="A83" s="43"/>
      <c r="B83" s="43"/>
      <c r="C83" s="43"/>
      <c r="D83" s="43"/>
      <c r="E83" s="43"/>
      <c r="F83" s="43"/>
      <c r="G83" s="126" t="s">
        <v>45</v>
      </c>
      <c r="H83" s="126"/>
      <c r="I83" s="126"/>
      <c r="J83" s="4"/>
      <c r="K83" s="127" t="s">
        <v>44</v>
      </c>
      <c r="L83" s="127"/>
      <c r="M83" s="127"/>
    </row>
    <row r="84" spans="1:17" ht="23.45" customHeight="1" x14ac:dyDescent="0.45">
      <c r="A84" s="8"/>
      <c r="B84" s="8"/>
      <c r="C84" s="8"/>
      <c r="D84" s="8"/>
      <c r="E84" s="44" t="s">
        <v>16</v>
      </c>
      <c r="F84" s="44"/>
      <c r="G84" s="28" t="s">
        <v>136</v>
      </c>
      <c r="H84" s="29"/>
      <c r="I84" s="28" t="s">
        <v>115</v>
      </c>
      <c r="J84" s="18"/>
      <c r="K84" s="28" t="s">
        <v>136</v>
      </c>
      <c r="L84" s="29"/>
      <c r="M84" s="28" t="s">
        <v>115</v>
      </c>
    </row>
    <row r="85" spans="1:17" ht="23.45" customHeight="1" x14ac:dyDescent="0.45">
      <c r="A85" s="8"/>
      <c r="B85" s="8"/>
      <c r="C85" s="8"/>
      <c r="D85" s="8"/>
      <c r="E85" s="44"/>
      <c r="F85" s="44"/>
      <c r="G85" s="117"/>
      <c r="H85" s="18"/>
      <c r="I85" s="30"/>
      <c r="J85" s="18"/>
      <c r="K85" s="117"/>
      <c r="L85" s="18"/>
      <c r="M85" s="30"/>
    </row>
    <row r="86" spans="1:17" ht="23.45" customHeight="1" x14ac:dyDescent="0.45">
      <c r="A86" s="9" t="s">
        <v>97</v>
      </c>
      <c r="B86" s="8"/>
      <c r="E86" s="46"/>
      <c r="F86" s="46"/>
      <c r="G86" s="87">
        <v>316114358.63999999</v>
      </c>
      <c r="H86" s="87"/>
      <c r="I86" s="87">
        <v>281202228.81000006</v>
      </c>
      <c r="J86" s="87"/>
      <c r="K86" s="87">
        <v>304603311.31999999</v>
      </c>
      <c r="L86" s="87"/>
      <c r="M86" s="87">
        <v>269077944.70000005</v>
      </c>
      <c r="O86" s="82"/>
    </row>
    <row r="87" spans="1:17" ht="23.45" customHeight="1" x14ac:dyDescent="0.45">
      <c r="A87" s="9" t="s">
        <v>98</v>
      </c>
      <c r="B87" s="8"/>
      <c r="E87" s="46"/>
      <c r="F87" s="46"/>
      <c r="G87" s="86">
        <v>-222056679.90000001</v>
      </c>
      <c r="H87" s="86"/>
      <c r="I87" s="86">
        <v>-225289457.37</v>
      </c>
      <c r="J87" s="86"/>
      <c r="K87" s="118">
        <v>-216415716.56</v>
      </c>
      <c r="L87" s="87"/>
      <c r="M87" s="88">
        <v>-220194981.65000007</v>
      </c>
      <c r="O87" s="82"/>
      <c r="P87" s="82"/>
      <c r="Q87" s="122"/>
    </row>
    <row r="88" spans="1:17" ht="23.45" customHeight="1" x14ac:dyDescent="0.45">
      <c r="A88" s="8" t="s">
        <v>30</v>
      </c>
      <c r="G88" s="89">
        <f>SUM(G86:G87)</f>
        <v>94057678.73999998</v>
      </c>
      <c r="H88" s="90"/>
      <c r="I88" s="89">
        <f>SUM(I86:I87)</f>
        <v>55912771.440000057</v>
      </c>
      <c r="J88" s="90"/>
      <c r="K88" s="87">
        <f>SUM(K86:K87)</f>
        <v>88187594.75999999</v>
      </c>
      <c r="L88" s="87"/>
      <c r="M88" s="87">
        <f>SUM(M86:M87)</f>
        <v>48882963.049999982</v>
      </c>
      <c r="O88" s="82"/>
      <c r="P88" s="82"/>
      <c r="Q88" s="122"/>
    </row>
    <row r="89" spans="1:17" ht="23.45" customHeight="1" x14ac:dyDescent="0.45">
      <c r="A89" s="8" t="s">
        <v>29</v>
      </c>
      <c r="G89" s="87"/>
      <c r="H89" s="90"/>
      <c r="I89" s="87"/>
      <c r="J89" s="90"/>
      <c r="K89" s="87"/>
      <c r="L89" s="87"/>
      <c r="M89" s="87"/>
      <c r="P89" s="122"/>
      <c r="Q89" s="122"/>
    </row>
    <row r="90" spans="1:17" ht="23.45" customHeight="1" x14ac:dyDescent="0.45">
      <c r="A90" s="8" t="s">
        <v>120</v>
      </c>
      <c r="E90" s="25"/>
      <c r="G90" s="87">
        <v>0</v>
      </c>
      <c r="H90" s="90"/>
      <c r="I90" s="87">
        <v>-38434.21</v>
      </c>
      <c r="J90" s="90"/>
      <c r="K90" s="87">
        <v>0</v>
      </c>
      <c r="L90" s="87"/>
      <c r="M90" s="87">
        <v>3136890.59</v>
      </c>
      <c r="O90" s="85"/>
      <c r="P90" s="85"/>
      <c r="Q90" s="122"/>
    </row>
    <row r="91" spans="1:17" ht="23.45" customHeight="1" x14ac:dyDescent="0.45">
      <c r="A91" s="8" t="s">
        <v>112</v>
      </c>
      <c r="B91" s="18"/>
      <c r="G91" s="90">
        <v>1591373.8299999998</v>
      </c>
      <c r="H91" s="90"/>
      <c r="I91" s="90">
        <v>1906657.2300000004</v>
      </c>
      <c r="J91" s="90"/>
      <c r="K91" s="87">
        <v>2303144.59</v>
      </c>
      <c r="L91" s="87"/>
      <c r="M91" s="87">
        <v>2701220.0700000003</v>
      </c>
      <c r="O91" s="85"/>
      <c r="P91" s="85"/>
      <c r="Q91" s="122"/>
    </row>
    <row r="92" spans="1:17" ht="23.45" customHeight="1" x14ac:dyDescent="0.45">
      <c r="A92" s="9" t="s">
        <v>111</v>
      </c>
      <c r="B92" s="8"/>
      <c r="G92" s="90">
        <v>-6884259.6500000013</v>
      </c>
      <c r="H92" s="90"/>
      <c r="I92" s="90">
        <v>-7589796.5199999986</v>
      </c>
      <c r="J92" s="90"/>
      <c r="K92" s="87">
        <v>-5995647.3600000013</v>
      </c>
      <c r="L92" s="87"/>
      <c r="M92" s="87">
        <v>-6787789.7799999993</v>
      </c>
      <c r="P92" s="122"/>
      <c r="Q92" s="122"/>
    </row>
    <row r="93" spans="1:17" ht="23.45" customHeight="1" x14ac:dyDescent="0.45">
      <c r="A93" s="9" t="s">
        <v>32</v>
      </c>
      <c r="B93" s="8"/>
      <c r="G93" s="86">
        <v>-51418657.479999989</v>
      </c>
      <c r="H93" s="86"/>
      <c r="I93" s="86">
        <v>-49083764.540000007</v>
      </c>
      <c r="J93" s="86"/>
      <c r="K93" s="119">
        <v>-48490716.829999998</v>
      </c>
      <c r="L93" s="87"/>
      <c r="M93" s="87">
        <v>-46781002.700000003</v>
      </c>
      <c r="O93" s="82"/>
      <c r="P93" s="82"/>
      <c r="Q93" s="122"/>
    </row>
    <row r="94" spans="1:17" ht="23.45" customHeight="1" x14ac:dyDescent="0.45">
      <c r="A94" s="9" t="s">
        <v>211</v>
      </c>
      <c r="B94" s="8"/>
      <c r="G94" s="91">
        <f>SUM(G88:G93)</f>
        <v>37346135.439999983</v>
      </c>
      <c r="H94" s="90"/>
      <c r="I94" s="91">
        <f>SUM(I88:I93)</f>
        <v>1107433.4000000507</v>
      </c>
      <c r="J94" s="90"/>
      <c r="K94" s="91">
        <f>SUM(K88:K93)</f>
        <v>36004375.159999996</v>
      </c>
      <c r="L94" s="87"/>
      <c r="M94" s="91">
        <f>SUM(M88:M93)</f>
        <v>1152281.2299999818</v>
      </c>
      <c r="O94" s="82"/>
      <c r="P94" s="82"/>
      <c r="Q94" s="122"/>
    </row>
    <row r="95" spans="1:17" ht="23.45" customHeight="1" x14ac:dyDescent="0.45">
      <c r="A95" s="9" t="s">
        <v>210</v>
      </c>
      <c r="B95" s="8"/>
      <c r="G95" s="90">
        <v>-757708.01</v>
      </c>
      <c r="H95" s="90"/>
      <c r="I95" s="90">
        <v>0</v>
      </c>
      <c r="J95" s="90"/>
      <c r="K95" s="90">
        <v>0</v>
      </c>
      <c r="L95" s="87"/>
      <c r="M95" s="90">
        <v>0</v>
      </c>
      <c r="P95" s="122"/>
      <c r="Q95" s="122"/>
    </row>
    <row r="96" spans="1:17" ht="23.45" customHeight="1" x14ac:dyDescent="0.45">
      <c r="A96" s="9" t="s">
        <v>35</v>
      </c>
      <c r="B96" s="8"/>
      <c r="E96" s="25"/>
      <c r="F96" s="25"/>
      <c r="G96" s="86">
        <v>-538511.89</v>
      </c>
      <c r="H96" s="86"/>
      <c r="I96" s="86">
        <v>-529260.18999999994</v>
      </c>
      <c r="J96" s="86"/>
      <c r="K96" s="119">
        <v>-536942.38</v>
      </c>
      <c r="L96" s="87"/>
      <c r="M96" s="87">
        <v>-527778.64</v>
      </c>
      <c r="O96" s="82"/>
      <c r="P96" s="82"/>
      <c r="Q96" s="122"/>
    </row>
    <row r="97" spans="1:17" ht="23.45" customHeight="1" x14ac:dyDescent="0.45">
      <c r="A97" s="9" t="s">
        <v>212</v>
      </c>
      <c r="E97" s="8"/>
      <c r="F97" s="8"/>
      <c r="G97" s="89">
        <f>SUM(G94:G96)</f>
        <v>36049915.539999984</v>
      </c>
      <c r="H97" s="90"/>
      <c r="I97" s="89">
        <f>SUM(I94:I96)</f>
        <v>578173.21000005072</v>
      </c>
      <c r="J97" s="90"/>
      <c r="K97" s="89">
        <f>SUM(K94:K96)</f>
        <v>35467432.779999994</v>
      </c>
      <c r="L97" s="87"/>
      <c r="M97" s="89">
        <f>SUM(M94:M96)</f>
        <v>624502.58999998181</v>
      </c>
      <c r="O97" s="82"/>
      <c r="P97" s="82"/>
      <c r="Q97" s="122"/>
    </row>
    <row r="98" spans="1:17" ht="23.45" customHeight="1" x14ac:dyDescent="0.45">
      <c r="A98" s="9" t="s">
        <v>156</v>
      </c>
      <c r="B98" s="8"/>
      <c r="C98" s="8"/>
      <c r="D98" s="8"/>
      <c r="E98" s="46" t="s">
        <v>158</v>
      </c>
      <c r="F98" s="46"/>
      <c r="G98" s="92">
        <v>-2241020.6999999997</v>
      </c>
      <c r="H98" s="90"/>
      <c r="I98" s="92">
        <v>-1191179.48</v>
      </c>
      <c r="J98" s="90"/>
      <c r="K98" s="92">
        <v>-1702335.5299999998</v>
      </c>
      <c r="L98" s="87"/>
      <c r="M98" s="92">
        <v>-484182.81000000006</v>
      </c>
      <c r="O98" s="82"/>
      <c r="P98" s="82"/>
      <c r="Q98" s="122"/>
    </row>
    <row r="99" spans="1:17" ht="23.45" customHeight="1" x14ac:dyDescent="0.45">
      <c r="A99" s="9" t="s">
        <v>137</v>
      </c>
      <c r="B99" s="8"/>
      <c r="C99" s="8"/>
      <c r="D99" s="8"/>
      <c r="E99" s="46"/>
      <c r="F99" s="46"/>
      <c r="G99" s="115">
        <f>SUM(G97:G98)</f>
        <v>33808894.839999981</v>
      </c>
      <c r="H99" s="90"/>
      <c r="I99" s="115">
        <f>SUM(I97:I98)</f>
        <v>-613006.26999994926</v>
      </c>
      <c r="J99" s="90"/>
      <c r="K99" s="115">
        <f>SUM(K97:K98)</f>
        <v>33765097.249999993</v>
      </c>
      <c r="L99" s="87"/>
      <c r="M99" s="115">
        <f>SUM(M97:M98)</f>
        <v>140319.77999998175</v>
      </c>
      <c r="O99" s="82"/>
      <c r="P99" s="82"/>
      <c r="Q99" s="122"/>
    </row>
    <row r="100" spans="1:17" ht="23.45" customHeight="1" x14ac:dyDescent="0.45">
      <c r="A100" s="112" t="s">
        <v>191</v>
      </c>
      <c r="B100" s="8"/>
      <c r="C100" s="8"/>
      <c r="D100" s="8"/>
      <c r="E100" s="46"/>
      <c r="F100" s="46"/>
      <c r="G100" s="90"/>
      <c r="H100" s="90"/>
      <c r="I100" s="90"/>
      <c r="J100" s="90"/>
      <c r="K100" s="90"/>
      <c r="L100" s="87"/>
      <c r="M100" s="90"/>
    </row>
    <row r="101" spans="1:17" ht="23.45" customHeight="1" x14ac:dyDescent="0.45">
      <c r="A101" s="9" t="s">
        <v>192</v>
      </c>
      <c r="B101" s="8"/>
      <c r="C101" s="8"/>
      <c r="D101" s="8"/>
      <c r="E101" s="46"/>
      <c r="F101" s="46"/>
      <c r="G101" s="90"/>
      <c r="H101" s="90"/>
      <c r="I101" s="90"/>
      <c r="J101" s="90"/>
      <c r="K101" s="90"/>
      <c r="L101" s="87"/>
      <c r="M101" s="90"/>
      <c r="O101" s="82"/>
      <c r="P101" s="82"/>
    </row>
    <row r="102" spans="1:17" ht="23.45" customHeight="1" x14ac:dyDescent="0.45">
      <c r="A102" s="9" t="s">
        <v>193</v>
      </c>
      <c r="B102" s="8"/>
      <c r="C102" s="8"/>
      <c r="D102" s="8"/>
      <c r="E102" s="46"/>
      <c r="F102" s="46"/>
      <c r="G102" s="90"/>
      <c r="H102" s="90"/>
      <c r="I102" s="90"/>
      <c r="J102" s="90"/>
      <c r="K102" s="90"/>
      <c r="L102" s="87"/>
      <c r="M102" s="90"/>
      <c r="O102" s="82"/>
      <c r="P102" s="82"/>
    </row>
    <row r="103" spans="1:17" ht="23.45" customHeight="1" x14ac:dyDescent="0.45">
      <c r="A103" s="9" t="s">
        <v>194</v>
      </c>
      <c r="B103" s="8"/>
      <c r="C103" s="8"/>
      <c r="D103" s="8"/>
      <c r="E103" s="46"/>
      <c r="F103" s="46"/>
      <c r="G103" s="90"/>
      <c r="H103" s="90"/>
      <c r="I103" s="90"/>
      <c r="J103" s="90"/>
      <c r="K103" s="90"/>
      <c r="L103" s="87"/>
      <c r="M103" s="90"/>
      <c r="O103" s="82"/>
      <c r="P103" s="82"/>
    </row>
    <row r="104" spans="1:17" ht="23.45" customHeight="1" x14ac:dyDescent="0.45">
      <c r="A104" s="9" t="s">
        <v>195</v>
      </c>
      <c r="B104" s="8"/>
      <c r="C104" s="8"/>
      <c r="D104" s="8"/>
      <c r="E104" s="46"/>
      <c r="F104" s="46"/>
      <c r="G104" s="24">
        <v>0</v>
      </c>
      <c r="I104" s="24">
        <v>2671326.86</v>
      </c>
      <c r="K104" s="8">
        <v>0</v>
      </c>
      <c r="L104" s="8"/>
      <c r="M104" s="8">
        <v>2584645.2599999998</v>
      </c>
      <c r="O104" s="82"/>
      <c r="P104" s="82"/>
    </row>
    <row r="105" spans="1:17" ht="23.45" customHeight="1" x14ac:dyDescent="0.45">
      <c r="A105" s="9" t="s">
        <v>196</v>
      </c>
      <c r="B105" s="8"/>
      <c r="C105" s="8"/>
      <c r="D105" s="8"/>
      <c r="E105" s="46"/>
      <c r="F105" s="46"/>
      <c r="K105" s="8"/>
      <c r="L105" s="8"/>
      <c r="M105" s="8"/>
    </row>
    <row r="106" spans="1:17" ht="23.45" customHeight="1" x14ac:dyDescent="0.45">
      <c r="A106" s="9" t="s">
        <v>197</v>
      </c>
      <c r="B106" s="8"/>
      <c r="C106" s="8"/>
      <c r="D106" s="8"/>
      <c r="E106" s="46"/>
      <c r="F106" s="46"/>
      <c r="G106" s="114">
        <v>0</v>
      </c>
      <c r="I106" s="92">
        <v>-159957.03</v>
      </c>
      <c r="K106" s="15">
        <v>0</v>
      </c>
      <c r="L106" s="8"/>
      <c r="M106" s="92">
        <v>-142620.72</v>
      </c>
      <c r="O106" s="82"/>
      <c r="P106" s="82"/>
    </row>
    <row r="107" spans="1:17" ht="23.45" customHeight="1" x14ac:dyDescent="0.45">
      <c r="A107" s="9" t="s">
        <v>198</v>
      </c>
      <c r="B107" s="8"/>
      <c r="C107" s="8"/>
      <c r="D107" s="8"/>
      <c r="E107" s="46"/>
      <c r="F107" s="46"/>
      <c r="K107" s="8"/>
      <c r="L107" s="8"/>
      <c r="M107" s="8"/>
    </row>
    <row r="108" spans="1:17" ht="23.45" customHeight="1" x14ac:dyDescent="0.45">
      <c r="A108" s="9" t="s">
        <v>193</v>
      </c>
      <c r="B108" s="8"/>
      <c r="C108" s="8"/>
      <c r="D108" s="8"/>
      <c r="E108" s="46"/>
      <c r="F108" s="46"/>
      <c r="G108" s="114">
        <f>SUM(G104:G106)</f>
        <v>0</v>
      </c>
      <c r="I108" s="114">
        <f>SUM(I104:I106)</f>
        <v>2511369.83</v>
      </c>
      <c r="K108" s="114">
        <f>SUM(K104:K106)</f>
        <v>0</v>
      </c>
      <c r="L108" s="8"/>
      <c r="M108" s="114">
        <f>SUM(M104:M106)</f>
        <v>2442024.5399999996</v>
      </c>
      <c r="O108" s="82"/>
      <c r="P108" s="82"/>
    </row>
    <row r="109" spans="1:17" ht="23.45" customHeight="1" x14ac:dyDescent="0.45">
      <c r="A109" s="113" t="s">
        <v>199</v>
      </c>
      <c r="B109" s="8"/>
      <c r="C109" s="8"/>
      <c r="D109" s="8"/>
      <c r="E109" s="46"/>
      <c r="F109" s="46"/>
      <c r="G109" s="114">
        <f>+G108</f>
        <v>0</v>
      </c>
      <c r="I109" s="114">
        <f>+I108</f>
        <v>2511369.83</v>
      </c>
      <c r="K109" s="114">
        <f>+K108</f>
        <v>0</v>
      </c>
      <c r="L109" s="8"/>
      <c r="M109" s="114">
        <f>+M108</f>
        <v>2442024.5399999996</v>
      </c>
    </row>
    <row r="110" spans="1:17" ht="23.45" customHeight="1" thickBot="1" x14ac:dyDescent="0.5">
      <c r="A110" s="9" t="s">
        <v>138</v>
      </c>
      <c r="B110" s="8"/>
      <c r="C110" s="8"/>
      <c r="D110" s="8"/>
      <c r="E110" s="46"/>
      <c r="F110" s="46"/>
      <c r="G110" s="93">
        <f>+G109+G99</f>
        <v>33808894.839999981</v>
      </c>
      <c r="H110" s="90"/>
      <c r="I110" s="93">
        <f>+I109+I99</f>
        <v>1898363.5600000508</v>
      </c>
      <c r="J110" s="90"/>
      <c r="K110" s="93">
        <f>+K109+K99</f>
        <v>33765097.249999993</v>
      </c>
      <c r="L110" s="87"/>
      <c r="M110" s="93">
        <f>+M109+M99</f>
        <v>2582344.3199999812</v>
      </c>
      <c r="O110" s="82"/>
      <c r="P110" s="82"/>
    </row>
    <row r="111" spans="1:17" ht="23.45" customHeight="1" thickTop="1" x14ac:dyDescent="0.45">
      <c r="A111" s="8"/>
      <c r="B111" s="8"/>
      <c r="C111" s="8"/>
      <c r="D111" s="8"/>
      <c r="E111" s="44"/>
      <c r="F111" s="44"/>
      <c r="G111" s="120"/>
      <c r="H111" s="94"/>
      <c r="I111" s="95"/>
      <c r="J111" s="94"/>
      <c r="K111" s="120"/>
      <c r="L111" s="94"/>
      <c r="M111" s="95"/>
    </row>
    <row r="112" spans="1:17" ht="23.45" customHeight="1" x14ac:dyDescent="0.45">
      <c r="A112" s="9" t="s">
        <v>9</v>
      </c>
      <c r="C112" s="8"/>
      <c r="D112" s="8"/>
      <c r="E112" s="8"/>
      <c r="F112" s="8"/>
      <c r="G112" s="8"/>
      <c r="I112" s="8"/>
      <c r="K112" s="8"/>
      <c r="L112" s="8"/>
      <c r="M112" s="8"/>
    </row>
    <row r="113" spans="1:16" ht="23.45" customHeight="1" x14ac:dyDescent="0.45">
      <c r="A113" s="9"/>
      <c r="C113" s="8"/>
      <c r="D113" s="8"/>
      <c r="E113" s="8"/>
      <c r="F113" s="8"/>
      <c r="G113" s="8"/>
      <c r="I113" s="8"/>
      <c r="K113" s="8"/>
      <c r="L113" s="8"/>
      <c r="M113" s="8"/>
    </row>
    <row r="114" spans="1:16" ht="23.45" customHeight="1" x14ac:dyDescent="0.45">
      <c r="A114" s="9"/>
      <c r="C114" s="8"/>
      <c r="D114" s="8"/>
      <c r="E114" s="8"/>
      <c r="F114" s="8"/>
      <c r="G114" s="8"/>
      <c r="I114" s="8"/>
      <c r="K114" s="8"/>
      <c r="L114" s="8"/>
      <c r="M114" s="8"/>
    </row>
    <row r="115" spans="1:16" ht="23.45" customHeight="1" x14ac:dyDescent="0.45">
      <c r="A115" s="9"/>
      <c r="C115" s="14" t="s">
        <v>132</v>
      </c>
      <c r="D115" s="45"/>
      <c r="E115" s="45"/>
      <c r="F115" s="45"/>
      <c r="G115" s="45"/>
      <c r="H115" s="45"/>
      <c r="I115" s="45"/>
      <c r="J115" s="45"/>
      <c r="K115" s="45"/>
      <c r="L115" s="45"/>
      <c r="M115" s="8"/>
      <c r="N115" s="8"/>
    </row>
    <row r="116" spans="1:16" ht="23.45" customHeight="1" x14ac:dyDescent="0.45">
      <c r="A116" s="9"/>
      <c r="C116" s="14" t="s">
        <v>203</v>
      </c>
      <c r="D116" s="45"/>
      <c r="E116" s="45"/>
      <c r="F116" s="45"/>
      <c r="G116" s="45"/>
      <c r="H116" s="45"/>
      <c r="I116" s="45"/>
      <c r="J116" s="45"/>
      <c r="K116" s="8"/>
      <c r="L116" s="8"/>
      <c r="M116" s="8"/>
      <c r="N116" s="8"/>
    </row>
    <row r="117" spans="1:16" ht="24" customHeight="1" x14ac:dyDescent="0.45">
      <c r="A117" s="123" t="s">
        <v>125</v>
      </c>
      <c r="B117" s="123"/>
      <c r="C117" s="123"/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</row>
    <row r="118" spans="1:16" ht="24" customHeight="1" x14ac:dyDescent="0.45">
      <c r="A118" s="124" t="s">
        <v>53</v>
      </c>
      <c r="B118" s="124"/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</row>
    <row r="119" spans="1:16" ht="24" customHeight="1" x14ac:dyDescent="0.45">
      <c r="A119" s="125" t="s">
        <v>214</v>
      </c>
      <c r="B119" s="125"/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</row>
    <row r="120" spans="1:16" ht="24" customHeight="1" x14ac:dyDescent="0.45">
      <c r="A120" s="124" t="s">
        <v>202</v>
      </c>
      <c r="B120" s="124"/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</row>
    <row r="121" spans="1:16" ht="24" customHeight="1" x14ac:dyDescent="0.45">
      <c r="A121" s="124" t="s">
        <v>135</v>
      </c>
      <c r="B121" s="124"/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</row>
    <row r="122" spans="1:16" ht="24" customHeight="1" x14ac:dyDescent="0.45">
      <c r="A122" s="43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</row>
    <row r="123" spans="1:16" ht="24" customHeight="1" x14ac:dyDescent="0.45">
      <c r="A123" s="43"/>
      <c r="B123" s="43"/>
      <c r="C123" s="43"/>
      <c r="D123" s="43"/>
      <c r="E123" s="43"/>
      <c r="F123" s="43"/>
      <c r="G123" s="126" t="s">
        <v>45</v>
      </c>
      <c r="H123" s="126"/>
      <c r="I123" s="126"/>
      <c r="J123" s="4"/>
      <c r="K123" s="127" t="s">
        <v>44</v>
      </c>
      <c r="L123" s="127"/>
      <c r="M123" s="127"/>
    </row>
    <row r="124" spans="1:16" ht="24" customHeight="1" x14ac:dyDescent="0.45">
      <c r="A124" s="8"/>
      <c r="B124" s="8"/>
      <c r="C124" s="8"/>
      <c r="D124" s="8"/>
      <c r="E124" s="44" t="s">
        <v>16</v>
      </c>
      <c r="F124" s="44"/>
      <c r="G124" s="28" t="s">
        <v>136</v>
      </c>
      <c r="H124" s="29"/>
      <c r="I124" s="28" t="s">
        <v>115</v>
      </c>
      <c r="J124" s="18"/>
      <c r="K124" s="28" t="s">
        <v>136</v>
      </c>
      <c r="L124" s="29"/>
      <c r="M124" s="28" t="s">
        <v>115</v>
      </c>
    </row>
    <row r="125" spans="1:16" ht="24" customHeight="1" x14ac:dyDescent="0.45">
      <c r="A125" s="8"/>
      <c r="B125" s="8"/>
      <c r="C125" s="8"/>
      <c r="D125" s="8"/>
      <c r="E125" s="44"/>
      <c r="F125" s="44"/>
      <c r="G125" s="117"/>
      <c r="H125" s="18"/>
      <c r="I125" s="30"/>
      <c r="J125" s="18"/>
      <c r="K125" s="117"/>
      <c r="L125" s="18"/>
      <c r="M125" s="30"/>
    </row>
    <row r="126" spans="1:16" ht="24" customHeight="1" x14ac:dyDescent="0.45">
      <c r="A126" s="24" t="s">
        <v>116</v>
      </c>
      <c r="C126" s="8"/>
      <c r="D126" s="8"/>
      <c r="E126" s="8"/>
      <c r="F126" s="8"/>
      <c r="G126" s="87"/>
      <c r="H126" s="90"/>
      <c r="I126" s="87"/>
      <c r="J126" s="90"/>
      <c r="K126" s="87"/>
      <c r="L126" s="87"/>
      <c r="M126" s="87"/>
    </row>
    <row r="127" spans="1:16" ht="24" customHeight="1" x14ac:dyDescent="0.45">
      <c r="A127" s="9" t="s">
        <v>71</v>
      </c>
      <c r="B127" s="40"/>
      <c r="C127" s="8"/>
      <c r="D127" s="8"/>
      <c r="E127" s="8"/>
      <c r="F127" s="8"/>
      <c r="G127" s="87">
        <f>+G99-G128</f>
        <v>33865622.769999981</v>
      </c>
      <c r="H127" s="90"/>
      <c r="I127" s="87">
        <f>+I99-I128</f>
        <v>-641318.29999994929</v>
      </c>
      <c r="J127" s="90"/>
      <c r="K127" s="87">
        <f>+K99-K128</f>
        <v>33765097.249999993</v>
      </c>
      <c r="L127" s="87"/>
      <c r="M127" s="87">
        <f>+M99-M128</f>
        <v>140319.77999998175</v>
      </c>
      <c r="O127" s="82"/>
      <c r="P127" s="82"/>
    </row>
    <row r="128" spans="1:16" ht="24" customHeight="1" x14ac:dyDescent="0.45">
      <c r="A128" s="9" t="s">
        <v>72</v>
      </c>
      <c r="B128" s="40"/>
      <c r="C128" s="8"/>
      <c r="D128" s="8"/>
      <c r="E128" s="8"/>
      <c r="F128" s="8"/>
      <c r="G128" s="88">
        <v>-56727.93</v>
      </c>
      <c r="H128" s="90"/>
      <c r="I128" s="88">
        <v>28312.03</v>
      </c>
      <c r="J128" s="90"/>
      <c r="K128" s="88">
        <v>0</v>
      </c>
      <c r="L128" s="87"/>
      <c r="M128" s="88">
        <v>0</v>
      </c>
      <c r="O128" s="82"/>
      <c r="P128" s="82"/>
    </row>
    <row r="129" spans="1:16" ht="24" customHeight="1" thickBot="1" x14ac:dyDescent="0.5">
      <c r="A129" s="9"/>
      <c r="B129" s="40" t="s">
        <v>89</v>
      </c>
      <c r="C129" s="8"/>
      <c r="D129" s="8"/>
      <c r="E129" s="8"/>
      <c r="F129" s="8"/>
      <c r="G129" s="96">
        <f>SUM(G127:G128)</f>
        <v>33808894.839999981</v>
      </c>
      <c r="H129" s="90"/>
      <c r="I129" s="96">
        <f>SUM(I127:I128)</f>
        <v>-613006.26999994926</v>
      </c>
      <c r="J129" s="90"/>
      <c r="K129" s="96">
        <f>SUM(K127:K128)</f>
        <v>33765097.249999993</v>
      </c>
      <c r="L129" s="87"/>
      <c r="M129" s="96">
        <f>SUM(M127:M128)</f>
        <v>140319.77999998175</v>
      </c>
      <c r="O129" s="82"/>
      <c r="P129" s="82"/>
    </row>
    <row r="130" spans="1:16" ht="24" customHeight="1" thickTop="1" x14ac:dyDescent="0.45">
      <c r="A130" s="9"/>
      <c r="B130" s="40"/>
      <c r="C130" s="8"/>
      <c r="D130" s="8"/>
      <c r="E130" s="8"/>
      <c r="F130" s="8"/>
      <c r="G130" s="87"/>
      <c r="H130" s="90"/>
      <c r="I130" s="87"/>
      <c r="J130" s="90"/>
      <c r="K130" s="87"/>
      <c r="L130" s="87"/>
      <c r="M130" s="87"/>
    </row>
    <row r="131" spans="1:16" ht="24" customHeight="1" x14ac:dyDescent="0.45">
      <c r="A131" s="24" t="s">
        <v>201</v>
      </c>
      <c r="C131" s="8"/>
      <c r="D131" s="8"/>
      <c r="E131" s="8"/>
      <c r="F131" s="8"/>
      <c r="G131" s="87"/>
      <c r="H131" s="90"/>
      <c r="I131" s="87"/>
      <c r="J131" s="90"/>
      <c r="K131" s="87"/>
      <c r="L131" s="87"/>
      <c r="M131" s="87"/>
    </row>
    <row r="132" spans="1:16" ht="24" customHeight="1" x14ac:dyDescent="0.45">
      <c r="A132" s="9" t="s">
        <v>71</v>
      </c>
      <c r="B132" s="40"/>
      <c r="C132" s="8"/>
      <c r="D132" s="8"/>
      <c r="E132" s="8"/>
      <c r="F132" s="8"/>
      <c r="G132" s="87">
        <f>+G110-G133</f>
        <v>33865622.769999981</v>
      </c>
      <c r="H132" s="90"/>
      <c r="I132" s="87">
        <f>+I110-I133</f>
        <v>1870051.5300000508</v>
      </c>
      <c r="J132" s="90"/>
      <c r="K132" s="87">
        <f>+K110-K133</f>
        <v>33765097.249999993</v>
      </c>
      <c r="L132" s="87"/>
      <c r="M132" s="87">
        <f>+M110-M133</f>
        <v>2582344.3199999812</v>
      </c>
      <c r="O132" s="82"/>
      <c r="P132" s="82"/>
    </row>
    <row r="133" spans="1:16" ht="24" customHeight="1" x14ac:dyDescent="0.45">
      <c r="A133" s="9" t="s">
        <v>72</v>
      </c>
      <c r="B133" s="40"/>
      <c r="C133" s="8"/>
      <c r="D133" s="8"/>
      <c r="E133" s="8"/>
      <c r="F133" s="8"/>
      <c r="G133" s="88">
        <f>+G128</f>
        <v>-56727.93</v>
      </c>
      <c r="H133" s="90"/>
      <c r="I133" s="88">
        <v>28312.03</v>
      </c>
      <c r="J133" s="90"/>
      <c r="K133" s="88">
        <v>0</v>
      </c>
      <c r="L133" s="87"/>
      <c r="M133" s="88">
        <v>0</v>
      </c>
      <c r="O133" s="82"/>
      <c r="P133" s="82"/>
    </row>
    <row r="134" spans="1:16" ht="24" customHeight="1" thickBot="1" x14ac:dyDescent="0.5">
      <c r="A134" s="9"/>
      <c r="B134" s="40" t="s">
        <v>89</v>
      </c>
      <c r="C134" s="8"/>
      <c r="D134" s="8"/>
      <c r="E134" s="8"/>
      <c r="F134" s="8"/>
      <c r="G134" s="96">
        <f>SUM(G132:G133)</f>
        <v>33808894.839999981</v>
      </c>
      <c r="H134" s="90"/>
      <c r="I134" s="96">
        <f>SUM(I132:I133)</f>
        <v>1898363.5600000508</v>
      </c>
      <c r="J134" s="90"/>
      <c r="K134" s="96">
        <f>SUM(K132:K133)</f>
        <v>33765097.249999993</v>
      </c>
      <c r="L134" s="87"/>
      <c r="M134" s="96">
        <f>SUM(M132:M133)</f>
        <v>2582344.3199999812</v>
      </c>
      <c r="O134" s="82"/>
      <c r="P134" s="82"/>
    </row>
    <row r="135" spans="1:16" ht="24" customHeight="1" thickTop="1" x14ac:dyDescent="0.45">
      <c r="A135" s="9"/>
      <c r="B135" s="40"/>
      <c r="C135" s="8"/>
      <c r="D135" s="8"/>
      <c r="E135" s="8"/>
      <c r="F135" s="8"/>
      <c r="G135" s="87"/>
      <c r="H135" s="90"/>
      <c r="I135" s="87"/>
      <c r="J135" s="90"/>
      <c r="K135" s="87"/>
      <c r="L135" s="87"/>
      <c r="M135" s="87"/>
    </row>
    <row r="136" spans="1:16" ht="24" customHeight="1" x14ac:dyDescent="0.45">
      <c r="A136" s="9" t="s">
        <v>157</v>
      </c>
      <c r="B136" s="9"/>
      <c r="C136" s="8"/>
      <c r="D136" s="8"/>
      <c r="E136" s="8"/>
      <c r="F136" s="8"/>
      <c r="G136" s="90"/>
      <c r="H136" s="90"/>
      <c r="I136" s="90"/>
      <c r="J136" s="90"/>
      <c r="K136" s="87"/>
      <c r="L136" s="87"/>
      <c r="M136" s="87"/>
    </row>
    <row r="137" spans="1:16" ht="24" customHeight="1" x14ac:dyDescent="0.45">
      <c r="A137" s="9" t="s">
        <v>139</v>
      </c>
      <c r="B137" s="9"/>
      <c r="C137" s="8"/>
      <c r="D137" s="8"/>
      <c r="E137" s="25"/>
      <c r="F137" s="25"/>
      <c r="G137" s="116">
        <f>G127/G138</f>
        <v>0.34357454890373917</v>
      </c>
      <c r="H137" s="116"/>
      <c r="I137" s="116">
        <f>I127/I138</f>
        <v>-6.5063219750202033E-3</v>
      </c>
      <c r="J137" s="116"/>
      <c r="K137" s="116">
        <f>K127/K138</f>
        <v>0.3425546943325749</v>
      </c>
      <c r="L137" s="116"/>
      <c r="M137" s="116">
        <f>M127/M138</f>
        <v>1.4235765112954892E-3</v>
      </c>
    </row>
    <row r="138" spans="1:16" ht="24" customHeight="1" x14ac:dyDescent="0.45">
      <c r="A138" s="9" t="s">
        <v>70</v>
      </c>
      <c r="B138" s="9"/>
      <c r="C138" s="8"/>
      <c r="D138" s="8"/>
      <c r="E138" s="25"/>
      <c r="G138" s="21">
        <v>98568485</v>
      </c>
      <c r="H138" s="8"/>
      <c r="I138" s="21">
        <v>98568485</v>
      </c>
      <c r="J138" s="8"/>
      <c r="K138" s="31">
        <v>98568485</v>
      </c>
      <c r="L138" s="8"/>
      <c r="M138" s="21">
        <v>98568485</v>
      </c>
    </row>
    <row r="139" spans="1:16" ht="24" customHeight="1" x14ac:dyDescent="0.45">
      <c r="C139" s="8"/>
      <c r="D139" s="8"/>
      <c r="E139" s="8"/>
      <c r="F139" s="8"/>
      <c r="G139" s="8"/>
      <c r="I139" s="8"/>
      <c r="K139" s="8"/>
      <c r="L139" s="8"/>
      <c r="M139" s="8"/>
    </row>
    <row r="140" spans="1:16" ht="24" customHeight="1" x14ac:dyDescent="0.45">
      <c r="C140" s="8"/>
      <c r="D140" s="8"/>
      <c r="E140" s="8"/>
      <c r="F140" s="8"/>
      <c r="G140" s="8"/>
      <c r="I140" s="8"/>
      <c r="K140" s="8"/>
      <c r="L140" s="8"/>
      <c r="M140" s="8"/>
    </row>
    <row r="141" spans="1:16" ht="24" customHeight="1" x14ac:dyDescent="0.45">
      <c r="A141" s="9" t="s">
        <v>9</v>
      </c>
      <c r="C141" s="8"/>
      <c r="D141" s="8"/>
      <c r="E141" s="8"/>
      <c r="F141" s="8"/>
      <c r="G141" s="8"/>
      <c r="I141" s="8"/>
      <c r="K141" s="8"/>
      <c r="L141" s="8"/>
      <c r="M141" s="8"/>
    </row>
    <row r="142" spans="1:16" ht="24" customHeight="1" x14ac:dyDescent="0.45">
      <c r="A142" s="9"/>
      <c r="C142" s="8"/>
      <c r="D142" s="8"/>
      <c r="E142" s="8"/>
      <c r="F142" s="8"/>
      <c r="G142" s="8"/>
      <c r="I142" s="8"/>
      <c r="K142" s="8"/>
      <c r="L142" s="8"/>
      <c r="M142" s="8"/>
    </row>
    <row r="143" spans="1:16" ht="24" customHeight="1" x14ac:dyDescent="0.45">
      <c r="A143" s="9"/>
      <c r="C143" s="8"/>
      <c r="D143" s="8"/>
      <c r="E143" s="8"/>
      <c r="F143" s="8"/>
      <c r="G143" s="8"/>
      <c r="I143" s="8"/>
      <c r="K143" s="8"/>
      <c r="L143" s="8"/>
      <c r="M143" s="8"/>
    </row>
    <row r="144" spans="1:16" ht="24" customHeight="1" x14ac:dyDescent="0.45">
      <c r="A144" s="9"/>
      <c r="C144" s="14" t="s">
        <v>132</v>
      </c>
      <c r="D144" s="45"/>
      <c r="E144" s="45"/>
      <c r="F144" s="45"/>
      <c r="G144" s="45"/>
      <c r="H144" s="45"/>
      <c r="I144" s="45"/>
      <c r="J144" s="45"/>
      <c r="K144" s="45"/>
      <c r="L144" s="45"/>
      <c r="M144" s="8"/>
      <c r="N144" s="8"/>
    </row>
    <row r="145" spans="1:14" ht="24" customHeight="1" x14ac:dyDescent="0.45">
      <c r="A145" s="9"/>
      <c r="C145" s="14" t="s">
        <v>203</v>
      </c>
      <c r="D145" s="45"/>
      <c r="E145" s="45"/>
      <c r="F145" s="45"/>
      <c r="G145" s="45"/>
      <c r="H145" s="45"/>
      <c r="I145" s="45"/>
      <c r="J145" s="45"/>
      <c r="K145" s="8"/>
      <c r="L145" s="8"/>
      <c r="M145" s="8"/>
      <c r="N145" s="8"/>
    </row>
  </sheetData>
  <mergeCells count="28">
    <mergeCell ref="A2:M2"/>
    <mergeCell ref="A1:M1"/>
    <mergeCell ref="A5:M5"/>
    <mergeCell ref="G83:I83"/>
    <mergeCell ref="K83:M83"/>
    <mergeCell ref="A3:M3"/>
    <mergeCell ref="A4:M4"/>
    <mergeCell ref="G7:I7"/>
    <mergeCell ref="K7:M7"/>
    <mergeCell ref="A77:M77"/>
    <mergeCell ref="A78:M78"/>
    <mergeCell ref="A79:M79"/>
    <mergeCell ref="A80:M80"/>
    <mergeCell ref="A81:M81"/>
    <mergeCell ref="A39:M39"/>
    <mergeCell ref="A40:M40"/>
    <mergeCell ref="A41:M41"/>
    <mergeCell ref="A42:M42"/>
    <mergeCell ref="A43:M43"/>
    <mergeCell ref="G45:I45"/>
    <mergeCell ref="K45:M45"/>
    <mergeCell ref="G123:I123"/>
    <mergeCell ref="K123:M123"/>
    <mergeCell ref="A117:M117"/>
    <mergeCell ref="A118:M118"/>
    <mergeCell ref="A119:M119"/>
    <mergeCell ref="A120:M120"/>
    <mergeCell ref="A121:M121"/>
  </mergeCells>
  <pageMargins left="0.65" right="0.23" top="0.56000000000000005" bottom="0.43" header="0.35433070866141736" footer="0.23622047244094491"/>
  <pageSetup paperSize="9" scale="86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2"/>
  <sheetViews>
    <sheetView topLeftCell="A16" zoomScaleNormal="100" workbookViewId="0">
      <selection activeCell="Q15" sqref="Q15"/>
    </sheetView>
  </sheetViews>
  <sheetFormatPr defaultColWidth="9.140625" defaultRowHeight="21" customHeight="1" x14ac:dyDescent="0.45"/>
  <cols>
    <col min="1" max="1" width="7.7109375" style="48" customWidth="1"/>
    <col min="2" max="2" width="7.5703125" style="48" customWidth="1"/>
    <col min="3" max="3" width="23.85546875" style="48" customWidth="1"/>
    <col min="4" max="4" width="8.140625" style="48" customWidth="1"/>
    <col min="5" max="5" width="14.28515625" style="48" customWidth="1"/>
    <col min="6" max="6" width="0.85546875" style="48" customWidth="1"/>
    <col min="7" max="7" width="14.28515625" style="48" customWidth="1"/>
    <col min="8" max="8" width="0.85546875" style="48" customWidth="1"/>
    <col min="9" max="9" width="14.28515625" style="48" customWidth="1"/>
    <col min="10" max="10" width="0.85546875" style="48" customWidth="1"/>
    <col min="11" max="11" width="14.28515625" style="48" customWidth="1"/>
    <col min="12" max="12" width="0.85546875" style="48" customWidth="1"/>
    <col min="13" max="13" width="14.28515625" style="48" customWidth="1"/>
    <col min="14" max="14" width="0.7109375" style="48" customWidth="1"/>
    <col min="15" max="15" width="15.42578125" style="48" customWidth="1"/>
    <col min="16" max="16" width="0.85546875" style="48" customWidth="1"/>
    <col min="17" max="17" width="14.28515625" style="48" customWidth="1"/>
    <col min="18" max="18" width="0.85546875" style="48" customWidth="1"/>
    <col min="19" max="19" width="14.28515625" style="48" customWidth="1"/>
    <col min="20" max="20" width="1" style="48" customWidth="1"/>
    <col min="21" max="21" width="12.85546875" style="48" customWidth="1"/>
    <col min="22" max="16384" width="9.140625" style="48"/>
  </cols>
  <sheetData>
    <row r="1" spans="1:19" ht="23.45" customHeight="1" x14ac:dyDescent="0.45">
      <c r="A1" s="123" t="s">
        <v>124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</row>
    <row r="2" spans="1:19" ht="23.45" customHeight="1" x14ac:dyDescent="0.45">
      <c r="A2" s="130" t="s">
        <v>53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spans="1:19" ht="23.45" customHeight="1" x14ac:dyDescent="0.45">
      <c r="A3" s="131" t="s">
        <v>39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19" ht="23.45" customHeight="1" x14ac:dyDescent="0.45">
      <c r="A4" s="130" t="s">
        <v>202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</row>
    <row r="5" spans="1:19" ht="23.45" customHeight="1" x14ac:dyDescent="0.45">
      <c r="A5" s="130" t="s">
        <v>135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</row>
    <row r="6" spans="1:19" ht="23.45" customHeight="1" x14ac:dyDescent="0.4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</row>
    <row r="7" spans="1:19" ht="23.45" customHeight="1" x14ac:dyDescent="0.45">
      <c r="A7" s="47"/>
      <c r="B7" s="47"/>
      <c r="C7" s="47"/>
      <c r="D7" s="47"/>
      <c r="E7" s="128" t="s">
        <v>51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</row>
    <row r="8" spans="1:19" ht="23.45" customHeight="1" x14ac:dyDescent="0.45">
      <c r="A8" s="47"/>
      <c r="B8" s="47"/>
      <c r="C8" s="47"/>
      <c r="D8" s="81" t="s">
        <v>16</v>
      </c>
      <c r="E8" s="132" t="s">
        <v>49</v>
      </c>
      <c r="F8" s="132"/>
      <c r="G8" s="132"/>
      <c r="H8" s="132"/>
      <c r="I8" s="132"/>
      <c r="J8" s="132"/>
      <c r="K8" s="132"/>
      <c r="L8" s="132"/>
      <c r="M8" s="132"/>
      <c r="N8" s="132"/>
      <c r="O8" s="132"/>
      <c r="Q8" s="49" t="s">
        <v>90</v>
      </c>
      <c r="S8" s="50" t="s">
        <v>89</v>
      </c>
    </row>
    <row r="9" spans="1:19" ht="23.45" customHeight="1" x14ac:dyDescent="0.45">
      <c r="A9" s="51"/>
      <c r="B9" s="51"/>
      <c r="C9" s="51"/>
      <c r="D9" s="52"/>
      <c r="E9" s="53" t="s">
        <v>82</v>
      </c>
      <c r="F9" s="54"/>
      <c r="G9" s="53" t="s">
        <v>84</v>
      </c>
      <c r="H9" s="55"/>
      <c r="I9" s="53" t="s">
        <v>86</v>
      </c>
      <c r="J9" s="55"/>
      <c r="K9" s="129" t="s">
        <v>17</v>
      </c>
      <c r="L9" s="129"/>
      <c r="M9" s="129"/>
      <c r="N9" s="53"/>
      <c r="O9" s="53" t="s">
        <v>92</v>
      </c>
      <c r="Q9" s="56" t="s">
        <v>91</v>
      </c>
      <c r="S9" s="50" t="s">
        <v>11</v>
      </c>
    </row>
    <row r="10" spans="1:19" ht="23.45" customHeight="1" x14ac:dyDescent="0.45">
      <c r="A10" s="51"/>
      <c r="B10" s="51"/>
      <c r="C10" s="51"/>
      <c r="D10" s="52"/>
      <c r="E10" s="57" t="s">
        <v>83</v>
      </c>
      <c r="F10" s="47"/>
      <c r="G10" s="57" t="s">
        <v>85</v>
      </c>
      <c r="H10" s="51"/>
      <c r="I10" s="57" t="s">
        <v>87</v>
      </c>
      <c r="J10" s="51"/>
      <c r="K10" s="57" t="s">
        <v>31</v>
      </c>
      <c r="L10" s="58"/>
      <c r="M10" s="57" t="s">
        <v>18</v>
      </c>
      <c r="N10" s="57"/>
      <c r="O10" s="59" t="s">
        <v>93</v>
      </c>
      <c r="Q10" s="60"/>
      <c r="S10" s="60"/>
    </row>
    <row r="11" spans="1:19" ht="23.45" customHeight="1" x14ac:dyDescent="0.45">
      <c r="A11" s="51"/>
      <c r="B11" s="51"/>
      <c r="C11" s="51"/>
      <c r="D11" s="52"/>
      <c r="E11" s="61"/>
      <c r="F11" s="62"/>
      <c r="G11" s="61"/>
      <c r="H11" s="63"/>
      <c r="I11" s="64" t="s">
        <v>88</v>
      </c>
      <c r="J11" s="63"/>
      <c r="K11" s="61"/>
      <c r="L11" s="61"/>
      <c r="M11" s="61"/>
      <c r="N11" s="64"/>
      <c r="O11" s="65"/>
      <c r="P11" s="66"/>
      <c r="Q11" s="67"/>
      <c r="R11" s="66"/>
      <c r="S11" s="67"/>
    </row>
    <row r="12" spans="1:19" ht="12" customHeight="1" x14ac:dyDescent="0.45">
      <c r="A12" s="51"/>
      <c r="B12" s="51"/>
      <c r="C12" s="51"/>
      <c r="D12" s="52"/>
      <c r="E12" s="58"/>
      <c r="F12" s="47"/>
      <c r="G12" s="58"/>
      <c r="H12" s="51"/>
      <c r="I12" s="57"/>
      <c r="J12" s="51"/>
      <c r="K12" s="58"/>
      <c r="L12" s="58"/>
      <c r="M12" s="58"/>
      <c r="N12" s="57"/>
      <c r="O12" s="68"/>
      <c r="Q12" s="60"/>
      <c r="S12" s="60"/>
    </row>
    <row r="13" spans="1:19" ht="23.45" customHeight="1" x14ac:dyDescent="0.45">
      <c r="A13" s="51" t="s">
        <v>140</v>
      </c>
      <c r="B13" s="69"/>
      <c r="E13" s="97">
        <v>98568485</v>
      </c>
      <c r="F13" s="97"/>
      <c r="G13" s="97">
        <v>75175543.400000006</v>
      </c>
      <c r="H13" s="97"/>
      <c r="I13" s="97">
        <v>10680188.029999999</v>
      </c>
      <c r="J13" s="97"/>
      <c r="K13" s="97">
        <v>10346848.5</v>
      </c>
      <c r="L13" s="97"/>
      <c r="M13" s="97">
        <v>238587773.17999989</v>
      </c>
      <c r="N13" s="97"/>
      <c r="O13" s="97">
        <f>SUM(E13:N13)</f>
        <v>433358838.1099999</v>
      </c>
      <c r="P13" s="97"/>
      <c r="Q13" s="97">
        <v>3790916.0900000003</v>
      </c>
      <c r="R13" s="97"/>
      <c r="S13" s="97">
        <f>SUM(O13:R13)</f>
        <v>437149754.19999987</v>
      </c>
    </row>
    <row r="14" spans="1:19" ht="23.45" customHeight="1" x14ac:dyDescent="0.45">
      <c r="A14" s="51" t="s">
        <v>204</v>
      </c>
      <c r="B14" s="69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</row>
    <row r="15" spans="1:19" ht="23.45" customHeight="1" x14ac:dyDescent="0.45">
      <c r="A15" s="51" t="s">
        <v>142</v>
      </c>
      <c r="B15" s="69"/>
      <c r="D15" s="46" t="s">
        <v>148</v>
      </c>
      <c r="E15" s="97">
        <v>0</v>
      </c>
      <c r="F15" s="97"/>
      <c r="G15" s="97">
        <v>0</v>
      </c>
      <c r="H15" s="97"/>
      <c r="I15" s="97">
        <v>0</v>
      </c>
      <c r="J15" s="97"/>
      <c r="K15" s="97">
        <v>0</v>
      </c>
      <c r="L15" s="97"/>
      <c r="M15" s="97">
        <v>0</v>
      </c>
      <c r="N15" s="97"/>
      <c r="O15" s="97">
        <f>SUM(E15:N15)</f>
        <v>0</v>
      </c>
      <c r="P15" s="97"/>
      <c r="Q15" s="97">
        <v>1500020</v>
      </c>
      <c r="R15" s="97"/>
      <c r="S15" s="97">
        <f>SUM(O15:R15)</f>
        <v>1500020</v>
      </c>
    </row>
    <row r="16" spans="1:19" ht="23.45" customHeight="1" x14ac:dyDescent="0.45">
      <c r="A16" s="51" t="s">
        <v>153</v>
      </c>
      <c r="B16" s="69"/>
      <c r="D16" s="46" t="s">
        <v>151</v>
      </c>
      <c r="E16" s="97">
        <v>0</v>
      </c>
      <c r="F16" s="97"/>
      <c r="G16" s="97">
        <v>0</v>
      </c>
      <c r="H16" s="97"/>
      <c r="I16" s="97">
        <v>0</v>
      </c>
      <c r="J16" s="97"/>
      <c r="K16" s="97">
        <v>0</v>
      </c>
      <c r="L16" s="97"/>
      <c r="M16" s="98">
        <v>-19711597</v>
      </c>
      <c r="N16" s="97"/>
      <c r="O16" s="97">
        <f>SUM(E16:N16)</f>
        <v>-19711597</v>
      </c>
      <c r="P16" s="97"/>
      <c r="Q16" s="97">
        <v>0</v>
      </c>
      <c r="R16" s="97"/>
      <c r="S16" s="97">
        <f>SUM(O16:R16)</f>
        <v>-19711597</v>
      </c>
    </row>
    <row r="17" spans="1:19" ht="23.45" customHeight="1" x14ac:dyDescent="0.45">
      <c r="A17" s="51" t="s">
        <v>143</v>
      </c>
      <c r="B17" s="69"/>
      <c r="D17" s="70"/>
      <c r="E17" s="97">
        <v>0</v>
      </c>
      <c r="F17" s="97"/>
      <c r="G17" s="97">
        <v>0</v>
      </c>
      <c r="H17" s="97"/>
      <c r="I17" s="97">
        <v>0</v>
      </c>
      <c r="J17" s="97"/>
      <c r="K17" s="97">
        <v>0</v>
      </c>
      <c r="L17" s="97"/>
      <c r="M17" s="97">
        <f>+กำไรขาดทุน!G127</f>
        <v>33865622.769999981</v>
      </c>
      <c r="N17" s="97"/>
      <c r="O17" s="97">
        <f>SUM(E17:N17)</f>
        <v>33865622.769999981</v>
      </c>
      <c r="P17" s="97"/>
      <c r="Q17" s="97">
        <f>+กำไรขาดทุน!G128</f>
        <v>-56727.93</v>
      </c>
      <c r="R17" s="97"/>
      <c r="S17" s="97">
        <f>SUM(O17:R17)</f>
        <v>33808894.839999981</v>
      </c>
    </row>
    <row r="18" spans="1:19" ht="23.45" customHeight="1" thickBot="1" x14ac:dyDescent="0.5">
      <c r="A18" s="51" t="s">
        <v>141</v>
      </c>
      <c r="B18" s="69"/>
      <c r="E18" s="99">
        <f>SUM(E13:E17)</f>
        <v>98568485</v>
      </c>
      <c r="F18" s="97"/>
      <c r="G18" s="99">
        <f>SUM(G13:G17)</f>
        <v>75175543.400000006</v>
      </c>
      <c r="H18" s="97"/>
      <c r="I18" s="99">
        <f>SUM(I13:I17)</f>
        <v>10680188.029999999</v>
      </c>
      <c r="J18" s="97"/>
      <c r="K18" s="99">
        <f>SUM(K13:K17)</f>
        <v>10346848.5</v>
      </c>
      <c r="L18" s="97"/>
      <c r="M18" s="99">
        <f>SUM(M13:M17)</f>
        <v>252741798.94999987</v>
      </c>
      <c r="N18" s="97"/>
      <c r="O18" s="99">
        <f>SUM(O13:O17)</f>
        <v>447512863.87999988</v>
      </c>
      <c r="P18" s="97"/>
      <c r="Q18" s="99">
        <f>SUM(Q13:Q17)</f>
        <v>5234208.16</v>
      </c>
      <c r="R18" s="97"/>
      <c r="S18" s="99">
        <f>SUM(S13:S17)</f>
        <v>452747072.03999984</v>
      </c>
    </row>
    <row r="19" spans="1:19" ht="12" customHeight="1" thickTop="1" x14ac:dyDescent="0.45">
      <c r="B19" s="69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</row>
    <row r="20" spans="1:19" ht="23.45" customHeight="1" x14ac:dyDescent="0.45">
      <c r="A20" s="51" t="s">
        <v>117</v>
      </c>
      <c r="B20" s="69"/>
      <c r="E20" s="97">
        <v>98568485</v>
      </c>
      <c r="F20" s="97"/>
      <c r="G20" s="97">
        <v>75175543.400000006</v>
      </c>
      <c r="H20" s="97"/>
      <c r="I20" s="97">
        <v>10680188.029999999</v>
      </c>
      <c r="J20" s="97"/>
      <c r="K20" s="97">
        <v>10346848.5</v>
      </c>
      <c r="L20" s="97"/>
      <c r="M20" s="97">
        <v>252559198.09</v>
      </c>
      <c r="N20" s="97"/>
      <c r="O20" s="97">
        <f>SUM(E20:N20)</f>
        <v>447330263.01999998</v>
      </c>
      <c r="P20" s="97"/>
      <c r="Q20" s="97">
        <v>-180591.37</v>
      </c>
      <c r="R20" s="97"/>
      <c r="S20" s="97">
        <f>SUM(O20:R20)</f>
        <v>447149671.64999998</v>
      </c>
    </row>
    <row r="21" spans="1:19" ht="23.45" customHeight="1" x14ac:dyDescent="0.45">
      <c r="A21" s="51" t="s">
        <v>204</v>
      </c>
      <c r="B21" s="69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</row>
    <row r="22" spans="1:19" ht="23.45" customHeight="1" x14ac:dyDescent="0.45">
      <c r="A22" s="51" t="s">
        <v>154</v>
      </c>
      <c r="B22" s="69"/>
      <c r="D22" s="70"/>
      <c r="E22" s="97">
        <v>0</v>
      </c>
      <c r="F22" s="97"/>
      <c r="G22" s="97">
        <v>0</v>
      </c>
      <c r="H22" s="97"/>
      <c r="I22" s="97">
        <v>0</v>
      </c>
      <c r="J22" s="97"/>
      <c r="K22" s="97">
        <v>0</v>
      </c>
      <c r="L22" s="97"/>
      <c r="M22" s="97">
        <v>0</v>
      </c>
      <c r="N22" s="97"/>
      <c r="O22" s="97">
        <f>SUM(E22:N22)</f>
        <v>0</v>
      </c>
      <c r="P22" s="97"/>
      <c r="Q22" s="100">
        <f>298467+3750050</f>
        <v>4048517</v>
      </c>
      <c r="R22" s="97"/>
      <c r="S22" s="97">
        <f>SUM(O22:R22)</f>
        <v>4048517</v>
      </c>
    </row>
    <row r="23" spans="1:19" ht="23.45" customHeight="1" x14ac:dyDescent="0.45">
      <c r="A23" s="51" t="s">
        <v>119</v>
      </c>
      <c r="B23" s="69"/>
      <c r="D23" s="70"/>
      <c r="E23" s="97">
        <v>0</v>
      </c>
      <c r="F23" s="97"/>
      <c r="G23" s="97">
        <v>0</v>
      </c>
      <c r="H23" s="97"/>
      <c r="I23" s="97">
        <v>0</v>
      </c>
      <c r="J23" s="97"/>
      <c r="K23" s="97">
        <v>0</v>
      </c>
      <c r="L23" s="97"/>
      <c r="M23" s="97">
        <v>0</v>
      </c>
      <c r="N23" s="97"/>
      <c r="O23" s="97">
        <f>SUM(E23:N23)</f>
        <v>0</v>
      </c>
      <c r="P23" s="97"/>
      <c r="Q23" s="97">
        <v>-2886.3</v>
      </c>
      <c r="R23" s="97"/>
      <c r="S23" s="97">
        <f>SUM(O23:R23)</f>
        <v>-2886.3</v>
      </c>
    </row>
    <row r="24" spans="1:19" ht="23.45" customHeight="1" x14ac:dyDescent="0.45">
      <c r="A24" s="51" t="s">
        <v>153</v>
      </c>
      <c r="B24" s="69"/>
      <c r="D24" s="70"/>
      <c r="E24" s="97">
        <v>0</v>
      </c>
      <c r="F24" s="97"/>
      <c r="G24" s="97">
        <v>0</v>
      </c>
      <c r="H24" s="97"/>
      <c r="I24" s="97">
        <v>0</v>
      </c>
      <c r="J24" s="97"/>
      <c r="K24" s="97">
        <v>0</v>
      </c>
      <c r="L24" s="97"/>
      <c r="M24" s="100">
        <v>-24642121.25</v>
      </c>
      <c r="N24" s="97"/>
      <c r="O24" s="97">
        <f>SUM(E24:N24)</f>
        <v>-24642121.25</v>
      </c>
      <c r="P24" s="97"/>
      <c r="Q24" s="97">
        <v>0</v>
      </c>
      <c r="R24" s="97"/>
      <c r="S24" s="97">
        <f>SUM(O24:R24)</f>
        <v>-24642121.25</v>
      </c>
    </row>
    <row r="25" spans="1:19" ht="23.45" customHeight="1" x14ac:dyDescent="0.45">
      <c r="A25" s="51" t="s">
        <v>143</v>
      </c>
      <c r="B25" s="69"/>
      <c r="D25" s="70"/>
      <c r="E25" s="97">
        <v>0</v>
      </c>
      <c r="F25" s="97"/>
      <c r="G25" s="97">
        <v>0</v>
      </c>
      <c r="H25" s="97"/>
      <c r="I25" s="97">
        <v>0</v>
      </c>
      <c r="J25" s="97"/>
      <c r="K25" s="97">
        <v>0</v>
      </c>
      <c r="L25" s="97"/>
      <c r="M25" s="97">
        <f>+กำไรขาดทุน!I127</f>
        <v>-641318.29999994929</v>
      </c>
      <c r="N25" s="97"/>
      <c r="O25" s="97">
        <f>SUM(E25:N25)</f>
        <v>-641318.29999994929</v>
      </c>
      <c r="P25" s="97"/>
      <c r="Q25" s="97">
        <f>+กำไรขาดทุน!I128</f>
        <v>28312.03</v>
      </c>
      <c r="R25" s="97"/>
      <c r="S25" s="97">
        <f>SUM(O25:R25)</f>
        <v>-613006.26999994926</v>
      </c>
    </row>
    <row r="26" spans="1:19" ht="23.45" customHeight="1" x14ac:dyDescent="0.45">
      <c r="A26" s="51" t="s">
        <v>205</v>
      </c>
      <c r="B26" s="69"/>
      <c r="D26" s="70"/>
      <c r="E26" s="97">
        <v>0</v>
      </c>
      <c r="F26" s="97"/>
      <c r="G26" s="97">
        <v>0</v>
      </c>
      <c r="H26" s="97"/>
      <c r="I26" s="97">
        <v>0</v>
      </c>
      <c r="J26" s="97"/>
      <c r="K26" s="97">
        <v>0</v>
      </c>
      <c r="L26" s="97"/>
      <c r="M26" s="97">
        <f>กำไรขาดทุน!I109-งบเปลี่ยนแปลงรวม!Q26</f>
        <v>2511362.9</v>
      </c>
      <c r="N26" s="97"/>
      <c r="O26" s="97">
        <f>SUM(E26:N26)</f>
        <v>2511362.9</v>
      </c>
      <c r="P26" s="97"/>
      <c r="Q26" s="97">
        <v>6.93</v>
      </c>
      <c r="R26" s="97"/>
      <c r="S26" s="97">
        <f>SUM(O26:R26)</f>
        <v>2511369.83</v>
      </c>
    </row>
    <row r="27" spans="1:19" ht="23.45" customHeight="1" thickBot="1" x14ac:dyDescent="0.5">
      <c r="A27" s="51" t="s">
        <v>117</v>
      </c>
      <c r="B27" s="69"/>
      <c r="E27" s="99">
        <f>SUM(E20:E26)</f>
        <v>98568485</v>
      </c>
      <c r="F27" s="97"/>
      <c r="G27" s="99">
        <f>SUM(G20:G26)</f>
        <v>75175543.400000006</v>
      </c>
      <c r="H27" s="97"/>
      <c r="I27" s="99">
        <f>SUM(I20:I26)</f>
        <v>10680188.029999999</v>
      </c>
      <c r="J27" s="97"/>
      <c r="K27" s="99">
        <f>SUM(K20:K26)</f>
        <v>10346848.5</v>
      </c>
      <c r="L27" s="97"/>
      <c r="M27" s="99">
        <f>SUM(M20:M26)</f>
        <v>229787121.44000006</v>
      </c>
      <c r="N27" s="97"/>
      <c r="O27" s="99">
        <f>SUM(O20:O26)</f>
        <v>424558186.37</v>
      </c>
      <c r="P27" s="97"/>
      <c r="Q27" s="99">
        <f>SUM(Q20:Q26)</f>
        <v>3893358.29</v>
      </c>
      <c r="R27" s="97"/>
      <c r="S27" s="99">
        <f>SUM(S20:S26)</f>
        <v>428451544.66000003</v>
      </c>
    </row>
    <row r="28" spans="1:19" ht="12" customHeight="1" thickTop="1" x14ac:dyDescent="0.45">
      <c r="A28" s="51"/>
      <c r="B28" s="69"/>
    </row>
    <row r="29" spans="1:19" ht="23.45" customHeight="1" x14ac:dyDescent="0.45">
      <c r="A29" s="69" t="s">
        <v>9</v>
      </c>
      <c r="B29" s="69"/>
    </row>
    <row r="30" spans="1:19" ht="23.45" customHeight="1" x14ac:dyDescent="0.45"/>
    <row r="31" spans="1:19" ht="23.45" customHeight="1" x14ac:dyDescent="0.45">
      <c r="A31" s="51"/>
      <c r="B31" s="51"/>
      <c r="F31" s="72"/>
      <c r="G31" s="71" t="s">
        <v>132</v>
      </c>
      <c r="H31" s="72"/>
      <c r="I31" s="72"/>
      <c r="J31" s="72"/>
      <c r="K31" s="72"/>
      <c r="L31" s="72"/>
      <c r="M31" s="72"/>
      <c r="N31" s="72"/>
      <c r="O31" s="73"/>
      <c r="P31" s="73"/>
    </row>
    <row r="32" spans="1:19" ht="23.45" customHeight="1" x14ac:dyDescent="0.45">
      <c r="A32" s="69"/>
      <c r="B32" s="69"/>
      <c r="F32" s="72"/>
      <c r="G32" s="14" t="s">
        <v>206</v>
      </c>
      <c r="H32" s="72"/>
      <c r="I32" s="72"/>
      <c r="J32" s="72"/>
      <c r="K32" s="72"/>
      <c r="L32" s="72"/>
      <c r="M32" s="73"/>
      <c r="N32" s="73"/>
      <c r="O32" s="73"/>
      <c r="P32" s="73"/>
    </row>
  </sheetData>
  <mergeCells count="8">
    <mergeCell ref="A1:S1"/>
    <mergeCell ref="E7:S7"/>
    <mergeCell ref="K9:M9"/>
    <mergeCell ref="A2:S2"/>
    <mergeCell ref="A3:S3"/>
    <mergeCell ref="E8:O8"/>
    <mergeCell ref="A5:S5"/>
    <mergeCell ref="A4:S4"/>
  </mergeCells>
  <phoneticPr fontId="3" type="noConversion"/>
  <pageMargins left="0.82" right="0.19685039370078741" top="0.41" bottom="0.19685039370078741" header="0.19685039370078741" footer="0.15748031496062992"/>
  <pageSetup paperSize="9" scale="82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1"/>
  <sheetViews>
    <sheetView zoomScaleNormal="100" workbookViewId="0">
      <selection activeCell="E27" sqref="E27"/>
    </sheetView>
  </sheetViews>
  <sheetFormatPr defaultColWidth="9.140625" defaultRowHeight="21.75" customHeight="1" x14ac:dyDescent="0.45"/>
  <cols>
    <col min="1" max="2" width="7.7109375" style="48" customWidth="1"/>
    <col min="3" max="3" width="28.42578125" style="48" customWidth="1"/>
    <col min="4" max="4" width="8" style="48" customWidth="1"/>
    <col min="5" max="5" width="13" style="48" customWidth="1"/>
    <col min="6" max="6" width="1" style="48" customWidth="1"/>
    <col min="7" max="7" width="13" style="48" customWidth="1"/>
    <col min="8" max="8" width="1" style="48" customWidth="1"/>
    <col min="9" max="9" width="13" style="48" customWidth="1"/>
    <col min="10" max="10" width="1" style="48" customWidth="1"/>
    <col min="11" max="11" width="13" style="48" customWidth="1"/>
    <col min="12" max="12" width="1" style="48" customWidth="1"/>
    <col min="13" max="13" width="14.140625" style="48" bestFit="1" customWidth="1"/>
    <col min="14" max="14" width="1" style="48" customWidth="1"/>
    <col min="15" max="15" width="14.140625" style="48" bestFit="1" customWidth="1"/>
    <col min="16" max="16" width="3.140625" style="48" customWidth="1"/>
    <col min="17" max="17" width="29.140625" style="48" customWidth="1"/>
    <col min="18" max="18" width="16.28515625" style="48" customWidth="1"/>
    <col min="19" max="16384" width="9.140625" style="48"/>
  </cols>
  <sheetData>
    <row r="1" spans="1:19" ht="23.1" customHeight="1" x14ac:dyDescent="0.45">
      <c r="A1" s="123" t="s">
        <v>155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41"/>
      <c r="Q1" s="41"/>
      <c r="R1" s="41"/>
      <c r="S1" s="41"/>
    </row>
    <row r="2" spans="1:19" ht="23.1" customHeight="1" x14ac:dyDescent="0.45">
      <c r="A2" s="130" t="s">
        <v>53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</row>
    <row r="3" spans="1:19" ht="23.1" customHeight="1" x14ac:dyDescent="0.45">
      <c r="A3" s="131" t="s">
        <v>39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</row>
    <row r="4" spans="1:19" ht="23.1" customHeight="1" x14ac:dyDescent="0.45">
      <c r="A4" s="130" t="s">
        <v>202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9" ht="23.1" customHeight="1" x14ac:dyDescent="0.45">
      <c r="A5" s="130" t="s">
        <v>135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</row>
    <row r="6" spans="1:19" ht="23.1" customHeight="1" x14ac:dyDescent="0.45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9" ht="23.1" customHeight="1" x14ac:dyDescent="0.45">
      <c r="A7" s="47"/>
      <c r="B7" s="47"/>
      <c r="C7" s="47"/>
      <c r="D7" s="47"/>
      <c r="E7" s="128" t="s">
        <v>52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</row>
    <row r="8" spans="1:19" ht="23.1" customHeight="1" x14ac:dyDescent="0.45">
      <c r="A8" s="47"/>
      <c r="B8" s="47"/>
      <c r="C8" s="47"/>
      <c r="D8" s="81" t="s">
        <v>16</v>
      </c>
      <c r="E8" s="53" t="s">
        <v>82</v>
      </c>
      <c r="F8" s="74"/>
      <c r="G8" s="75" t="s">
        <v>79</v>
      </c>
      <c r="H8" s="74"/>
      <c r="I8" s="53" t="s">
        <v>86</v>
      </c>
      <c r="J8" s="74"/>
      <c r="K8" s="129" t="s">
        <v>17</v>
      </c>
      <c r="L8" s="129"/>
      <c r="M8" s="129"/>
      <c r="N8" s="74"/>
      <c r="O8" s="54" t="s">
        <v>50</v>
      </c>
    </row>
    <row r="9" spans="1:19" ht="23.1" customHeight="1" x14ac:dyDescent="0.45">
      <c r="A9" s="51"/>
      <c r="B9" s="51"/>
      <c r="C9" s="51"/>
      <c r="D9" s="52"/>
      <c r="E9" s="57" t="s">
        <v>83</v>
      </c>
      <c r="F9" s="47"/>
      <c r="G9" s="58"/>
      <c r="H9" s="51"/>
      <c r="I9" s="57" t="s">
        <v>87</v>
      </c>
      <c r="J9" s="51"/>
      <c r="K9" s="57" t="s">
        <v>31</v>
      </c>
      <c r="L9" s="57"/>
      <c r="M9" s="57" t="s">
        <v>18</v>
      </c>
      <c r="O9" s="47" t="s">
        <v>78</v>
      </c>
    </row>
    <row r="10" spans="1:19" ht="23.1" customHeight="1" x14ac:dyDescent="0.45">
      <c r="A10" s="51"/>
      <c r="B10" s="51"/>
      <c r="C10" s="51"/>
      <c r="D10" s="52"/>
      <c r="E10" s="61"/>
      <c r="F10" s="62"/>
      <c r="G10" s="61"/>
      <c r="H10" s="63"/>
      <c r="I10" s="64" t="s">
        <v>88</v>
      </c>
      <c r="J10" s="63"/>
      <c r="K10" s="61"/>
      <c r="L10" s="61"/>
      <c r="M10" s="61"/>
      <c r="N10" s="66"/>
      <c r="O10" s="61"/>
    </row>
    <row r="11" spans="1:19" ht="9" customHeight="1" x14ac:dyDescent="0.45">
      <c r="A11" s="51"/>
      <c r="B11" s="51"/>
      <c r="C11" s="51"/>
      <c r="D11" s="52"/>
      <c r="E11" s="58"/>
      <c r="F11" s="47"/>
      <c r="G11" s="58"/>
      <c r="H11" s="51"/>
      <c r="I11" s="57"/>
      <c r="J11" s="51"/>
      <c r="K11" s="58"/>
      <c r="L11" s="58"/>
      <c r="M11" s="58"/>
      <c r="O11" s="58"/>
    </row>
    <row r="12" spans="1:19" ht="23.1" customHeight="1" x14ac:dyDescent="0.45">
      <c r="A12" s="51" t="s">
        <v>140</v>
      </c>
      <c r="B12" s="51"/>
      <c r="C12" s="51"/>
      <c r="D12" s="76"/>
      <c r="E12" s="98">
        <v>98568485</v>
      </c>
      <c r="F12" s="98"/>
      <c r="G12" s="98">
        <v>75175543.400000006</v>
      </c>
      <c r="H12" s="98"/>
      <c r="I12" s="98">
        <v>10680188.029999999</v>
      </c>
      <c r="J12" s="98"/>
      <c r="K12" s="98">
        <v>10346848.5</v>
      </c>
      <c r="L12" s="97"/>
      <c r="M12" s="98">
        <v>235129314.7099998</v>
      </c>
      <c r="N12" s="97"/>
      <c r="O12" s="98">
        <f>SUM(E12:N12)</f>
        <v>429900379.63999981</v>
      </c>
    </row>
    <row r="13" spans="1:19" ht="23.1" customHeight="1" x14ac:dyDescent="0.45">
      <c r="A13" s="51" t="s">
        <v>204</v>
      </c>
      <c r="B13" s="69"/>
      <c r="D13" s="76"/>
      <c r="E13" s="101"/>
      <c r="F13" s="97"/>
      <c r="G13" s="101"/>
      <c r="H13" s="97"/>
      <c r="I13" s="101"/>
      <c r="J13" s="97"/>
      <c r="K13" s="97"/>
      <c r="L13" s="97"/>
      <c r="M13" s="97"/>
      <c r="N13" s="97"/>
      <c r="O13" s="98"/>
    </row>
    <row r="14" spans="1:19" ht="23.1" customHeight="1" x14ac:dyDescent="0.45">
      <c r="A14" s="51" t="s">
        <v>153</v>
      </c>
      <c r="B14" s="51"/>
      <c r="C14" s="51"/>
      <c r="D14" s="46" t="s">
        <v>151</v>
      </c>
      <c r="E14" s="101">
        <v>0</v>
      </c>
      <c r="F14" s="97"/>
      <c r="G14" s="101">
        <v>0</v>
      </c>
      <c r="H14" s="97"/>
      <c r="I14" s="101">
        <v>0</v>
      </c>
      <c r="J14" s="97"/>
      <c r="K14" s="97">
        <v>0</v>
      </c>
      <c r="L14" s="98"/>
      <c r="M14" s="98">
        <v>-19711597</v>
      </c>
      <c r="N14" s="97"/>
      <c r="O14" s="98">
        <f>SUM(G14:N14)</f>
        <v>-19711597</v>
      </c>
    </row>
    <row r="15" spans="1:19" ht="23.1" customHeight="1" x14ac:dyDescent="0.45">
      <c r="A15" s="51" t="s">
        <v>144</v>
      </c>
      <c r="B15" s="51"/>
      <c r="C15" s="51"/>
      <c r="D15" s="70"/>
      <c r="E15" s="101">
        <v>0</v>
      </c>
      <c r="F15" s="97"/>
      <c r="G15" s="101">
        <v>0</v>
      </c>
      <c r="H15" s="97"/>
      <c r="I15" s="101">
        <v>0</v>
      </c>
      <c r="J15" s="97"/>
      <c r="K15" s="97">
        <v>0</v>
      </c>
      <c r="L15" s="98"/>
      <c r="M15" s="98">
        <f>+กำไรขาดทุน!K127</f>
        <v>33765097.249999993</v>
      </c>
      <c r="N15" s="97"/>
      <c r="O15" s="98">
        <f>SUM(G15:N15)</f>
        <v>33765097.249999993</v>
      </c>
    </row>
    <row r="16" spans="1:19" ht="23.1" customHeight="1" thickBot="1" x14ac:dyDescent="0.5">
      <c r="A16" s="51" t="s">
        <v>141</v>
      </c>
      <c r="B16" s="69"/>
      <c r="E16" s="99">
        <f>SUM(E12:E15)</f>
        <v>98568485</v>
      </c>
      <c r="F16" s="97"/>
      <c r="G16" s="99">
        <f>SUM(G12:G15)</f>
        <v>75175543.400000006</v>
      </c>
      <c r="H16" s="97"/>
      <c r="I16" s="99">
        <f>SUM(I12:I15)</f>
        <v>10680188.029999999</v>
      </c>
      <c r="J16" s="97"/>
      <c r="K16" s="99">
        <f>SUM(K12:K15)</f>
        <v>10346848.5</v>
      </c>
      <c r="L16" s="97"/>
      <c r="M16" s="99">
        <f>SUM(M12:M15)</f>
        <v>249182814.9599998</v>
      </c>
      <c r="N16" s="97"/>
      <c r="O16" s="99">
        <f>SUM(O12:O15)</f>
        <v>443953879.88999981</v>
      </c>
    </row>
    <row r="17" spans="1:15" ht="9" customHeight="1" thickTop="1" x14ac:dyDescent="0.45">
      <c r="A17" s="51"/>
      <c r="B17" s="51"/>
      <c r="C17" s="51"/>
      <c r="D17" s="77"/>
      <c r="E17" s="102"/>
      <c r="F17" s="103"/>
      <c r="G17" s="104"/>
      <c r="H17" s="98"/>
      <c r="I17" s="102"/>
      <c r="J17" s="98"/>
      <c r="K17" s="104"/>
      <c r="L17" s="104"/>
      <c r="M17" s="104"/>
      <c r="N17" s="97"/>
      <c r="O17" s="105"/>
    </row>
    <row r="18" spans="1:15" ht="23.1" customHeight="1" x14ac:dyDescent="0.45">
      <c r="A18" s="51" t="s">
        <v>117</v>
      </c>
      <c r="B18" s="69"/>
      <c r="E18" s="97">
        <v>98568485</v>
      </c>
      <c r="F18" s="97"/>
      <c r="G18" s="97">
        <v>75175543.400000006</v>
      </c>
      <c r="H18" s="97"/>
      <c r="I18" s="97">
        <v>10680188.029999999</v>
      </c>
      <c r="J18" s="97"/>
      <c r="K18" s="97">
        <v>10346848.5</v>
      </c>
      <c r="L18" s="97"/>
      <c r="M18" s="97">
        <v>251711920</v>
      </c>
      <c r="N18" s="97"/>
      <c r="O18" s="97">
        <f>SUM(E18:N18)</f>
        <v>446482984.93000001</v>
      </c>
    </row>
    <row r="19" spans="1:15" ht="23.1" customHeight="1" x14ac:dyDescent="0.45">
      <c r="A19" s="51" t="s">
        <v>204</v>
      </c>
      <c r="B19" s="51"/>
      <c r="C19" s="51"/>
      <c r="D19" s="51"/>
      <c r="E19" s="98"/>
      <c r="F19" s="98"/>
      <c r="G19" s="98"/>
      <c r="H19" s="98"/>
      <c r="I19" s="98"/>
      <c r="J19" s="98"/>
      <c r="K19" s="98"/>
      <c r="L19" s="98"/>
      <c r="M19" s="98"/>
      <c r="N19" s="97"/>
      <c r="O19" s="98"/>
    </row>
    <row r="20" spans="1:15" ht="23.1" customHeight="1" x14ac:dyDescent="0.45">
      <c r="A20" s="51" t="s">
        <v>153</v>
      </c>
      <c r="B20" s="51"/>
      <c r="C20" s="51"/>
      <c r="D20" s="70"/>
      <c r="E20" s="101">
        <v>0</v>
      </c>
      <c r="F20" s="97"/>
      <c r="G20" s="101">
        <v>0</v>
      </c>
      <c r="H20" s="97"/>
      <c r="I20" s="101">
        <v>0</v>
      </c>
      <c r="J20" s="97"/>
      <c r="K20" s="97">
        <v>0</v>
      </c>
      <c r="L20" s="98"/>
      <c r="M20" s="100">
        <v>-24642121.25</v>
      </c>
      <c r="N20" s="97"/>
      <c r="O20" s="98">
        <f>SUM(G20:N20)</f>
        <v>-24642121.25</v>
      </c>
    </row>
    <row r="21" spans="1:15" ht="23.1" customHeight="1" x14ac:dyDescent="0.45">
      <c r="A21" s="51" t="s">
        <v>144</v>
      </c>
      <c r="B21" s="51"/>
      <c r="C21" s="51"/>
      <c r="D21" s="70"/>
      <c r="E21" s="101">
        <v>0</v>
      </c>
      <c r="F21" s="97"/>
      <c r="G21" s="101">
        <v>0</v>
      </c>
      <c r="H21" s="97"/>
      <c r="I21" s="101">
        <v>0</v>
      </c>
      <c r="J21" s="97"/>
      <c r="K21" s="97">
        <v>0</v>
      </c>
      <c r="L21" s="98"/>
      <c r="M21" s="98">
        <f>+กำไรขาดทุน!M127</f>
        <v>140319.77999998175</v>
      </c>
      <c r="N21" s="97"/>
      <c r="O21" s="98">
        <f>SUM(E21:N21)</f>
        <v>140319.77999998175</v>
      </c>
    </row>
    <row r="22" spans="1:15" ht="23.1" customHeight="1" x14ac:dyDescent="0.45">
      <c r="A22" s="51" t="s">
        <v>205</v>
      </c>
      <c r="B22" s="51"/>
      <c r="C22" s="51"/>
      <c r="D22" s="70"/>
      <c r="E22" s="101">
        <v>0</v>
      </c>
      <c r="F22" s="97"/>
      <c r="G22" s="101">
        <v>0</v>
      </c>
      <c r="H22" s="97"/>
      <c r="I22" s="101">
        <v>0</v>
      </c>
      <c r="J22" s="97"/>
      <c r="K22" s="97">
        <v>0</v>
      </c>
      <c r="L22" s="98"/>
      <c r="M22" s="98">
        <f>+กำไรขาดทุน!M109</f>
        <v>2442024.5399999996</v>
      </c>
      <c r="N22" s="97"/>
      <c r="O22" s="98">
        <f>SUM(E22:N22)</f>
        <v>2442024.5399999996</v>
      </c>
    </row>
    <row r="23" spans="1:15" ht="23.1" customHeight="1" thickBot="1" x14ac:dyDescent="0.5">
      <c r="A23" s="51" t="s">
        <v>118</v>
      </c>
      <c r="B23" s="69"/>
      <c r="D23" s="76"/>
      <c r="E23" s="99">
        <f>SUM(E18:E22)</f>
        <v>98568485</v>
      </c>
      <c r="F23" s="97"/>
      <c r="G23" s="99">
        <f>SUM(G18:G22)</f>
        <v>75175543.400000006</v>
      </c>
      <c r="H23" s="97"/>
      <c r="I23" s="99">
        <f>SUM(I18:I22)</f>
        <v>10680188.029999999</v>
      </c>
      <c r="J23" s="97"/>
      <c r="K23" s="99">
        <f>SUM(K18:K22)</f>
        <v>10346848.5</v>
      </c>
      <c r="L23" s="97"/>
      <c r="M23" s="99">
        <f>SUM(M18:M22)</f>
        <v>229652143.06999996</v>
      </c>
      <c r="N23" s="97"/>
      <c r="O23" s="99">
        <f>SUM(O18:O22)</f>
        <v>424423208</v>
      </c>
    </row>
    <row r="24" spans="1:15" ht="9" customHeight="1" thickTop="1" x14ac:dyDescent="0.45">
      <c r="A24" s="51"/>
      <c r="B24" s="69"/>
    </row>
    <row r="25" spans="1:15" ht="23.1" customHeight="1" x14ac:dyDescent="0.45">
      <c r="A25" s="69" t="s">
        <v>9</v>
      </c>
      <c r="B25" s="69"/>
    </row>
    <row r="26" spans="1:15" ht="23.1" customHeight="1" x14ac:dyDescent="0.45">
      <c r="A26" s="69"/>
      <c r="B26" s="69"/>
    </row>
    <row r="27" spans="1:15" ht="23.1" customHeight="1" x14ac:dyDescent="0.45">
      <c r="A27" s="69"/>
      <c r="B27" s="69"/>
    </row>
    <row r="28" spans="1:15" ht="23.1" customHeight="1" x14ac:dyDescent="0.45">
      <c r="A28" s="51"/>
      <c r="B28" s="51"/>
      <c r="D28" s="71" t="s">
        <v>132</v>
      </c>
      <c r="E28" s="72"/>
      <c r="F28" s="72"/>
      <c r="G28" s="78"/>
      <c r="H28" s="78"/>
      <c r="I28" s="78"/>
      <c r="J28" s="78"/>
      <c r="K28" s="78"/>
      <c r="L28" s="51"/>
      <c r="M28" s="51"/>
      <c r="N28" s="51"/>
    </row>
    <row r="29" spans="1:15" ht="23.1" customHeight="1" x14ac:dyDescent="0.45">
      <c r="A29" s="69"/>
      <c r="B29" s="69"/>
      <c r="D29" s="14" t="s">
        <v>206</v>
      </c>
      <c r="E29" s="72"/>
      <c r="F29" s="72"/>
      <c r="G29" s="78"/>
      <c r="H29" s="78"/>
      <c r="I29" s="78"/>
      <c r="J29" s="78"/>
      <c r="K29" s="78"/>
      <c r="L29" s="51"/>
    </row>
    <row r="30" spans="1:15" ht="23.1" customHeight="1" x14ac:dyDescent="0.45"/>
    <row r="31" spans="1:15" ht="21" customHeight="1" x14ac:dyDescent="0.45"/>
  </sheetData>
  <mergeCells count="7">
    <mergeCell ref="A1:O1"/>
    <mergeCell ref="A4:O4"/>
    <mergeCell ref="A2:O2"/>
    <mergeCell ref="A3:O3"/>
    <mergeCell ref="K8:M8"/>
    <mergeCell ref="E7:O7"/>
    <mergeCell ref="A5:O5"/>
  </mergeCells>
  <printOptions horizontalCentered="1"/>
  <pageMargins left="0.39370078740157483" right="0.19685039370078741" top="0.56000000000000005" bottom="0.27559055118110237" header="0.15748031496062992" footer="0.15748031496062992"/>
  <pageSetup paperSize="9" scale="90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83"/>
  <sheetViews>
    <sheetView tabSelected="1" topLeftCell="A67" zoomScaleNormal="100" workbookViewId="0">
      <selection activeCell="H77" sqref="H77:N78"/>
    </sheetView>
  </sheetViews>
  <sheetFormatPr defaultColWidth="9.140625" defaultRowHeight="23.45" customHeight="1" x14ac:dyDescent="0.45"/>
  <cols>
    <col min="1" max="1" width="4.85546875" style="32" customWidth="1"/>
    <col min="2" max="5" width="9.140625" style="32" customWidth="1"/>
    <col min="6" max="6" width="5.7109375" style="32" customWidth="1"/>
    <col min="7" max="7" width="9.140625" style="32" customWidth="1"/>
    <col min="8" max="8" width="14.7109375" style="32" customWidth="1"/>
    <col min="9" max="9" width="1.140625" style="32" customWidth="1"/>
    <col min="10" max="10" width="14.7109375" style="32" customWidth="1"/>
    <col min="11" max="11" width="1.140625" style="32" customWidth="1"/>
    <col min="12" max="12" width="14.7109375" style="32" customWidth="1"/>
    <col min="13" max="13" width="1.140625" style="32" customWidth="1"/>
    <col min="14" max="14" width="14.7109375" style="32" customWidth="1"/>
    <col min="15" max="15" width="1.140625" style="32" customWidth="1"/>
    <col min="16" max="16" width="15" style="83" bestFit="1" customWidth="1"/>
    <col min="17" max="17" width="13.7109375" style="83" bestFit="1" customWidth="1"/>
    <col min="18" max="18" width="9.140625" style="32"/>
    <col min="19" max="19" width="13.7109375" style="83" bestFit="1" customWidth="1"/>
    <col min="20" max="20" width="9.140625" style="121"/>
    <col min="21" max="21" width="13" style="121" bestFit="1" customWidth="1"/>
    <col min="22" max="22" width="9.140625" style="121"/>
    <col min="23" max="23" width="13" style="121" bestFit="1" customWidth="1"/>
    <col min="24" max="24" width="9.140625" style="121"/>
    <col min="25" max="25" width="11.42578125" style="121" bestFit="1" customWidth="1"/>
    <col min="26" max="16384" width="9.140625" style="32"/>
  </cols>
  <sheetData>
    <row r="1" spans="1:15" ht="24" customHeight="1" x14ac:dyDescent="0.45">
      <c r="A1" s="133" t="s">
        <v>215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15" ht="24" customHeight="1" x14ac:dyDescent="0.45">
      <c r="A2" s="134" t="s">
        <v>53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15" ht="24" customHeight="1" x14ac:dyDescent="0.45">
      <c r="A3" s="135" t="s">
        <v>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15" ht="24" customHeight="1" x14ac:dyDescent="0.45">
      <c r="A4" s="134" t="s">
        <v>202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</row>
    <row r="5" spans="1:15" ht="24" customHeight="1" x14ac:dyDescent="0.45">
      <c r="A5" s="134" t="s">
        <v>135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</row>
    <row r="6" spans="1:15" ht="9.9499999999999993" customHeight="1" x14ac:dyDescent="0.4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</row>
    <row r="7" spans="1:15" ht="24" customHeight="1" x14ac:dyDescent="0.45">
      <c r="A7" s="27"/>
      <c r="B7" s="27"/>
      <c r="C7" s="27"/>
      <c r="D7" s="27"/>
      <c r="E7" s="27"/>
      <c r="F7" s="27"/>
      <c r="G7" s="27"/>
      <c r="H7" s="136" t="s">
        <v>45</v>
      </c>
      <c r="I7" s="136"/>
      <c r="J7" s="136"/>
      <c r="K7" s="34"/>
      <c r="L7" s="137" t="s">
        <v>44</v>
      </c>
      <c r="M7" s="137"/>
      <c r="N7" s="137"/>
      <c r="O7" s="27"/>
    </row>
    <row r="8" spans="1:15" ht="24" customHeight="1" x14ac:dyDescent="0.45">
      <c r="A8" s="33"/>
      <c r="B8" s="33"/>
      <c r="C8" s="33"/>
      <c r="D8" s="33"/>
      <c r="E8" s="33"/>
      <c r="F8" s="33"/>
      <c r="G8" s="43" t="s">
        <v>16</v>
      </c>
      <c r="H8" s="35" t="s">
        <v>136</v>
      </c>
      <c r="I8" s="36"/>
      <c r="J8" s="35" t="s">
        <v>115</v>
      </c>
      <c r="K8" s="37"/>
      <c r="L8" s="35" t="s">
        <v>136</v>
      </c>
      <c r="M8" s="36"/>
      <c r="N8" s="35" t="s">
        <v>115</v>
      </c>
    </row>
    <row r="9" spans="1:15" ht="24" customHeight="1" x14ac:dyDescent="0.45">
      <c r="A9" s="38" t="s">
        <v>3</v>
      </c>
      <c r="B9" s="38"/>
      <c r="C9" s="38"/>
      <c r="D9" s="38"/>
      <c r="E9" s="38"/>
      <c r="F9" s="38"/>
    </row>
    <row r="10" spans="1:15" ht="24" customHeight="1" x14ac:dyDescent="0.45">
      <c r="A10" s="32" t="s">
        <v>164</v>
      </c>
      <c r="H10" s="106">
        <f>+กำไรขาดทุน!G99</f>
        <v>33808894.839999981</v>
      </c>
      <c r="I10" s="106"/>
      <c r="J10" s="106">
        <f>+กำไรขาดทุน!I99</f>
        <v>-613006.26999994926</v>
      </c>
      <c r="K10" s="106"/>
      <c r="L10" s="106">
        <f>+กำไรขาดทุน!K99</f>
        <v>33765097.249999993</v>
      </c>
      <c r="M10" s="106"/>
      <c r="N10" s="106">
        <f>+กำไรขาดทุน!M99</f>
        <v>140319.77999998175</v>
      </c>
    </row>
    <row r="11" spans="1:15" ht="24" customHeight="1" x14ac:dyDescent="0.45">
      <c r="A11" s="38" t="s">
        <v>177</v>
      </c>
      <c r="H11" s="106"/>
      <c r="I11" s="106"/>
      <c r="J11" s="106"/>
      <c r="K11" s="106"/>
      <c r="L11" s="106"/>
      <c r="M11" s="106"/>
      <c r="N11" s="106"/>
    </row>
    <row r="12" spans="1:15" ht="24" customHeight="1" x14ac:dyDescent="0.45">
      <c r="B12" s="32" t="s">
        <v>99</v>
      </c>
      <c r="H12" s="106">
        <v>0</v>
      </c>
      <c r="I12" s="106"/>
      <c r="J12" s="106">
        <v>-295982.83</v>
      </c>
      <c r="K12" s="106"/>
      <c r="L12" s="106">
        <v>0</v>
      </c>
      <c r="M12" s="106"/>
      <c r="N12" s="106">
        <v>-295982.83</v>
      </c>
    </row>
    <row r="13" spans="1:15" ht="24" customHeight="1" x14ac:dyDescent="0.45">
      <c r="B13" s="32" t="s">
        <v>147</v>
      </c>
      <c r="H13" s="106">
        <v>-67789.380000000019</v>
      </c>
      <c r="I13" s="106"/>
      <c r="J13" s="106">
        <v>-19639.47</v>
      </c>
      <c r="K13" s="106"/>
      <c r="L13" s="106">
        <v>-52859.850000000013</v>
      </c>
      <c r="M13" s="106"/>
      <c r="N13" s="106">
        <v>-25831.95</v>
      </c>
    </row>
    <row r="14" spans="1:15" ht="24" customHeight="1" x14ac:dyDescent="0.45">
      <c r="B14" s="32" t="s">
        <v>178</v>
      </c>
      <c r="H14" s="106">
        <v>-8908039.0099999998</v>
      </c>
      <c r="I14" s="106"/>
      <c r="J14" s="106">
        <v>1529438.37</v>
      </c>
      <c r="K14" s="106"/>
      <c r="L14" s="106">
        <v>-8908039.0100000035</v>
      </c>
      <c r="M14" s="106"/>
      <c r="N14" s="106">
        <v>1529438.37</v>
      </c>
    </row>
    <row r="15" spans="1:15" ht="24" customHeight="1" x14ac:dyDescent="0.45">
      <c r="B15" s="32" t="s">
        <v>187</v>
      </c>
      <c r="H15" s="106">
        <v>-3913406.9299999923</v>
      </c>
      <c r="I15" s="106"/>
      <c r="J15" s="106">
        <v>-6771495.5900000036</v>
      </c>
      <c r="K15" s="106"/>
      <c r="L15" s="106">
        <v>-2228873.2400000002</v>
      </c>
      <c r="M15" s="106"/>
      <c r="N15" s="106">
        <v>-7691978.049999997</v>
      </c>
    </row>
    <row r="16" spans="1:15" ht="24" customHeight="1" x14ac:dyDescent="0.45">
      <c r="B16" s="32" t="s">
        <v>121</v>
      </c>
      <c r="H16" s="106">
        <v>0</v>
      </c>
      <c r="I16" s="106"/>
      <c r="J16" s="106">
        <v>38434.21</v>
      </c>
      <c r="K16" s="106"/>
      <c r="L16" s="106">
        <v>0</v>
      </c>
      <c r="M16" s="106"/>
      <c r="N16" s="106">
        <v>-3136890.59</v>
      </c>
    </row>
    <row r="17" spans="1:14" ht="24" customHeight="1" x14ac:dyDescent="0.45">
      <c r="B17" s="32" t="s">
        <v>210</v>
      </c>
      <c r="H17" s="106">
        <v>757708.01</v>
      </c>
      <c r="I17" s="106"/>
      <c r="J17" s="106">
        <v>0</v>
      </c>
      <c r="K17" s="106"/>
      <c r="L17" s="106">
        <v>0</v>
      </c>
      <c r="M17" s="106"/>
      <c r="N17" s="106">
        <v>0</v>
      </c>
    </row>
    <row r="18" spans="1:14" ht="24" customHeight="1" x14ac:dyDescent="0.45">
      <c r="B18" s="32" t="s">
        <v>4</v>
      </c>
      <c r="H18" s="106">
        <v>16296372.029999953</v>
      </c>
      <c r="I18" s="106"/>
      <c r="J18" s="106">
        <v>20146106.780000001</v>
      </c>
      <c r="K18" s="106"/>
      <c r="L18" s="106">
        <v>15978310.839999985</v>
      </c>
      <c r="M18" s="106"/>
      <c r="N18" s="106">
        <v>19854576.469999999</v>
      </c>
    </row>
    <row r="19" spans="1:14" ht="24" customHeight="1" x14ac:dyDescent="0.45">
      <c r="B19" s="32" t="s">
        <v>184</v>
      </c>
      <c r="H19" s="106">
        <v>243640.37</v>
      </c>
      <c r="I19" s="106"/>
      <c r="J19" s="106">
        <v>871598.69000000018</v>
      </c>
      <c r="K19" s="106"/>
      <c r="L19" s="106">
        <v>310515.59000000003</v>
      </c>
      <c r="M19" s="106"/>
      <c r="N19" s="106">
        <v>871597.69000000018</v>
      </c>
    </row>
    <row r="20" spans="1:14" ht="24" customHeight="1" x14ac:dyDescent="0.45">
      <c r="B20" s="32" t="s">
        <v>100</v>
      </c>
      <c r="H20" s="106">
        <v>1681860.21</v>
      </c>
      <c r="I20" s="106"/>
      <c r="J20" s="106">
        <v>0</v>
      </c>
      <c r="K20" s="106"/>
      <c r="L20" s="106">
        <v>1681860.21</v>
      </c>
      <c r="M20" s="106"/>
      <c r="N20" s="106">
        <v>0</v>
      </c>
    </row>
    <row r="21" spans="1:14" ht="24" customHeight="1" x14ac:dyDescent="0.45">
      <c r="B21" s="32" t="s">
        <v>186</v>
      </c>
      <c r="H21" s="106">
        <v>313413.37000000034</v>
      </c>
      <c r="I21" s="106"/>
      <c r="J21" s="106">
        <v>326443.30000000005</v>
      </c>
      <c r="K21" s="106"/>
      <c r="L21" s="106">
        <v>313413.37000000034</v>
      </c>
      <c r="M21" s="106"/>
      <c r="N21" s="106">
        <v>326443.30000000005</v>
      </c>
    </row>
    <row r="22" spans="1:14" ht="24" customHeight="1" x14ac:dyDescent="0.45">
      <c r="B22" s="32" t="s">
        <v>95</v>
      </c>
      <c r="H22" s="107">
        <v>1365500.6699999988</v>
      </c>
      <c r="I22" s="107"/>
      <c r="J22" s="107">
        <v>1933730.4</v>
      </c>
      <c r="K22" s="107"/>
      <c r="L22" s="107">
        <v>1345648.5100000007</v>
      </c>
      <c r="M22" s="106"/>
      <c r="N22" s="106">
        <v>1906297.22</v>
      </c>
    </row>
    <row r="23" spans="1:14" ht="24" customHeight="1" x14ac:dyDescent="0.45">
      <c r="B23" s="32" t="s">
        <v>33</v>
      </c>
      <c r="H23" s="107">
        <v>538511.89</v>
      </c>
      <c r="I23" s="107"/>
      <c r="J23" s="107">
        <v>529260.18999999994</v>
      </c>
      <c r="K23" s="107"/>
      <c r="L23" s="107">
        <v>536942.38</v>
      </c>
      <c r="M23" s="106"/>
      <c r="N23" s="106">
        <v>527778.64</v>
      </c>
    </row>
    <row r="24" spans="1:14" ht="24" customHeight="1" x14ac:dyDescent="0.45">
      <c r="B24" s="32" t="s">
        <v>185</v>
      </c>
      <c r="H24" s="106">
        <v>2241020.7000000002</v>
      </c>
      <c r="I24" s="106"/>
      <c r="J24" s="106">
        <v>1191179.4799999997</v>
      </c>
      <c r="K24" s="106"/>
      <c r="L24" s="108">
        <v>1702335.5299999998</v>
      </c>
      <c r="M24" s="106"/>
      <c r="N24" s="108">
        <v>484182.81</v>
      </c>
    </row>
    <row r="25" spans="1:14" ht="24" customHeight="1" x14ac:dyDescent="0.45">
      <c r="H25" s="109">
        <f>SUM(H10:H24)</f>
        <v>44357686.769999944</v>
      </c>
      <c r="I25" s="106"/>
      <c r="J25" s="109">
        <f>SUM(J10:J24)</f>
        <v>18866067.26000005</v>
      </c>
      <c r="K25" s="106"/>
      <c r="L25" s="109">
        <f>SUM(L10:L24)</f>
        <v>44444351.579999968</v>
      </c>
      <c r="M25" s="106"/>
      <c r="N25" s="109">
        <f>SUM(N10:N24)</f>
        <v>14489950.859999986</v>
      </c>
    </row>
    <row r="26" spans="1:14" ht="24" customHeight="1" x14ac:dyDescent="0.45">
      <c r="A26" s="32" t="s">
        <v>159</v>
      </c>
      <c r="B26" s="32" t="s">
        <v>160</v>
      </c>
      <c r="H26" s="106"/>
      <c r="I26" s="106"/>
      <c r="J26" s="106"/>
      <c r="K26" s="106"/>
      <c r="L26" s="106"/>
      <c r="M26" s="106"/>
      <c r="N26" s="106"/>
    </row>
    <row r="27" spans="1:14" ht="24" customHeight="1" x14ac:dyDescent="0.45">
      <c r="B27" s="32" t="s">
        <v>161</v>
      </c>
      <c r="H27" s="106"/>
      <c r="I27" s="106"/>
      <c r="J27" s="106"/>
      <c r="K27" s="106"/>
      <c r="L27" s="106"/>
      <c r="M27" s="106"/>
      <c r="N27" s="106"/>
    </row>
    <row r="28" spans="1:14" ht="24" customHeight="1" x14ac:dyDescent="0.45">
      <c r="B28" s="32" t="s">
        <v>76</v>
      </c>
      <c r="H28" s="106">
        <v>5741956.6299999999</v>
      </c>
      <c r="I28" s="106"/>
      <c r="J28" s="106">
        <v>28163882.64000003</v>
      </c>
      <c r="K28" s="106"/>
      <c r="L28" s="106">
        <v>6785530</v>
      </c>
      <c r="M28" s="106"/>
      <c r="N28" s="106">
        <v>30923357.040000021</v>
      </c>
    </row>
    <row r="29" spans="1:14" ht="24" customHeight="1" x14ac:dyDescent="0.45">
      <c r="B29" s="32" t="s">
        <v>1</v>
      </c>
      <c r="H29" s="106">
        <v>789563.66999999993</v>
      </c>
      <c r="I29" s="106"/>
      <c r="J29" s="106">
        <v>-680025.41000000015</v>
      </c>
      <c r="K29" s="106"/>
      <c r="L29" s="106">
        <v>750680.29</v>
      </c>
      <c r="M29" s="106"/>
      <c r="N29" s="106">
        <v>657945.58999999985</v>
      </c>
    </row>
    <row r="30" spans="1:14" ht="24" customHeight="1" x14ac:dyDescent="0.45">
      <c r="B30" s="32" t="s">
        <v>108</v>
      </c>
      <c r="H30" s="106">
        <v>-15043264.02</v>
      </c>
      <c r="I30" s="106"/>
      <c r="J30" s="106">
        <v>-55412.74</v>
      </c>
      <c r="K30" s="106"/>
      <c r="L30" s="106">
        <v>-8264.02</v>
      </c>
      <c r="M30" s="106"/>
      <c r="N30" s="106">
        <v>-55412.74</v>
      </c>
    </row>
    <row r="31" spans="1:14" ht="24" customHeight="1" x14ac:dyDescent="0.45">
      <c r="B31" s="32" t="s">
        <v>162</v>
      </c>
      <c r="H31" s="106"/>
      <c r="I31" s="106"/>
      <c r="J31" s="106"/>
      <c r="K31" s="106"/>
      <c r="L31" s="106"/>
      <c r="M31" s="106"/>
      <c r="N31" s="106"/>
    </row>
    <row r="32" spans="1:14" ht="24" customHeight="1" x14ac:dyDescent="0.45">
      <c r="B32" s="32" t="s">
        <v>163</v>
      </c>
      <c r="H32" s="106"/>
      <c r="I32" s="106"/>
      <c r="J32" s="106"/>
      <c r="K32" s="106"/>
      <c r="L32" s="106"/>
      <c r="M32" s="106"/>
      <c r="N32" s="106"/>
    </row>
    <row r="33" spans="1:17" ht="24" customHeight="1" x14ac:dyDescent="0.45">
      <c r="B33" s="32" t="s">
        <v>77</v>
      </c>
      <c r="H33" s="106">
        <v>2790532.59</v>
      </c>
      <c r="I33" s="106"/>
      <c r="J33" s="106">
        <v>-74003.94</v>
      </c>
      <c r="K33" s="106"/>
      <c r="L33" s="106">
        <v>328192.44</v>
      </c>
      <c r="M33" s="106"/>
      <c r="N33" s="106">
        <v>59459.07</v>
      </c>
      <c r="P33" s="84"/>
      <c r="Q33" s="84"/>
    </row>
    <row r="34" spans="1:17" ht="24" customHeight="1" x14ac:dyDescent="0.45">
      <c r="B34" s="32" t="s">
        <v>218</v>
      </c>
      <c r="H34" s="108">
        <v>688750</v>
      </c>
      <c r="I34" s="106"/>
      <c r="J34" s="108">
        <v>0</v>
      </c>
      <c r="K34" s="106"/>
      <c r="L34" s="108">
        <v>0</v>
      </c>
      <c r="M34" s="106"/>
      <c r="N34" s="108">
        <v>0</v>
      </c>
    </row>
    <row r="35" spans="1:17" ht="24" customHeight="1" x14ac:dyDescent="0.45">
      <c r="A35" s="38"/>
      <c r="N35" s="26"/>
    </row>
    <row r="36" spans="1:17" ht="24" customHeight="1" x14ac:dyDescent="0.45">
      <c r="A36" s="39" t="s">
        <v>9</v>
      </c>
    </row>
    <row r="37" spans="1:17" ht="24" customHeight="1" x14ac:dyDescent="0.45">
      <c r="A37" s="39"/>
    </row>
    <row r="38" spans="1:17" ht="24" customHeight="1" x14ac:dyDescent="0.45">
      <c r="A38" s="39"/>
    </row>
    <row r="39" spans="1:17" ht="24" customHeight="1" x14ac:dyDescent="0.45">
      <c r="A39" s="33"/>
      <c r="D39" s="14" t="s">
        <v>132</v>
      </c>
      <c r="E39" s="14"/>
      <c r="F39" s="45"/>
      <c r="G39" s="45"/>
      <c r="H39" s="33"/>
      <c r="I39" s="33"/>
      <c r="J39" s="33"/>
      <c r="K39" s="33"/>
      <c r="L39" s="33"/>
      <c r="M39" s="33"/>
      <c r="N39" s="33"/>
    </row>
    <row r="40" spans="1:17" ht="24" customHeight="1" x14ac:dyDescent="0.45">
      <c r="A40" s="39"/>
      <c r="D40" s="14" t="s">
        <v>206</v>
      </c>
      <c r="E40" s="14"/>
      <c r="F40" s="45"/>
      <c r="G40" s="45"/>
      <c r="H40" s="33"/>
      <c r="I40" s="33"/>
      <c r="J40" s="33"/>
      <c r="K40" s="33"/>
      <c r="L40" s="33"/>
      <c r="M40" s="33"/>
      <c r="N40" s="33"/>
    </row>
    <row r="41" spans="1:17" ht="24" customHeight="1" x14ac:dyDescent="0.45">
      <c r="A41" s="133" t="s">
        <v>216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</row>
    <row r="42" spans="1:17" ht="24" customHeight="1" x14ac:dyDescent="0.45">
      <c r="A42" s="134" t="s">
        <v>53</v>
      </c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</row>
    <row r="43" spans="1:17" ht="24" customHeight="1" x14ac:dyDescent="0.45">
      <c r="A43" s="135" t="s">
        <v>34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</row>
    <row r="44" spans="1:17" ht="24" customHeight="1" x14ac:dyDescent="0.45">
      <c r="A44" s="134" t="s">
        <v>202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</row>
    <row r="45" spans="1:17" ht="24" customHeight="1" x14ac:dyDescent="0.45">
      <c r="A45" s="134" t="s">
        <v>135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</row>
    <row r="46" spans="1:17" ht="9.9499999999999993" customHeight="1" x14ac:dyDescent="0.4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7" ht="24" customHeight="1" x14ac:dyDescent="0.45">
      <c r="A47" s="27"/>
      <c r="B47" s="27"/>
      <c r="C47" s="27"/>
      <c r="D47" s="27"/>
      <c r="E47" s="27"/>
      <c r="F47" s="27"/>
      <c r="G47" s="27"/>
      <c r="H47" s="136" t="s">
        <v>45</v>
      </c>
      <c r="I47" s="136"/>
      <c r="J47" s="136"/>
      <c r="K47" s="34"/>
      <c r="L47" s="137" t="s">
        <v>44</v>
      </c>
      <c r="M47" s="137"/>
      <c r="N47" s="137"/>
    </row>
    <row r="48" spans="1:17" ht="24" customHeight="1" x14ac:dyDescent="0.45">
      <c r="A48" s="33"/>
      <c r="B48" s="33"/>
      <c r="C48" s="33"/>
      <c r="D48" s="33"/>
      <c r="E48" s="33"/>
      <c r="F48" s="33"/>
      <c r="G48" s="43" t="s">
        <v>16</v>
      </c>
      <c r="H48" s="35" t="s">
        <v>136</v>
      </c>
      <c r="I48" s="36"/>
      <c r="J48" s="35" t="s">
        <v>115</v>
      </c>
      <c r="K48" s="37"/>
      <c r="L48" s="35" t="s">
        <v>136</v>
      </c>
      <c r="M48" s="36"/>
      <c r="N48" s="35" t="s">
        <v>115</v>
      </c>
    </row>
    <row r="49" spans="1:19" ht="24" customHeight="1" x14ac:dyDescent="0.45">
      <c r="A49" s="38" t="s">
        <v>179</v>
      </c>
      <c r="H49" s="106">
        <f>SUM(H25:H34)</f>
        <v>39325225.639999956</v>
      </c>
      <c r="I49" s="106"/>
      <c r="J49" s="106">
        <f>SUM(J25:J34)</f>
        <v>46220507.810000084</v>
      </c>
      <c r="K49" s="106"/>
      <c r="L49" s="106">
        <f>SUM(L25:L34)</f>
        <v>52300490.289999962</v>
      </c>
      <c r="M49" s="106"/>
      <c r="N49" s="106">
        <f>SUM(N25:N34)</f>
        <v>46075299.820000008</v>
      </c>
      <c r="P49" s="84"/>
      <c r="Q49" s="84"/>
      <c r="S49" s="84"/>
    </row>
    <row r="50" spans="1:19" ht="24" customHeight="1" x14ac:dyDescent="0.45">
      <c r="A50" s="32" t="s">
        <v>207</v>
      </c>
      <c r="H50" s="106">
        <v>0</v>
      </c>
      <c r="I50" s="106"/>
      <c r="J50" s="106">
        <v>-1660005.75</v>
      </c>
      <c r="K50" s="106"/>
      <c r="L50" s="106">
        <v>0</v>
      </c>
      <c r="M50" s="106"/>
      <c r="N50" s="106">
        <v>-1660005.75</v>
      </c>
    </row>
    <row r="51" spans="1:19" ht="24" customHeight="1" x14ac:dyDescent="0.45">
      <c r="A51" s="32" t="s">
        <v>165</v>
      </c>
      <c r="H51" s="106">
        <v>-149331.33999999997</v>
      </c>
      <c r="I51" s="106"/>
      <c r="J51" s="106">
        <v>-222017.05000000002</v>
      </c>
      <c r="K51" s="106"/>
      <c r="L51" s="106">
        <v>-149331.33999999997</v>
      </c>
      <c r="M51" s="106"/>
      <c r="N51" s="106">
        <v>-222017.05000000002</v>
      </c>
    </row>
    <row r="52" spans="1:19" ht="24" customHeight="1" x14ac:dyDescent="0.45">
      <c r="A52" s="32" t="s">
        <v>166</v>
      </c>
      <c r="H52" s="106">
        <v>-4843902.0299999993</v>
      </c>
      <c r="I52" s="106"/>
      <c r="J52" s="106">
        <v>-2799101.42</v>
      </c>
      <c r="K52" s="106"/>
      <c r="L52" s="106">
        <v>-4320808.91</v>
      </c>
      <c r="M52" s="106"/>
      <c r="N52" s="106">
        <v>-2507342.63</v>
      </c>
    </row>
    <row r="53" spans="1:19" ht="24" customHeight="1" x14ac:dyDescent="0.45">
      <c r="A53" s="32" t="s">
        <v>167</v>
      </c>
      <c r="H53" s="106">
        <v>0</v>
      </c>
      <c r="I53" s="106"/>
      <c r="J53" s="106">
        <v>814529.61</v>
      </c>
      <c r="K53" s="106"/>
      <c r="L53" s="106">
        <v>0</v>
      </c>
      <c r="M53" s="106"/>
      <c r="N53" s="106">
        <v>814529.61</v>
      </c>
    </row>
    <row r="54" spans="1:19" ht="24" customHeight="1" x14ac:dyDescent="0.45">
      <c r="A54" s="38" t="s">
        <v>59</v>
      </c>
      <c r="H54" s="110">
        <f>SUM(H35:H53)</f>
        <v>34331992.269999951</v>
      </c>
      <c r="I54" s="106"/>
      <c r="J54" s="110">
        <f>SUM(J35:J53)</f>
        <v>42353913.200000085</v>
      </c>
      <c r="K54" s="106"/>
      <c r="L54" s="110">
        <f>SUM(L35:L53)</f>
        <v>47830350.039999962</v>
      </c>
      <c r="M54" s="106"/>
      <c r="N54" s="110">
        <f>SUM(N35:N53)</f>
        <v>42500464.000000007</v>
      </c>
    </row>
    <row r="55" spans="1:19" ht="24" customHeight="1" x14ac:dyDescent="0.45">
      <c r="A55" s="38" t="s">
        <v>5</v>
      </c>
      <c r="B55" s="38"/>
      <c r="C55" s="38"/>
      <c r="D55" s="38"/>
      <c r="E55" s="38"/>
      <c r="F55" s="38"/>
    </row>
    <row r="56" spans="1:19" ht="24" customHeight="1" x14ac:dyDescent="0.45">
      <c r="A56" s="32" t="s">
        <v>168</v>
      </c>
      <c r="B56" s="38"/>
      <c r="C56" s="38"/>
      <c r="D56" s="38"/>
      <c r="E56" s="38"/>
      <c r="F56" s="38"/>
      <c r="H56" s="106">
        <v>130664562.16</v>
      </c>
      <c r="I56" s="106"/>
      <c r="J56" s="106">
        <v>38000000</v>
      </c>
      <c r="K56" s="106"/>
      <c r="L56" s="106">
        <v>130664562.16</v>
      </c>
      <c r="M56" s="106"/>
      <c r="N56" s="106">
        <v>38000000</v>
      </c>
    </row>
    <row r="57" spans="1:19" ht="24" customHeight="1" x14ac:dyDescent="0.45">
      <c r="A57" s="32" t="s">
        <v>169</v>
      </c>
      <c r="B57" s="38"/>
      <c r="C57" s="38"/>
      <c r="D57" s="38"/>
      <c r="E57" s="38"/>
      <c r="F57" s="38"/>
      <c r="H57" s="106">
        <v>-10000000</v>
      </c>
      <c r="I57" s="106"/>
      <c r="J57" s="106">
        <v>-55000000</v>
      </c>
      <c r="K57" s="106"/>
      <c r="L57" s="106">
        <v>-10000000</v>
      </c>
      <c r="M57" s="106"/>
      <c r="N57" s="106">
        <v>-55000000</v>
      </c>
    </row>
    <row r="58" spans="1:19" ht="24" customHeight="1" x14ac:dyDescent="0.45">
      <c r="A58" s="32" t="s">
        <v>170</v>
      </c>
      <c r="B58" s="38"/>
      <c r="C58" s="38"/>
      <c r="D58" s="38"/>
      <c r="E58" s="38"/>
      <c r="F58" s="38"/>
      <c r="H58" s="106"/>
      <c r="I58" s="106"/>
      <c r="J58" s="106"/>
      <c r="K58" s="106"/>
      <c r="L58" s="106"/>
      <c r="M58" s="106"/>
      <c r="N58" s="106"/>
    </row>
    <row r="59" spans="1:19" ht="24" customHeight="1" x14ac:dyDescent="0.45">
      <c r="A59" s="32" t="s">
        <v>176</v>
      </c>
      <c r="B59" s="38"/>
      <c r="C59" s="38"/>
      <c r="D59" s="38"/>
      <c r="E59" s="38"/>
      <c r="F59" s="38"/>
      <c r="H59" s="106">
        <v>0</v>
      </c>
      <c r="I59" s="106"/>
      <c r="J59" s="106">
        <v>13422495.479999999</v>
      </c>
      <c r="K59" s="106"/>
      <c r="L59" s="106">
        <v>0</v>
      </c>
      <c r="M59" s="106"/>
      <c r="N59" s="106">
        <v>13386275.59</v>
      </c>
    </row>
    <row r="60" spans="1:19" ht="24" customHeight="1" x14ac:dyDescent="0.45">
      <c r="A60" s="32" t="s">
        <v>171</v>
      </c>
      <c r="B60" s="38"/>
      <c r="C60" s="38"/>
      <c r="D60" s="38"/>
      <c r="E60" s="38"/>
      <c r="F60" s="38"/>
      <c r="H60" s="106">
        <v>0</v>
      </c>
      <c r="I60" s="106"/>
      <c r="J60" s="106">
        <v>0</v>
      </c>
      <c r="K60" s="106"/>
      <c r="L60" s="106">
        <v>-3499980</v>
      </c>
      <c r="M60" s="106"/>
      <c r="N60" s="106">
        <v>-8749950</v>
      </c>
    </row>
    <row r="61" spans="1:19" ht="24" customHeight="1" x14ac:dyDescent="0.45">
      <c r="A61" s="32" t="s">
        <v>209</v>
      </c>
      <c r="B61" s="38"/>
      <c r="C61" s="38"/>
      <c r="D61" s="38"/>
      <c r="E61" s="38"/>
      <c r="F61" s="38"/>
      <c r="H61" s="106">
        <v>-144550000</v>
      </c>
      <c r="I61" s="106"/>
      <c r="J61" s="106">
        <v>0</v>
      </c>
      <c r="K61" s="106"/>
      <c r="L61" s="106">
        <v>-144550000</v>
      </c>
      <c r="M61" s="106"/>
      <c r="N61" s="106">
        <v>0</v>
      </c>
    </row>
    <row r="62" spans="1:19" ht="24" customHeight="1" x14ac:dyDescent="0.45">
      <c r="A62" s="32" t="s">
        <v>172</v>
      </c>
      <c r="B62" s="38"/>
      <c r="C62" s="38"/>
      <c r="D62" s="38"/>
      <c r="E62" s="38"/>
      <c r="F62" s="38"/>
      <c r="H62" s="106">
        <v>5042446.4400000013</v>
      </c>
      <c r="I62" s="106"/>
      <c r="J62" s="106">
        <v>599214.96</v>
      </c>
      <c r="K62" s="106"/>
      <c r="L62" s="106">
        <v>4916946.4400000013</v>
      </c>
      <c r="M62" s="106"/>
      <c r="N62" s="106">
        <v>599214.96000000008</v>
      </c>
    </row>
    <row r="63" spans="1:19" ht="24" customHeight="1" x14ac:dyDescent="0.45">
      <c r="A63" s="32" t="s">
        <v>173</v>
      </c>
      <c r="H63" s="106">
        <v>-11589844.299999993</v>
      </c>
      <c r="I63" s="106"/>
      <c r="J63" s="106">
        <v>-6835870.1200000001</v>
      </c>
      <c r="K63" s="106"/>
      <c r="L63" s="106">
        <v>-11218948.039999969</v>
      </c>
      <c r="M63" s="106"/>
      <c r="N63" s="106">
        <v>-6654664.8499999996</v>
      </c>
    </row>
    <row r="64" spans="1:19" ht="24" customHeight="1" x14ac:dyDescent="0.45">
      <c r="A64" s="32" t="s">
        <v>174</v>
      </c>
      <c r="H64" s="106">
        <v>-785000</v>
      </c>
      <c r="I64" s="106"/>
      <c r="J64" s="106">
        <v>-212878.5</v>
      </c>
      <c r="K64" s="106"/>
      <c r="L64" s="106">
        <v>-785000</v>
      </c>
      <c r="M64" s="106"/>
      <c r="N64" s="106">
        <v>-212878.5</v>
      </c>
    </row>
    <row r="65" spans="1:14" ht="24" customHeight="1" x14ac:dyDescent="0.45">
      <c r="A65" s="32" t="s">
        <v>175</v>
      </c>
      <c r="H65" s="106">
        <v>-36250</v>
      </c>
      <c r="I65" s="106"/>
      <c r="J65" s="106">
        <v>0</v>
      </c>
      <c r="K65" s="106"/>
      <c r="L65" s="106">
        <v>-36250</v>
      </c>
      <c r="M65" s="106"/>
      <c r="N65" s="106">
        <v>0</v>
      </c>
    </row>
    <row r="66" spans="1:14" ht="24" customHeight="1" x14ac:dyDescent="0.45">
      <c r="A66" s="38" t="s">
        <v>58</v>
      </c>
      <c r="B66" s="38"/>
      <c r="C66" s="38"/>
      <c r="D66" s="38"/>
      <c r="E66" s="38"/>
      <c r="F66" s="38"/>
      <c r="G66" s="38"/>
      <c r="H66" s="110">
        <f>SUM(H56:H65)</f>
        <v>-31254085.699999996</v>
      </c>
      <c r="I66" s="106"/>
      <c r="J66" s="110">
        <f>SUM(J56:J65)</f>
        <v>-10027038.180000002</v>
      </c>
      <c r="K66" s="106"/>
      <c r="L66" s="110">
        <f>SUM(L56:L65)</f>
        <v>-34508669.439999968</v>
      </c>
      <c r="M66" s="106"/>
      <c r="N66" s="110">
        <f>SUM(N56:N65)</f>
        <v>-18632002.799999997</v>
      </c>
    </row>
    <row r="67" spans="1:14" ht="24" customHeight="1" x14ac:dyDescent="0.45">
      <c r="A67" s="38" t="s">
        <v>6</v>
      </c>
      <c r="B67" s="38"/>
      <c r="C67" s="38"/>
      <c r="D67" s="38"/>
      <c r="E67" s="38"/>
      <c r="F67" s="38"/>
      <c r="G67" s="38"/>
      <c r="H67" s="106"/>
      <c r="I67" s="106"/>
      <c r="J67" s="106"/>
      <c r="K67" s="106"/>
      <c r="L67" s="106"/>
      <c r="M67" s="106"/>
      <c r="N67" s="106"/>
    </row>
    <row r="68" spans="1:14" ht="24" customHeight="1" x14ac:dyDescent="0.45">
      <c r="A68" s="32" t="s">
        <v>180</v>
      </c>
      <c r="H68" s="106">
        <v>-2418537.2599999998</v>
      </c>
      <c r="I68" s="106"/>
      <c r="J68" s="106">
        <v>-2394825.9500000011</v>
      </c>
      <c r="K68" s="106"/>
      <c r="L68" s="106">
        <v>-2418537.2599999998</v>
      </c>
      <c r="M68" s="106"/>
      <c r="N68" s="106">
        <v>-2394825.9500000011</v>
      </c>
    </row>
    <row r="69" spans="1:14" ht="24" customHeight="1" x14ac:dyDescent="0.45">
      <c r="A69" s="32" t="s">
        <v>181</v>
      </c>
      <c r="H69" s="106">
        <v>-19711597</v>
      </c>
      <c r="I69" s="106"/>
      <c r="J69" s="106">
        <v>-24642121.25</v>
      </c>
      <c r="K69" s="106"/>
      <c r="L69" s="106">
        <v>-19711597</v>
      </c>
      <c r="M69" s="106"/>
      <c r="N69" s="106">
        <v>-24642121.25</v>
      </c>
    </row>
    <row r="70" spans="1:14" ht="24" customHeight="1" x14ac:dyDescent="0.45">
      <c r="A70" s="32" t="s">
        <v>182</v>
      </c>
      <c r="H70" s="106">
        <v>1500020</v>
      </c>
      <c r="I70" s="106"/>
      <c r="J70" s="106">
        <v>3750050</v>
      </c>
      <c r="K70" s="106"/>
      <c r="L70" s="106">
        <v>0</v>
      </c>
      <c r="M70" s="106"/>
      <c r="N70" s="106">
        <v>0</v>
      </c>
    </row>
    <row r="71" spans="1:14" ht="24" customHeight="1" x14ac:dyDescent="0.45">
      <c r="A71" s="32" t="s">
        <v>183</v>
      </c>
      <c r="H71" s="106">
        <v>0</v>
      </c>
      <c r="I71" s="106"/>
      <c r="J71" s="106">
        <v>-2886.3</v>
      </c>
      <c r="K71" s="106"/>
      <c r="L71" s="106">
        <v>0</v>
      </c>
      <c r="M71" s="106"/>
      <c r="N71" s="106">
        <v>0</v>
      </c>
    </row>
    <row r="72" spans="1:14" ht="24" customHeight="1" x14ac:dyDescent="0.45">
      <c r="A72" s="38" t="s">
        <v>56</v>
      </c>
      <c r="B72" s="38"/>
      <c r="C72" s="38"/>
      <c r="D72" s="38"/>
      <c r="E72" s="38"/>
      <c r="F72" s="38"/>
      <c r="G72" s="38"/>
      <c r="H72" s="110">
        <f>SUM(H68:H71)</f>
        <v>-20630114.259999998</v>
      </c>
      <c r="I72" s="106"/>
      <c r="J72" s="110">
        <f>SUM(J68:J71)</f>
        <v>-23289783.500000004</v>
      </c>
      <c r="K72" s="106"/>
      <c r="L72" s="110">
        <f>SUM(L68:L71)</f>
        <v>-22130134.259999998</v>
      </c>
      <c r="M72" s="106"/>
      <c r="N72" s="110">
        <f>SUM(N68:N71)</f>
        <v>-27036947.200000003</v>
      </c>
    </row>
    <row r="73" spans="1:14" ht="24" customHeight="1" x14ac:dyDescent="0.45">
      <c r="A73" s="38" t="s">
        <v>43</v>
      </c>
      <c r="B73" s="38"/>
      <c r="C73" s="38"/>
      <c r="D73" s="38"/>
      <c r="E73" s="38"/>
      <c r="F73" s="38"/>
      <c r="G73" s="38"/>
      <c r="H73" s="106">
        <f>+H54+H66+H72</f>
        <v>-17552207.690000042</v>
      </c>
      <c r="I73" s="106"/>
      <c r="J73" s="106">
        <f>+J54+J66+J72</f>
        <v>9037091.5200000815</v>
      </c>
      <c r="K73" s="106"/>
      <c r="L73" s="106">
        <f>+L54+L66+L72</f>
        <v>-8808453.6600000039</v>
      </c>
      <c r="M73" s="106"/>
      <c r="N73" s="106">
        <f>+N54+N66+N72</f>
        <v>-3168485.9999999925</v>
      </c>
    </row>
    <row r="74" spans="1:14" ht="24" customHeight="1" x14ac:dyDescent="0.45">
      <c r="A74" s="38" t="s">
        <v>145</v>
      </c>
      <c r="B74" s="38"/>
      <c r="C74" s="38"/>
      <c r="D74" s="38"/>
      <c r="E74" s="38"/>
      <c r="F74" s="38"/>
      <c r="G74" s="38"/>
      <c r="H74" s="106">
        <f>+งบดุล!J12</f>
        <v>40888782.890000008</v>
      </c>
      <c r="I74" s="106"/>
      <c r="J74" s="106">
        <v>27265522.09</v>
      </c>
      <c r="K74" s="106"/>
      <c r="L74" s="106">
        <f>+งบดุล!N12</f>
        <v>21978323.050000004</v>
      </c>
      <c r="M74" s="106"/>
      <c r="N74" s="106">
        <v>21665715.73</v>
      </c>
    </row>
    <row r="75" spans="1:14" ht="24" customHeight="1" thickBot="1" x14ac:dyDescent="0.5">
      <c r="A75" s="38" t="s">
        <v>146</v>
      </c>
      <c r="B75" s="38"/>
      <c r="C75" s="38"/>
      <c r="D75" s="38"/>
      <c r="E75" s="38"/>
      <c r="F75" s="38"/>
      <c r="G75" s="42" t="s">
        <v>217</v>
      </c>
      <c r="H75" s="111">
        <f>SUM(H73:H74)</f>
        <v>23336575.199999966</v>
      </c>
      <c r="I75" s="106"/>
      <c r="J75" s="111">
        <f>SUM(J73:J74)</f>
        <v>36302613.610000081</v>
      </c>
      <c r="K75" s="106"/>
      <c r="L75" s="111">
        <f>SUM(L73:L74)</f>
        <v>13169869.390000001</v>
      </c>
      <c r="M75" s="106"/>
      <c r="N75" s="111">
        <f>SUM(N73:N74)</f>
        <v>18497229.730000008</v>
      </c>
    </row>
    <row r="76" spans="1:14" ht="24" customHeight="1" thickTop="1" x14ac:dyDescent="0.45">
      <c r="A76" s="38"/>
      <c r="B76" s="38"/>
      <c r="C76" s="38"/>
      <c r="D76" s="38"/>
      <c r="E76" s="38"/>
      <c r="F76" s="38"/>
      <c r="G76" s="42"/>
    </row>
    <row r="77" spans="1:14" ht="24" customHeight="1" x14ac:dyDescent="0.45"/>
    <row r="78" spans="1:14" ht="24" customHeight="1" x14ac:dyDescent="0.45">
      <c r="A78" s="39" t="s">
        <v>9</v>
      </c>
    </row>
    <row r="79" spans="1:14" ht="24" customHeight="1" x14ac:dyDescent="0.45">
      <c r="A79" s="39"/>
    </row>
    <row r="80" spans="1:14" ht="24" customHeight="1" x14ac:dyDescent="0.45">
      <c r="A80" s="39"/>
    </row>
    <row r="81" spans="1:14" ht="24" customHeight="1" x14ac:dyDescent="0.45">
      <c r="A81" s="33"/>
      <c r="D81" s="14" t="s">
        <v>132</v>
      </c>
      <c r="E81" s="14"/>
      <c r="F81" s="45"/>
      <c r="G81" s="45"/>
      <c r="H81" s="33"/>
      <c r="I81" s="33"/>
      <c r="J81" s="33"/>
      <c r="K81" s="33"/>
      <c r="M81" s="33"/>
      <c r="N81" s="33"/>
    </row>
    <row r="82" spans="1:14" ht="24" customHeight="1" x14ac:dyDescent="0.45">
      <c r="A82" s="39"/>
      <c r="D82" s="14" t="s">
        <v>206</v>
      </c>
      <c r="E82" s="14"/>
      <c r="F82" s="45"/>
      <c r="G82" s="45"/>
      <c r="H82" s="33"/>
      <c r="I82" s="33"/>
      <c r="J82" s="33"/>
      <c r="K82" s="33"/>
      <c r="M82" s="33"/>
      <c r="N82" s="33"/>
    </row>
    <row r="83" spans="1:14" ht="22.5" customHeight="1" x14ac:dyDescent="0.45"/>
  </sheetData>
  <mergeCells count="14">
    <mergeCell ref="A41:N41"/>
    <mergeCell ref="A42:N42"/>
    <mergeCell ref="A43:N43"/>
    <mergeCell ref="H47:J47"/>
    <mergeCell ref="L47:N47"/>
    <mergeCell ref="A44:N44"/>
    <mergeCell ref="A45:N45"/>
    <mergeCell ref="A1:N1"/>
    <mergeCell ref="A2:N2"/>
    <mergeCell ref="A3:N3"/>
    <mergeCell ref="H7:J7"/>
    <mergeCell ref="L7:N7"/>
    <mergeCell ref="A4:N4"/>
    <mergeCell ref="A5:N5"/>
  </mergeCells>
  <pageMargins left="0.70866141732283472" right="0.27559055118110237" top="0.5" bottom="0.38" header="0.23622047244094491" footer="0.23622047244094491"/>
  <pageSetup paperSize="9" scale="83" firstPageNumber="8" orientation="portrait" useFirstPageNumber="1" r:id="rId1"/>
  <headerFooter alignWithMargins="0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F5DB60B40474E95EF023C9FC1C559" ma:contentTypeVersion="2" ma:contentTypeDescription="Create a new document." ma:contentTypeScope="" ma:versionID="fc33d7761a08220529a4fcc8bdb2f29c">
  <xsd:schema xmlns:xsd="http://www.w3.org/2001/XMLSchema" xmlns:xs="http://www.w3.org/2001/XMLSchema" xmlns:p="http://schemas.microsoft.com/office/2006/metadata/properties" xmlns:ns2="0a60afa3-a4cb-4d7f-b916-4aff3edc9871" targetNamespace="http://schemas.microsoft.com/office/2006/metadata/properties" ma:root="true" ma:fieldsID="443b11dd5f9ff33eb543a8e5184e6637" ns2:_="">
    <xsd:import namespace="0a60afa3-a4cb-4d7f-b916-4aff3edc98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60afa3-a4cb-4d7f-b916-4aff3edc98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59C70F-A060-48D8-BCBB-849B239232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155639-4425-446E-8624-62B1D0D0C4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DEEAF50-D607-412B-9F5E-B88B3F9942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60afa3-a4cb-4d7f-b916-4aff3edc98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User3 Lastname</cp:lastModifiedBy>
  <cp:lastPrinted>2022-11-08T06:25:26Z</cp:lastPrinted>
  <dcterms:created xsi:type="dcterms:W3CDTF">1998-10-22T15:15:08Z</dcterms:created>
  <dcterms:modified xsi:type="dcterms:W3CDTF">2022-11-08T06:25:27Z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0x010100F90F5DB60B40474E95EF023C9FC1C559</vt:lpwstr>
  </property>
</Properties>
</file>