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กืตติวัฒน์\สิริภรณ์\ก้อย-2565\Qualitech_2565\QLT_Sep'65\"/>
    </mc:Choice>
  </mc:AlternateContent>
  <xr:revisionPtr revIDLastSave="0" documentId="13_ncr:1_{B7C2FFB2-8243-4A95-989B-8E83DA28382B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งบดุล" sheetId="15" r:id="rId1"/>
    <sheet name="กำไรขาดทุน" sheetId="30" r:id="rId2"/>
    <sheet name="งบเปลี่ยนแปลงรวม" sheetId="25" r:id="rId3"/>
    <sheet name="งบเปลี่ยนแปลง" sheetId="26" r:id="rId4"/>
    <sheet name="cash flows" sheetId="27" r:id="rId5"/>
  </sheets>
  <definedNames>
    <definedName name="_xlnm.Print_Area" localSheetId="0">งบดุล!$A$1:$M$101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22" i="26" l="1"/>
  <c r="K22" i="26"/>
  <c r="I22" i="26"/>
  <c r="G22" i="26"/>
  <c r="R24" i="25"/>
  <c r="R26" i="25" s="1"/>
  <c r="L26" i="25"/>
  <c r="J26" i="25"/>
  <c r="H26" i="25"/>
  <c r="F26" i="25"/>
  <c r="N99" i="30" l="1"/>
  <c r="N100" i="30" s="1"/>
  <c r="O21" i="26" s="1"/>
  <c r="Q21" i="26" s="1"/>
  <c r="L99" i="30"/>
  <c r="L100" i="30" s="1"/>
  <c r="J99" i="30"/>
  <c r="J100" i="30" s="1"/>
  <c r="N25" i="25" s="1"/>
  <c r="H99" i="30"/>
  <c r="H100" i="30" s="1"/>
  <c r="N29" i="30"/>
  <c r="N30" i="30" s="1"/>
  <c r="L29" i="30"/>
  <c r="L30" i="30" s="1"/>
  <c r="J29" i="30"/>
  <c r="J30" i="30" s="1"/>
  <c r="H29" i="30"/>
  <c r="H30" i="30" s="1"/>
  <c r="M28" i="15"/>
  <c r="Q19" i="26"/>
  <c r="Q13" i="26"/>
  <c r="P23" i="25"/>
  <c r="T23" i="25" s="1"/>
  <c r="R16" i="25"/>
  <c r="P15" i="25"/>
  <c r="T15" i="25" s="1"/>
  <c r="P14" i="25"/>
  <c r="T14" i="25" s="1"/>
  <c r="P25" i="25" l="1"/>
  <c r="T25" i="25" s="1"/>
  <c r="N80" i="30"/>
  <c r="N86" i="30" s="1"/>
  <c r="N89" i="30" s="1"/>
  <c r="N91" i="30" s="1"/>
  <c r="N114" i="30" s="1"/>
  <c r="L80" i="30"/>
  <c r="L86" i="30" s="1"/>
  <c r="L89" i="30" s="1"/>
  <c r="L91" i="30" s="1"/>
  <c r="J80" i="30"/>
  <c r="J86" i="30" s="1"/>
  <c r="J89" i="30" s="1"/>
  <c r="J91" i="30" s="1"/>
  <c r="H80" i="30"/>
  <c r="H86" i="30" s="1"/>
  <c r="H89" i="30" s="1"/>
  <c r="H91" i="30" s="1"/>
  <c r="M56" i="15"/>
  <c r="K56" i="15"/>
  <c r="I56" i="15"/>
  <c r="G56" i="15"/>
  <c r="K72" i="27"/>
  <c r="G72" i="27"/>
  <c r="Q17" i="26"/>
  <c r="P19" i="25"/>
  <c r="T19" i="25" s="1"/>
  <c r="M64" i="27"/>
  <c r="K64" i="27"/>
  <c r="I64" i="27"/>
  <c r="G64" i="27"/>
  <c r="M15" i="26"/>
  <c r="K92" i="15" s="1"/>
  <c r="K15" i="26"/>
  <c r="K90" i="15" s="1"/>
  <c r="I15" i="26"/>
  <c r="K89" i="15" s="1"/>
  <c r="G15" i="26"/>
  <c r="K88" i="15" s="1"/>
  <c r="L17" i="25"/>
  <c r="G92" i="15" s="1"/>
  <c r="J17" i="25"/>
  <c r="G90" i="15" s="1"/>
  <c r="H17" i="25"/>
  <c r="G89" i="15" s="1"/>
  <c r="F17" i="25"/>
  <c r="G88" i="15" s="1"/>
  <c r="R17" i="25"/>
  <c r="G95" i="15" s="1"/>
  <c r="N12" i="30"/>
  <c r="N16" i="30" s="1"/>
  <c r="N19" i="30" s="1"/>
  <c r="N21" i="30" s="1"/>
  <c r="N45" i="30" s="1"/>
  <c r="L12" i="30"/>
  <c r="L16" i="30" s="1"/>
  <c r="L19" i="30" s="1"/>
  <c r="L21" i="30" s="1"/>
  <c r="J12" i="30"/>
  <c r="J16" i="30" s="1"/>
  <c r="J19" i="30" s="1"/>
  <c r="J21" i="30" s="1"/>
  <c r="H12" i="30"/>
  <c r="H16" i="30" s="1"/>
  <c r="H19" i="30" s="1"/>
  <c r="H21" i="30" s="1"/>
  <c r="M93" i="15"/>
  <c r="M92" i="15"/>
  <c r="M90" i="15"/>
  <c r="M89" i="15"/>
  <c r="M88" i="15"/>
  <c r="I95" i="15"/>
  <c r="I93" i="15"/>
  <c r="I92" i="15"/>
  <c r="I90" i="15"/>
  <c r="I89" i="15"/>
  <c r="I88" i="15"/>
  <c r="M70" i="27"/>
  <c r="K70" i="27"/>
  <c r="I70" i="27"/>
  <c r="G70" i="27"/>
  <c r="M50" i="15"/>
  <c r="M57" i="15" s="1"/>
  <c r="K50" i="15"/>
  <c r="I50" i="15"/>
  <c r="I57" i="15" s="1"/>
  <c r="G50" i="15"/>
  <c r="K28" i="15"/>
  <c r="I28" i="15"/>
  <c r="G28" i="15"/>
  <c r="K17" i="15"/>
  <c r="G17" i="15"/>
  <c r="I17" i="15"/>
  <c r="I29" i="15" s="1"/>
  <c r="M17" i="15"/>
  <c r="L96" i="15"/>
  <c r="J96" i="15"/>
  <c r="P21" i="25"/>
  <c r="T21" i="25" s="1"/>
  <c r="P22" i="25"/>
  <c r="T22" i="25" s="1"/>
  <c r="Q11" i="26"/>
  <c r="P12" i="25"/>
  <c r="T12" i="25" s="1"/>
  <c r="L101" i="30" l="1"/>
  <c r="L119" i="30" s="1"/>
  <c r="L121" i="30" s="1"/>
  <c r="L114" i="30"/>
  <c r="O14" i="26" s="1"/>
  <c r="H101" i="30"/>
  <c r="H119" i="30" s="1"/>
  <c r="H121" i="30" s="1"/>
  <c r="H114" i="30"/>
  <c r="H124" i="30" s="1"/>
  <c r="J101" i="30"/>
  <c r="J119" i="30" s="1"/>
  <c r="J121" i="30" s="1"/>
  <c r="J114" i="30"/>
  <c r="N24" i="25" s="1"/>
  <c r="N101" i="30"/>
  <c r="N119" i="30" s="1"/>
  <c r="N121" i="30" s="1"/>
  <c r="J31" i="30"/>
  <c r="J50" i="30" s="1"/>
  <c r="J45" i="30"/>
  <c r="H31" i="30"/>
  <c r="H50" i="30" s="1"/>
  <c r="H45" i="30"/>
  <c r="H55" i="30" s="1"/>
  <c r="L31" i="30"/>
  <c r="L50" i="30" s="1"/>
  <c r="L45" i="30"/>
  <c r="N31" i="30"/>
  <c r="N50" i="30" s="1"/>
  <c r="I10" i="27"/>
  <c r="I25" i="27" s="1"/>
  <c r="I46" i="27" s="1"/>
  <c r="I51" i="27" s="1"/>
  <c r="I71" i="27" s="1"/>
  <c r="I73" i="27" s="1"/>
  <c r="G10" i="27"/>
  <c r="G25" i="27" s="1"/>
  <c r="K10" i="27"/>
  <c r="K25" i="27" s="1"/>
  <c r="K46" i="27" s="1"/>
  <c r="K51" i="27" s="1"/>
  <c r="K71" i="27" s="1"/>
  <c r="K73" i="27" s="1"/>
  <c r="M94" i="15"/>
  <c r="M96" i="15" s="1"/>
  <c r="M97" i="15" s="1"/>
  <c r="O20" i="26"/>
  <c r="O22" i="26" s="1"/>
  <c r="M10" i="27"/>
  <c r="M25" i="27" s="1"/>
  <c r="M46" i="27" s="1"/>
  <c r="M51" i="27" s="1"/>
  <c r="M71" i="27" s="1"/>
  <c r="M73" i="27" s="1"/>
  <c r="I94" i="15"/>
  <c r="I96" i="15" s="1"/>
  <c r="I97" i="15" s="1"/>
  <c r="M29" i="15"/>
  <c r="K29" i="15"/>
  <c r="G57" i="15"/>
  <c r="K57" i="15"/>
  <c r="G29" i="15"/>
  <c r="P24" i="25" l="1"/>
  <c r="P26" i="25" s="1"/>
  <c r="N26" i="25"/>
  <c r="H116" i="30"/>
  <c r="N16" i="25"/>
  <c r="J124" i="30"/>
  <c r="L116" i="30"/>
  <c r="L124" i="30"/>
  <c r="N116" i="30"/>
  <c r="J116" i="30"/>
  <c r="N124" i="30"/>
  <c r="G46" i="27"/>
  <c r="G51" i="27" s="1"/>
  <c r="G71" i="27" s="1"/>
  <c r="G73" i="27" s="1"/>
  <c r="N47" i="30"/>
  <c r="N52" i="30" s="1"/>
  <c r="N55" i="30"/>
  <c r="H47" i="30"/>
  <c r="H52" i="30" s="1"/>
  <c r="J55" i="30"/>
  <c r="J47" i="30"/>
  <c r="J52" i="30" s="1"/>
  <c r="L55" i="30"/>
  <c r="L47" i="30"/>
  <c r="L52" i="30" s="1"/>
  <c r="O15" i="26" l="1"/>
  <c r="K93" i="15" s="1"/>
  <c r="K94" i="15" s="1"/>
  <c r="K96" i="15" s="1"/>
  <c r="K97" i="15" s="1"/>
  <c r="Q14" i="26"/>
  <c r="Q15" i="26" s="1"/>
  <c r="P16" i="25"/>
  <c r="N17" i="25"/>
  <c r="G93" i="15" s="1"/>
  <c r="G94" i="15" s="1"/>
  <c r="G96" i="15" s="1"/>
  <c r="G97" i="15" s="1"/>
  <c r="Q20" i="26"/>
  <c r="Q22" i="26" s="1"/>
  <c r="T24" i="25" l="1"/>
  <c r="T26" i="25" s="1"/>
  <c r="P17" i="25"/>
  <c r="T16" i="25"/>
  <c r="T17" i="25" s="1"/>
</calcChain>
</file>

<file path=xl/sharedStrings.xml><?xml version="1.0" encoding="utf-8"?>
<sst xmlns="http://schemas.openxmlformats.org/spreadsheetml/2006/main" count="392" uniqueCount="214">
  <si>
    <t xml:space="preserve">     Interest paid</t>
  </si>
  <si>
    <t>Gross profit</t>
  </si>
  <si>
    <t>STATEMENTS OF CASH FLOWS</t>
  </si>
  <si>
    <t>Cash flows from operating activities</t>
  </si>
  <si>
    <t>Depreciation</t>
  </si>
  <si>
    <t>Inventories</t>
  </si>
  <si>
    <t xml:space="preserve">     (Increase) Decrease in portion of operating assets</t>
  </si>
  <si>
    <t xml:space="preserve">     Increase (Decrease) in portion of operating liabilities</t>
  </si>
  <si>
    <t>Note</t>
  </si>
  <si>
    <t>Assets</t>
  </si>
  <si>
    <t>Current assets</t>
  </si>
  <si>
    <t>Non-current assets</t>
  </si>
  <si>
    <t>Total assets</t>
  </si>
  <si>
    <t>Notes to financial statements are parts of these financial statements</t>
  </si>
  <si>
    <t>Liabilities and shareholders' equity</t>
  </si>
  <si>
    <t>Current liabilities</t>
  </si>
  <si>
    <t xml:space="preserve">     Total current liabilities</t>
  </si>
  <si>
    <t>Non-current liabilities</t>
  </si>
  <si>
    <t xml:space="preserve">     Total non-current liabilities</t>
  </si>
  <si>
    <t xml:space="preserve">     Total liabilities</t>
  </si>
  <si>
    <t>Shareholders' equity</t>
  </si>
  <si>
    <t xml:space="preserve">     Share capital</t>
  </si>
  <si>
    <t xml:space="preserve">     Total shareholders' equity</t>
  </si>
  <si>
    <t>Total liabilities and shareholders' equity</t>
  </si>
  <si>
    <t xml:space="preserve">          Appropriated - legal reserve</t>
  </si>
  <si>
    <t xml:space="preserve">          Unappropriated</t>
  </si>
  <si>
    <t xml:space="preserve">     Retained earnings</t>
  </si>
  <si>
    <t>Other income</t>
  </si>
  <si>
    <t>STATEMENTS OF CHANGES IN SHAREHOLDERS' EQUITY</t>
  </si>
  <si>
    <t>Appropriated</t>
  </si>
  <si>
    <t>Unappropriated</t>
  </si>
  <si>
    <t>Total</t>
  </si>
  <si>
    <t xml:space="preserve">        Total non-current assets</t>
  </si>
  <si>
    <t xml:space="preserve">        Total current assets</t>
  </si>
  <si>
    <t>Cash flows from investing activities</t>
  </si>
  <si>
    <t>Administrative expenses</t>
  </si>
  <si>
    <t xml:space="preserve">Interest expenses </t>
  </si>
  <si>
    <t>Cash flows from financing activities</t>
  </si>
  <si>
    <t>Finance costs</t>
  </si>
  <si>
    <t>Net increase (decrease) in cash and cash equivalents</t>
  </si>
  <si>
    <t>STATEMENTS OF FINANCIAL POSITION</t>
  </si>
  <si>
    <t>STATEMENTS OF COMPREHENSIVE INCOME</t>
  </si>
  <si>
    <t>Retained earnings</t>
  </si>
  <si>
    <t>Separate financial statements (Baht)</t>
  </si>
  <si>
    <t xml:space="preserve">     Non-controlling interests</t>
  </si>
  <si>
    <t>Consolidated financial statements  (Baht)</t>
  </si>
  <si>
    <t>Separate financial statements  (Baht)</t>
  </si>
  <si>
    <t>QUALITECH PUBLIC COMPANY LIMITED AND SUBSIDIARIES</t>
  </si>
  <si>
    <t xml:space="preserve">     Total owners of the Company</t>
  </si>
  <si>
    <t>Owners of the Company</t>
  </si>
  <si>
    <t>Consolidated financial statements (Baht)</t>
  </si>
  <si>
    <t>Net cash provided by (used in) financing activities</t>
  </si>
  <si>
    <t xml:space="preserve">     Baht 1 each  </t>
  </si>
  <si>
    <t xml:space="preserve">          Issued and paid-up share capital</t>
  </si>
  <si>
    <t xml:space="preserve">          Authorized share capital</t>
  </si>
  <si>
    <t xml:space="preserve">     Cash generated (paid) from operation</t>
  </si>
  <si>
    <t xml:space="preserve">     Equity-settled share-based payment reserve</t>
  </si>
  <si>
    <t>STATEMENTS OF FINANCIAL POSITION (Cont'd)</t>
  </si>
  <si>
    <t>Net cash provided by (used in) operating activities</t>
  </si>
  <si>
    <t>Net cash provided by (used in) investing activities</t>
  </si>
  <si>
    <t>STATEMENTS OF CASH FLOWS (Cont'd)</t>
  </si>
  <si>
    <t xml:space="preserve">     Trade and other current payables</t>
  </si>
  <si>
    <t xml:space="preserve">     Income tax paid</t>
  </si>
  <si>
    <t xml:space="preserve">shareholders' </t>
  </si>
  <si>
    <t>equity</t>
  </si>
  <si>
    <t xml:space="preserve">     Non-current provisions for employee </t>
  </si>
  <si>
    <t xml:space="preserve">           benefit</t>
  </si>
  <si>
    <t xml:space="preserve">Share premium </t>
  </si>
  <si>
    <t xml:space="preserve">Equity-settled </t>
  </si>
  <si>
    <t xml:space="preserve">share-based </t>
  </si>
  <si>
    <t xml:space="preserve">Share premium  </t>
  </si>
  <si>
    <t>Trade and other current receivables</t>
  </si>
  <si>
    <t>Trade and other current payables</t>
  </si>
  <si>
    <t xml:space="preserve">Issued and </t>
  </si>
  <si>
    <t xml:space="preserve">paid-up </t>
  </si>
  <si>
    <t>share capital</t>
  </si>
  <si>
    <t>payment reserve</t>
  </si>
  <si>
    <t>Total owners of</t>
  </si>
  <si>
    <t>the Company</t>
  </si>
  <si>
    <t xml:space="preserve">Non-controlling </t>
  </si>
  <si>
    <t>interests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</si>
  <si>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</si>
  <si>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</si>
  <si>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</si>
  <si>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</si>
  <si>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</si>
  <si>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</si>
  <si>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</si>
  <si>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</si>
  <si>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</si>
  <si>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</si>
  <si>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</si>
  <si>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 xml:space="preserve">     Share premium on ordinary shares</t>
  </si>
  <si>
    <t xml:space="preserve">98,568,485 common shares of </t>
  </si>
  <si>
    <t>Sales and services income</t>
  </si>
  <si>
    <t>Cost of sale and services</t>
  </si>
  <si>
    <t>Distribution costs</t>
  </si>
  <si>
    <t xml:space="preserve">     Lease liabilities </t>
  </si>
  <si>
    <t>98,568,485  common shares of</t>
  </si>
  <si>
    <t>(Increase) decrease in unbilled service income</t>
  </si>
  <si>
    <t xml:space="preserve">Other assets </t>
  </si>
  <si>
    <t xml:space="preserve">        Payments for lease liabilities </t>
  </si>
  <si>
    <t xml:space="preserve">Gain on revaluation of fair value </t>
  </si>
  <si>
    <t>Loss on impairment of properties foreclosed</t>
  </si>
  <si>
    <t xml:space="preserve">Provisions for employee benefits </t>
  </si>
  <si>
    <t>Amortized other intangible assets other than goodwill</t>
  </si>
  <si>
    <t xml:space="preserve">        Payments for acquire of equity securities of other parties </t>
  </si>
  <si>
    <t xml:space="preserve">        Payments for equipment acquisition </t>
  </si>
  <si>
    <t xml:space="preserve">        Proceeds from sales of equipment </t>
  </si>
  <si>
    <t xml:space="preserve">     Cash and cash equivalents</t>
  </si>
  <si>
    <t xml:space="preserve">     Trade and other current receivables</t>
  </si>
  <si>
    <t xml:space="preserve">     Inventories </t>
  </si>
  <si>
    <t xml:space="preserve">     Other current financial assets</t>
  </si>
  <si>
    <t xml:space="preserve">     Investment in subsidiaries</t>
  </si>
  <si>
    <t xml:space="preserve">     Property, plant and equipment </t>
  </si>
  <si>
    <t xml:space="preserve">     Goodwill</t>
  </si>
  <si>
    <t xml:space="preserve">     Other intangible assets other than goodwill</t>
  </si>
  <si>
    <t xml:space="preserve">     Deferred tax assets</t>
  </si>
  <si>
    <t xml:space="preserve">     Income tax for refund</t>
  </si>
  <si>
    <t xml:space="preserve">     Others non-current assets</t>
  </si>
  <si>
    <t xml:space="preserve">     Others</t>
  </si>
  <si>
    <t xml:space="preserve">     Right-of-use assets</t>
  </si>
  <si>
    <t xml:space="preserve">        Proceeds from equity securities of other parties </t>
  </si>
  <si>
    <t xml:space="preserve">     Current portion of lease liabilities</t>
  </si>
  <si>
    <t>Profit (loss) attributable to :</t>
  </si>
  <si>
    <t xml:space="preserve">        Owners of the Company</t>
  </si>
  <si>
    <t>5</t>
  </si>
  <si>
    <t xml:space="preserve">     Contract assets</t>
  </si>
  <si>
    <t>2021</t>
  </si>
  <si>
    <t>Beginning balance of the year 2021</t>
  </si>
  <si>
    <t>Ending balance of the year 2021</t>
  </si>
  <si>
    <t xml:space="preserve">     Gains (losses) on dissolution of subsidiary</t>
  </si>
  <si>
    <t xml:space="preserve">          Subsidiary's dissolution</t>
  </si>
  <si>
    <t>(Gains) losses on dissolution of subsidiary</t>
  </si>
  <si>
    <t xml:space="preserve">        Proceeds from dissolution of subsidiary </t>
  </si>
  <si>
    <t>net of cash paid</t>
  </si>
  <si>
    <t xml:space="preserve">        Payments for non-controlling interests</t>
  </si>
  <si>
    <t xml:space="preserve">     Income tax refunded</t>
  </si>
  <si>
    <t>- 6 -</t>
  </si>
  <si>
    <t>- 7 -</t>
  </si>
  <si>
    <t>- 8 -</t>
  </si>
  <si>
    <t>- 9 -</t>
  </si>
  <si>
    <t>(Unaudited</t>
  </si>
  <si>
    <t>(Audited)</t>
  </si>
  <si>
    <t>/Reviewed only)</t>
  </si>
  <si>
    <t>2022</t>
  </si>
  <si>
    <t xml:space="preserve">     Corporate income tax payable</t>
  </si>
  <si>
    <t>(UNAUDITED/REVIEWED ONLY)</t>
  </si>
  <si>
    <t>Profit (loss) for the period</t>
  </si>
  <si>
    <t>Total comprehensive income (expense) for the period</t>
  </si>
  <si>
    <t>Beginning balance of the year 2022</t>
  </si>
  <si>
    <t>Ending balance of the year 2022</t>
  </si>
  <si>
    <t xml:space="preserve">          Ordinary shares-additional paid-up</t>
  </si>
  <si>
    <t xml:space="preserve">          Profit (loss) for the period</t>
  </si>
  <si>
    <t>Unrealized (gain) loss on exchange rate</t>
  </si>
  <si>
    <t>Cash and cash equivalents as at the beginning of the period</t>
  </si>
  <si>
    <t>Cash and cash equivalents as at the end of the period</t>
  </si>
  <si>
    <t>- 2 -</t>
  </si>
  <si>
    <t>- 3 -</t>
  </si>
  <si>
    <t>- 4 -</t>
  </si>
  <si>
    <t>- 5 -</t>
  </si>
  <si>
    <t>December 31, 2021</t>
  </si>
  <si>
    <t xml:space="preserve">     Others non-current liabilities</t>
  </si>
  <si>
    <t>Earnings (loss) per share</t>
  </si>
  <si>
    <t>Tax expense</t>
  </si>
  <si>
    <t xml:space="preserve">          Dividend paid</t>
  </si>
  <si>
    <t xml:space="preserve">         Dividend paid</t>
  </si>
  <si>
    <t xml:space="preserve">         Profit for the period</t>
  </si>
  <si>
    <t>- 10 -</t>
  </si>
  <si>
    <t>17</t>
  </si>
  <si>
    <t xml:space="preserve">Loss on sale of equipment </t>
  </si>
  <si>
    <t>Tax expenses</t>
  </si>
  <si>
    <t>Others non-current liabilities</t>
  </si>
  <si>
    <t xml:space="preserve">        Payments for acquire of investment in subsidiaries</t>
  </si>
  <si>
    <t xml:space="preserve">        Payments for right-of-use assets </t>
  </si>
  <si>
    <t xml:space="preserve">        Payments for other intangible assets acquisition </t>
  </si>
  <si>
    <t xml:space="preserve">other than goodwill </t>
  </si>
  <si>
    <t xml:space="preserve">        Payments for dividend</t>
  </si>
  <si>
    <t xml:space="preserve">        Proceeds from non-controlling interests</t>
  </si>
  <si>
    <t xml:space="preserve">     Profit (loss) for the period</t>
  </si>
  <si>
    <t xml:space="preserve">        Non-controlling interests</t>
  </si>
  <si>
    <t xml:space="preserve">        Basic earnings (loss) per share</t>
  </si>
  <si>
    <t xml:space="preserve">        Weighted average number of common shares </t>
  </si>
  <si>
    <t xml:space="preserve">Expected credit losses (reversed) </t>
  </si>
  <si>
    <t>AS AT SEPTEMBER 30, 2022</t>
  </si>
  <si>
    <t>September 30, 2022</t>
  </si>
  <si>
    <t>FOR THE THREE-MONTH PERIODS ENDED SEPTEMBER 30, 2022</t>
  </si>
  <si>
    <t xml:space="preserve">Other comprehensive income </t>
  </si>
  <si>
    <t xml:space="preserve">       Components of other comprehensive income</t>
  </si>
  <si>
    <t xml:space="preserve">              that will not be reclassified to profit or loss</t>
  </si>
  <si>
    <t xml:space="preserve">       -  Losses on remeasuements of defined benefit plans</t>
  </si>
  <si>
    <t xml:space="preserve">       -  Income tax of other comprehensive income</t>
  </si>
  <si>
    <t xml:space="preserve">       Total components of other comprehensive income</t>
  </si>
  <si>
    <t>Other comprehensive income  for the period - net of tax</t>
  </si>
  <si>
    <t>Total comprehensive income (expense) attributable to :</t>
  </si>
  <si>
    <t xml:space="preserve">       Owners of the Company</t>
  </si>
  <si>
    <t xml:space="preserve">       Non-controlling interests</t>
  </si>
  <si>
    <t>Tax (expense) income</t>
  </si>
  <si>
    <t>STATEMENTS OF COMPREHENSIVE INCOME (Cont'd)</t>
  </si>
  <si>
    <t>FOR THE NINE-MONTH PERIODS ENDED SEPTEMBER 30, 2022</t>
  </si>
  <si>
    <t>Share of loss from investments in associate</t>
  </si>
  <si>
    <t xml:space="preserve">     Investments in associate</t>
  </si>
  <si>
    <t xml:space="preserve">Profit from operating activities </t>
  </si>
  <si>
    <t>Profit before income tax expense</t>
  </si>
  <si>
    <t>Profit for the period</t>
  </si>
  <si>
    <t>Changes in shareholders' equity for the nine-month periods:</t>
  </si>
  <si>
    <t xml:space="preserve">          Other comprehensive expense for the period</t>
  </si>
  <si>
    <t xml:space="preserve">         Other comprehensive expense for the period</t>
  </si>
  <si>
    <t>- 11 -</t>
  </si>
  <si>
    <t xml:space="preserve">     Employee benefit paid </t>
  </si>
  <si>
    <t xml:space="preserve">        Payments for  investments in associate</t>
  </si>
  <si>
    <t>18</t>
  </si>
  <si>
    <t>- 12 -</t>
  </si>
  <si>
    <t xml:space="preserve">        Adjustments to reconcile profit (loss) to cash received (paid)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</si>
</sst>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.00\ ;\(#,##0.00\)"/>
    <numFmt numFmtId="165" formatCode="#,##0.00_);[Blue]\(#,##0.00\)"/>
    <numFmt numFmtId="166" formatCode="#,##0.00\ ;[Black]\(#,##0.00\)"/>
    <numFmt numFmtId="167" formatCode="#,##0.000\ ;[Black]\(#,##0.000\)"/>
    <numFmt numFmtId="169" formatCode="#,##0\ ;[Black]\(#,##0\)"/>
  </numFmts>
  <fonts count="19" x14ac:knownFonts="1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8"/>
      <name val="Cordia New"/>
      <family val="2"/>
    </font>
    <font>
      <sz val="13"/>
      <name val="AngsanaUPC"/>
      <family val="1"/>
    </font>
    <font>
      <sz val="10"/>
      <name val="Arial"/>
      <family val="2"/>
    </font>
    <font>
      <b/>
      <sz val="13"/>
      <name val="AngsanaUPC"/>
      <family val="1"/>
    </font>
    <font>
      <b/>
      <sz val="15"/>
      <name val="AngsanaUPC"/>
      <family val="1"/>
    </font>
    <font>
      <sz val="15"/>
      <name val="AngsanaUPC"/>
      <family val="1"/>
    </font>
    <font>
      <sz val="14"/>
      <name val="AngsanaUPC"/>
      <family val="1"/>
    </font>
    <font>
      <b/>
      <sz val="14"/>
      <name val="AngsanaUPC"/>
      <family val="1"/>
    </font>
    <font>
      <b/>
      <sz val="14"/>
      <name val="AngsanaUPC"/>
      <family val="1"/>
      <charset val="222"/>
    </font>
    <font>
      <sz val="15"/>
      <color theme="1"/>
      <name val="Angsana New"/>
      <family val="1"/>
    </font>
    <font>
      <sz val="15"/>
      <color theme="1"/>
      <name val="AngsanaUPC"/>
      <family val="1"/>
    </font>
    <font>
      <b/>
      <sz val="15"/>
      <color theme="1"/>
      <name val="AngsanaUPC"/>
      <family val="1"/>
    </font>
    <font>
      <b/>
      <sz val="13"/>
      <color theme="1"/>
      <name val="AngsanaUPC"/>
      <family val="1"/>
    </font>
    <font>
      <sz val="13"/>
      <color theme="1"/>
      <name val="AngsanaUPC"/>
      <family val="1"/>
    </font>
    <font>
      <sz val="15"/>
      <color rgb="FFFF0000"/>
      <name val="AngsanaUPC"/>
      <family val="1"/>
    </font>
    <font>
      <sz val="15"/>
      <color theme="1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39" fontId="2" fillId="0" borderId="0"/>
  </cellStyleXfs>
  <cellXfs count="153">
    <xf numFmtId="0" fontId="0" fillId="0" borderId="0" xfId="0"/>
    <xf numFmtId="165" fontId="12" fillId="0" borderId="0" xfId="5" applyNumberFormat="1" applyFont="1" applyAlignment="1">
      <alignment horizontal="left"/>
    </xf>
    <xf numFmtId="165" fontId="13" fillId="0" borderId="0" xfId="5" applyNumberFormat="1" applyFont="1"/>
    <xf numFmtId="165" fontId="4" fillId="0" borderId="0" xfId="5" applyNumberFormat="1" applyFont="1" applyAlignment="1">
      <alignment horizontal="center"/>
    </xf>
    <xf numFmtId="165" fontId="13" fillId="0" borderId="0" xfId="0" applyNumberFormat="1" applyFont="1"/>
    <xf numFmtId="39" fontId="6" fillId="0" borderId="0" xfId="5" applyFont="1" applyAlignment="1">
      <alignment horizontal="center"/>
    </xf>
    <xf numFmtId="165" fontId="7" fillId="0" borderId="1" xfId="0" quotePrefix="1" applyNumberFormat="1" applyFont="1" applyBorder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165" fontId="8" fillId="0" borderId="0" xfId="0" quotePrefix="1" applyNumberFormat="1" applyFont="1" applyAlignment="1">
      <alignment horizontal="center"/>
    </xf>
    <xf numFmtId="165" fontId="7" fillId="0" borderId="0" xfId="0" quotePrefix="1" applyNumberFormat="1" applyFont="1" applyAlignment="1">
      <alignment horizontal="center"/>
    </xf>
    <xf numFmtId="165" fontId="7" fillId="0" borderId="0" xfId="0" applyNumberFormat="1" applyFont="1" applyAlignment="1">
      <alignment horizontal="center"/>
    </xf>
    <xf numFmtId="165" fontId="13" fillId="0" borderId="0" xfId="5" applyNumberFormat="1" applyFont="1" applyAlignment="1">
      <alignment horizontal="left"/>
    </xf>
    <xf numFmtId="165" fontId="13" fillId="0" borderId="0" xfId="5" quotePrefix="1" applyNumberFormat="1" applyFont="1" applyAlignment="1">
      <alignment horizontal="center"/>
    </xf>
    <xf numFmtId="165" fontId="14" fillId="0" borderId="0" xfId="5" applyNumberFormat="1" applyFont="1"/>
    <xf numFmtId="165" fontId="13" fillId="0" borderId="0" xfId="0" quotePrefix="1" applyNumberFormat="1" applyFont="1" applyAlignment="1">
      <alignment horizontal="center"/>
    </xf>
    <xf numFmtId="165" fontId="13" fillId="0" borderId="0" xfId="3" applyNumberFormat="1" applyFont="1"/>
    <xf numFmtId="165" fontId="4" fillId="0" borderId="0" xfId="3" applyNumberFormat="1" applyFont="1"/>
    <xf numFmtId="165" fontId="4" fillId="0" borderId="0" xfId="5" applyNumberFormat="1" applyFont="1"/>
    <xf numFmtId="165" fontId="15" fillId="0" borderId="0" xfId="5" applyNumberFormat="1" applyFont="1" applyAlignment="1">
      <alignment horizontal="center" vertical="center"/>
    </xf>
    <xf numFmtId="165" fontId="4" fillId="0" borderId="1" xfId="3" applyNumberFormat="1" applyFont="1" applyBorder="1" applyAlignment="1">
      <alignment horizontal="center" vertical="center"/>
    </xf>
    <xf numFmtId="165" fontId="4" fillId="0" borderId="0" xfId="3" applyNumberFormat="1" applyFont="1" applyAlignment="1">
      <alignment horizontal="center" vertical="center"/>
    </xf>
    <xf numFmtId="165" fontId="15" fillId="0" borderId="0" xfId="5" applyNumberFormat="1" applyFont="1" applyAlignment="1">
      <alignment vertical="center"/>
    </xf>
    <xf numFmtId="165" fontId="4" fillId="0" borderId="0" xfId="3" applyNumberFormat="1" applyFont="1" applyAlignment="1">
      <alignment horizontal="center"/>
    </xf>
    <xf numFmtId="165" fontId="4" fillId="0" borderId="1" xfId="5" applyNumberFormat="1" applyFont="1" applyBorder="1" applyAlignment="1">
      <alignment horizontal="center"/>
    </xf>
    <xf numFmtId="165" fontId="4" fillId="0" borderId="0" xfId="5" applyNumberFormat="1" applyFont="1" applyAlignment="1">
      <alignment horizontal="center" vertical="center"/>
    </xf>
    <xf numFmtId="165" fontId="4" fillId="0" borderId="1" xfId="5" applyNumberFormat="1" applyFont="1" applyBorder="1"/>
    <xf numFmtId="165" fontId="4" fillId="0" borderId="2" xfId="5" applyNumberFormat="1" applyFont="1" applyBorder="1" applyAlignment="1">
      <alignment horizontal="center" vertical="center"/>
    </xf>
    <xf numFmtId="165" fontId="4" fillId="0" borderId="1" xfId="5" applyNumberFormat="1" applyFont="1" applyBorder="1" applyAlignment="1">
      <alignment horizontal="center" vertical="center"/>
    </xf>
    <xf numFmtId="165" fontId="4" fillId="0" borderId="0" xfId="5" applyNumberFormat="1" applyFont="1" applyAlignment="1">
      <alignment vertical="center"/>
    </xf>
    <xf numFmtId="165" fontId="4" fillId="0" borderId="0" xfId="3" applyNumberFormat="1" applyFont="1" applyAlignment="1">
      <alignment vertical="center"/>
    </xf>
    <xf numFmtId="165" fontId="4" fillId="0" borderId="2" xfId="5" applyNumberFormat="1" applyFont="1" applyBorder="1" applyAlignment="1">
      <alignment horizontal="center"/>
    </xf>
    <xf numFmtId="165" fontId="4" fillId="0" borderId="2" xfId="5" applyNumberFormat="1" applyFont="1" applyBorder="1" applyAlignment="1">
      <alignment vertical="center"/>
    </xf>
    <xf numFmtId="165" fontId="4" fillId="0" borderId="2" xfId="5" applyNumberFormat="1" applyFont="1" applyBorder="1"/>
    <xf numFmtId="165" fontId="4" fillId="0" borderId="2" xfId="3" applyNumberFormat="1" applyFont="1" applyBorder="1"/>
    <xf numFmtId="165" fontId="4" fillId="0" borderId="2" xfId="3" applyNumberFormat="1" applyFont="1" applyBorder="1" applyAlignment="1">
      <alignment vertical="center"/>
    </xf>
    <xf numFmtId="165" fontId="4" fillId="0" borderId="0" xfId="5" applyNumberFormat="1" applyFont="1" applyAlignment="1">
      <alignment horizontal="left"/>
    </xf>
    <xf numFmtId="165" fontId="4" fillId="0" borderId="0" xfId="3" quotePrefix="1" applyNumberFormat="1" applyFont="1" applyAlignment="1">
      <alignment horizontal="center"/>
    </xf>
    <xf numFmtId="165" fontId="16" fillId="0" borderId="0" xfId="0" applyNumberFormat="1" applyFont="1"/>
    <xf numFmtId="165" fontId="6" fillId="0" borderId="0" xfId="5" applyNumberFormat="1" applyFont="1" applyAlignment="1">
      <alignment horizontal="center"/>
    </xf>
    <xf numFmtId="165" fontId="4" fillId="0" borderId="1" xfId="5" applyNumberFormat="1" applyFont="1" applyBorder="1" applyAlignment="1">
      <alignment horizontal="center" vertical="center" wrapText="1"/>
    </xf>
    <xf numFmtId="165" fontId="4" fillId="0" borderId="0" xfId="5" applyNumberFormat="1" applyFont="1" applyAlignment="1">
      <alignment vertical="center" wrapText="1"/>
    </xf>
    <xf numFmtId="165" fontId="4" fillId="0" borderId="2" xfId="5" applyNumberFormat="1" applyFont="1" applyBorder="1" applyAlignment="1">
      <alignment vertical="center" wrapText="1"/>
    </xf>
    <xf numFmtId="165" fontId="4" fillId="0" borderId="0" xfId="5" quotePrefix="1" applyNumberFormat="1" applyFont="1" applyAlignment="1">
      <alignment horizontal="center"/>
    </xf>
    <xf numFmtId="165" fontId="8" fillId="0" borderId="0" xfId="0" applyNumberFormat="1" applyFont="1"/>
    <xf numFmtId="39" fontId="8" fillId="0" borderId="0" xfId="0" applyNumberFormat="1" applyFont="1"/>
    <xf numFmtId="39" fontId="7" fillId="0" borderId="0" xfId="5" applyFont="1" applyAlignment="1">
      <alignment horizontal="center"/>
    </xf>
    <xf numFmtId="39" fontId="9" fillId="0" borderId="0" xfId="5" applyFont="1" applyAlignment="1">
      <alignment horizontal="center"/>
    </xf>
    <xf numFmtId="39" fontId="4" fillId="0" borderId="0" xfId="5" applyFont="1" applyAlignment="1">
      <alignment horizontal="center"/>
    </xf>
    <xf numFmtId="165" fontId="9" fillId="0" borderId="0" xfId="0" applyNumberFormat="1" applyFont="1"/>
    <xf numFmtId="39" fontId="9" fillId="0" borderId="0" xfId="0" applyNumberFormat="1" applyFont="1"/>
    <xf numFmtId="39" fontId="10" fillId="0" borderId="0" xfId="0" applyNumberFormat="1" applyFont="1"/>
    <xf numFmtId="39" fontId="7" fillId="0" borderId="0" xfId="0" applyNumberFormat="1" applyFont="1"/>
    <xf numFmtId="165" fontId="10" fillId="0" borderId="0" xfId="0" applyNumberFormat="1" applyFont="1"/>
    <xf numFmtId="39" fontId="10" fillId="0" borderId="0" xfId="5" applyFont="1" applyAlignment="1">
      <alignment horizontal="left"/>
    </xf>
    <xf numFmtId="39" fontId="10" fillId="0" borderId="1" xfId="5" quotePrefix="1" applyFont="1" applyBorder="1" applyAlignment="1">
      <alignment horizontal="center"/>
    </xf>
    <xf numFmtId="165" fontId="9" fillId="0" borderId="1" xfId="0" quotePrefix="1" applyNumberFormat="1" applyFont="1" applyBorder="1" applyAlignment="1">
      <alignment horizontal="center"/>
    </xf>
    <xf numFmtId="165" fontId="4" fillId="0" borderId="0" xfId="0" quotePrefix="1" applyNumberFormat="1" applyFont="1" applyAlignment="1">
      <alignment horizontal="center"/>
    </xf>
    <xf numFmtId="39" fontId="10" fillId="0" borderId="0" xfId="5" quotePrefix="1" applyFont="1" applyAlignment="1">
      <alignment horizontal="center"/>
    </xf>
    <xf numFmtId="165" fontId="9" fillId="0" borderId="0" xfId="0" quotePrefix="1" applyNumberFormat="1" applyFont="1" applyAlignment="1">
      <alignment horizontal="center"/>
    </xf>
    <xf numFmtId="165" fontId="8" fillId="0" borderId="0" xfId="5" applyNumberFormat="1" applyFont="1"/>
    <xf numFmtId="39" fontId="7" fillId="0" borderId="0" xfId="5" applyFont="1" applyAlignment="1">
      <alignment horizontal="left"/>
    </xf>
    <xf numFmtId="39" fontId="7" fillId="0" borderId="0" xfId="5" applyFont="1"/>
    <xf numFmtId="39" fontId="8" fillId="0" borderId="0" xfId="5" applyFont="1" applyAlignment="1">
      <alignment horizontal="left"/>
    </xf>
    <xf numFmtId="39" fontId="8" fillId="0" borderId="0" xfId="5" applyFont="1"/>
    <xf numFmtId="165" fontId="8" fillId="0" borderId="0" xfId="5" quotePrefix="1" applyNumberFormat="1" applyFont="1" applyAlignment="1">
      <alignment horizontal="center"/>
    </xf>
    <xf numFmtId="165" fontId="8" fillId="0" borderId="0" xfId="5" quotePrefix="1" applyNumberFormat="1" applyFont="1" applyAlignment="1">
      <alignment horizontal="right"/>
    </xf>
    <xf numFmtId="39" fontId="8" fillId="0" borderId="0" xfId="0" quotePrefix="1" applyNumberFormat="1" applyFont="1" applyAlignment="1">
      <alignment horizontal="center"/>
    </xf>
    <xf numFmtId="39" fontId="8" fillId="0" borderId="0" xfId="5" quotePrefix="1" applyFont="1" applyAlignment="1">
      <alignment horizontal="center"/>
    </xf>
    <xf numFmtId="39" fontId="8" fillId="0" borderId="0" xfId="5" applyFont="1" applyAlignment="1">
      <alignment horizontal="center"/>
    </xf>
    <xf numFmtId="39" fontId="8" fillId="0" borderId="0" xfId="0" applyNumberFormat="1" applyFont="1" applyAlignment="1">
      <alignment horizontal="center"/>
    </xf>
    <xf numFmtId="164" fontId="8" fillId="0" borderId="0" xfId="0" applyNumberFormat="1" applyFont="1"/>
    <xf numFmtId="164" fontId="8" fillId="0" borderId="0" xfId="5" applyNumberFormat="1" applyFont="1" applyAlignment="1">
      <alignment horizontal="left"/>
    </xf>
    <xf numFmtId="164" fontId="8" fillId="0" borderId="0" xfId="5" applyNumberFormat="1" applyFont="1"/>
    <xf numFmtId="165" fontId="8" fillId="0" borderId="0" xfId="5" applyNumberFormat="1" applyFont="1" applyAlignment="1">
      <alignment horizontal="left"/>
    </xf>
    <xf numFmtId="165" fontId="8" fillId="0" borderId="0" xfId="0" applyNumberFormat="1" applyFont="1" applyAlignment="1">
      <alignment horizontal="left"/>
    </xf>
    <xf numFmtId="164" fontId="8" fillId="0" borderId="0" xfId="0" applyNumberFormat="1" applyFont="1" applyAlignment="1">
      <alignment horizontal="left"/>
    </xf>
    <xf numFmtId="165" fontId="8" fillId="0" borderId="0" xfId="0" quotePrefix="1" applyNumberFormat="1" applyFont="1" applyAlignment="1">
      <alignment horizontal="left"/>
    </xf>
    <xf numFmtId="165" fontId="8" fillId="0" borderId="0" xfId="5" quotePrefix="1" applyNumberFormat="1" applyFont="1" applyAlignment="1">
      <alignment horizontal="left"/>
    </xf>
    <xf numFmtId="39" fontId="17" fillId="0" borderId="0" xfId="5" applyFont="1"/>
    <xf numFmtId="165" fontId="17" fillId="0" borderId="0" xfId="5" quotePrefix="1" applyNumberFormat="1" applyFont="1" applyAlignment="1">
      <alignment horizontal="left"/>
    </xf>
    <xf numFmtId="165" fontId="17" fillId="0" borderId="0" xfId="5" applyNumberFormat="1" applyFont="1"/>
    <xf numFmtId="165" fontId="7" fillId="0" borderId="0" xfId="5" applyNumberFormat="1" applyFont="1"/>
    <xf numFmtId="39" fontId="11" fillId="0" borderId="1" xfId="5" quotePrefix="1" applyFont="1" applyBorder="1" applyAlignment="1">
      <alignment horizontal="center"/>
    </xf>
    <xf numFmtId="165" fontId="8" fillId="0" borderId="0" xfId="5" applyNumberFormat="1" applyFont="1" applyAlignment="1">
      <alignment horizontal="center"/>
    </xf>
    <xf numFmtId="165" fontId="8" fillId="0" borderId="0" xfId="4" applyNumberFormat="1" applyFont="1"/>
    <xf numFmtId="165" fontId="14" fillId="0" borderId="0" xfId="5" applyNumberFormat="1" applyFont="1" applyAlignment="1">
      <alignment horizontal="center" vertical="center"/>
    </xf>
    <xf numFmtId="165" fontId="7" fillId="0" borderId="0" xfId="4" applyNumberFormat="1" applyFont="1"/>
    <xf numFmtId="165" fontId="8" fillId="0" borderId="0" xfId="4" quotePrefix="1" applyNumberFormat="1" applyFont="1" applyAlignment="1">
      <alignment horizontal="center"/>
    </xf>
    <xf numFmtId="165" fontId="8" fillId="0" borderId="6" xfId="4" applyNumberFormat="1" applyFont="1" applyBorder="1"/>
    <xf numFmtId="165" fontId="13" fillId="0" borderId="0" xfId="5" applyNumberFormat="1" applyFont="1" applyAlignment="1">
      <alignment horizontal="center"/>
    </xf>
    <xf numFmtId="165" fontId="14" fillId="0" borderId="0" xfId="5" applyNumberFormat="1" applyFont="1" applyAlignment="1">
      <alignment horizontal="center"/>
    </xf>
    <xf numFmtId="165" fontId="18" fillId="0" borderId="0" xfId="0" applyNumberFormat="1" applyFont="1"/>
    <xf numFmtId="165" fontId="13" fillId="0" borderId="0" xfId="5" quotePrefix="1" applyNumberFormat="1" applyFont="1"/>
    <xf numFmtId="166" fontId="13" fillId="0" borderId="0" xfId="5" applyNumberFormat="1" applyFont="1"/>
    <xf numFmtId="166" fontId="13" fillId="0" borderId="0" xfId="0" applyNumberFormat="1" applyFont="1"/>
    <xf numFmtId="166" fontId="13" fillId="0" borderId="2" xfId="5" applyNumberFormat="1" applyFont="1" applyBorder="1"/>
    <xf numFmtId="166" fontId="13" fillId="0" borderId="1" xfId="5" applyNumberFormat="1" applyFont="1" applyBorder="1"/>
    <xf numFmtId="166" fontId="13" fillId="0" borderId="1" xfId="0" applyNumberFormat="1" applyFont="1" applyBorder="1"/>
    <xf numFmtId="166" fontId="13" fillId="0" borderId="2" xfId="0" applyNumberFormat="1" applyFont="1" applyBorder="1"/>
    <xf numFmtId="166" fontId="13" fillId="0" borderId="3" xfId="0" applyNumberFormat="1" applyFont="1" applyBorder="1"/>
    <xf numFmtId="166" fontId="13" fillId="0" borderId="0" xfId="3" applyNumberFormat="1" applyFont="1"/>
    <xf numFmtId="166" fontId="13" fillId="0" borderId="3" xfId="5" applyNumberFormat="1" applyFont="1" applyBorder="1"/>
    <xf numFmtId="166" fontId="8" fillId="0" borderId="0" xfId="0" applyNumberFormat="1" applyFont="1"/>
    <xf numFmtId="166" fontId="8" fillId="0" borderId="0" xfId="5" applyNumberFormat="1" applyFont="1"/>
    <xf numFmtId="166" fontId="4" fillId="0" borderId="0" xfId="3" applyNumberFormat="1" applyFont="1"/>
    <xf numFmtId="166" fontId="4" fillId="0" borderId="3" xfId="3" applyNumberFormat="1" applyFont="1" applyBorder="1"/>
    <xf numFmtId="166" fontId="4" fillId="0" borderId="1" xfId="3" applyNumberFormat="1" applyFont="1" applyBorder="1"/>
    <xf numFmtId="166" fontId="4" fillId="0" borderId="0" xfId="5" applyNumberFormat="1" applyFont="1"/>
    <xf numFmtId="166" fontId="4" fillId="0" borderId="0" xfId="1" applyNumberFormat="1" applyFont="1" applyFill="1" applyBorder="1" applyAlignment="1" applyProtection="1">
      <alignment horizontal="right"/>
    </xf>
    <xf numFmtId="166" fontId="8" fillId="0" borderId="0" xfId="4" applyNumberFormat="1" applyFont="1"/>
    <xf numFmtId="166" fontId="8" fillId="0" borderId="2" xfId="4" applyNumberFormat="1" applyFont="1" applyBorder="1"/>
    <xf numFmtId="166" fontId="8" fillId="0" borderId="1" xfId="4" applyNumberFormat="1" applyFont="1" applyBorder="1"/>
    <xf numFmtId="166" fontId="8" fillId="0" borderId="4" xfId="4" applyNumberFormat="1" applyFont="1" applyBorder="1"/>
    <xf numFmtId="166" fontId="8" fillId="0" borderId="3" xfId="4" applyNumberFormat="1" applyFont="1" applyBorder="1"/>
    <xf numFmtId="166" fontId="13" fillId="0" borderId="4" xfId="0" applyNumberFormat="1" applyFont="1" applyBorder="1"/>
    <xf numFmtId="165" fontId="18" fillId="0" borderId="0" xfId="5" applyNumberFormat="1" applyFont="1" applyAlignment="1">
      <alignment horizontal="left"/>
    </xf>
    <xf numFmtId="167" fontId="13" fillId="0" borderId="0" xfId="3" applyNumberFormat="1" applyFont="1"/>
    <xf numFmtId="166" fontId="13" fillId="0" borderId="0" xfId="5" quotePrefix="1" applyNumberFormat="1" applyFont="1" applyAlignment="1">
      <alignment horizontal="right"/>
    </xf>
    <xf numFmtId="166" fontId="8" fillId="0" borderId="4" xfId="5" applyNumberFormat="1" applyFont="1" applyBorder="1"/>
    <xf numFmtId="166" fontId="8" fillId="0" borderId="5" xfId="5" applyNumberFormat="1" applyFont="1" applyBorder="1"/>
    <xf numFmtId="166" fontId="13" fillId="0" borderId="0" xfId="0" quotePrefix="1" applyNumberFormat="1" applyFont="1" applyAlignment="1">
      <alignment horizontal="left"/>
    </xf>
    <xf numFmtId="166" fontId="13" fillId="0" borderId="4" xfId="5" quotePrefix="1" applyNumberFormat="1" applyFont="1" applyBorder="1" applyAlignment="1">
      <alignment horizontal="right"/>
    </xf>
    <xf numFmtId="166" fontId="8" fillId="0" borderId="0" xfId="0" applyNumberFormat="1" applyFont="1" applyAlignment="1">
      <alignment horizontal="center"/>
    </xf>
    <xf numFmtId="166" fontId="8" fillId="0" borderId="0" xfId="0" quotePrefix="1" applyNumberFormat="1" applyFont="1" applyAlignment="1">
      <alignment horizontal="left"/>
    </xf>
    <xf numFmtId="166" fontId="8" fillId="0" borderId="0" xfId="5" applyNumberFormat="1" applyFont="1" applyAlignment="1">
      <alignment horizontal="left"/>
    </xf>
    <xf numFmtId="166" fontId="8" fillId="0" borderId="2" xfId="5" applyNumberFormat="1" applyFont="1" applyBorder="1"/>
    <xf numFmtId="166" fontId="13" fillId="0" borderId="5" xfId="5" applyNumberFormat="1" applyFont="1" applyBorder="1"/>
    <xf numFmtId="166" fontId="8" fillId="0" borderId="0" xfId="5" applyNumberFormat="1" applyFont="1" applyAlignment="1">
      <alignment horizontal="center"/>
    </xf>
    <xf numFmtId="166" fontId="8" fillId="0" borderId="0" xfId="5" quotePrefix="1" applyNumberFormat="1" applyFont="1" applyAlignment="1">
      <alignment horizontal="right"/>
    </xf>
    <xf numFmtId="166" fontId="13" fillId="0" borderId="0" xfId="5" quotePrefix="1" applyNumberFormat="1" applyFont="1" applyAlignment="1">
      <alignment horizontal="left"/>
    </xf>
    <xf numFmtId="166" fontId="8" fillId="0" borderId="1" xfId="5" applyNumberFormat="1" applyFont="1" applyBorder="1"/>
    <xf numFmtId="166" fontId="8" fillId="0" borderId="0" xfId="5" quotePrefix="1" applyNumberFormat="1" applyFont="1" applyAlignment="1">
      <alignment horizontal="left"/>
    </xf>
    <xf numFmtId="166" fontId="8" fillId="0" borderId="3" xfId="5" applyNumberFormat="1" applyFont="1" applyBorder="1"/>
    <xf numFmtId="39" fontId="8" fillId="0" borderId="0" xfId="5" quotePrefix="1" applyFont="1" applyAlignment="1">
      <alignment horizontal="center"/>
    </xf>
    <xf numFmtId="39" fontId="8" fillId="0" borderId="0" xfId="5" applyFont="1" applyAlignment="1">
      <alignment horizontal="center"/>
    </xf>
    <xf numFmtId="39" fontId="7" fillId="0" borderId="0" xfId="5" applyFont="1" applyAlignment="1">
      <alignment horizontal="center"/>
    </xf>
    <xf numFmtId="39" fontId="6" fillId="0" borderId="0" xfId="5" applyFont="1" applyAlignment="1">
      <alignment horizontal="center"/>
    </xf>
    <xf numFmtId="39" fontId="6" fillId="0" borderId="2" xfId="5" applyFont="1" applyBorder="1" applyAlignment="1">
      <alignment horizontal="center"/>
    </xf>
    <xf numFmtId="165" fontId="13" fillId="0" borderId="0" xfId="5" quotePrefix="1" applyNumberFormat="1" applyFont="1" applyAlignment="1">
      <alignment horizontal="center"/>
    </xf>
    <xf numFmtId="165" fontId="13" fillId="0" borderId="0" xfId="5" applyNumberFormat="1" applyFont="1" applyAlignment="1">
      <alignment horizontal="center"/>
    </xf>
    <xf numFmtId="165" fontId="14" fillId="0" borderId="0" xfId="5" applyNumberFormat="1" applyFont="1" applyAlignment="1">
      <alignment horizontal="center"/>
    </xf>
    <xf numFmtId="165" fontId="4" fillId="0" borderId="2" xfId="5" applyNumberFormat="1" applyFont="1" applyBorder="1" applyAlignment="1">
      <alignment horizontal="center"/>
    </xf>
    <xf numFmtId="165" fontId="4" fillId="0" borderId="2" xfId="5" applyNumberFormat="1" applyFont="1" applyBorder="1" applyAlignment="1">
      <alignment horizontal="center" vertical="center"/>
    </xf>
    <xf numFmtId="165" fontId="4" fillId="0" borderId="0" xfId="5" applyNumberFormat="1" applyFont="1" applyAlignment="1">
      <alignment horizontal="center"/>
    </xf>
    <xf numFmtId="165" fontId="6" fillId="0" borderId="0" xfId="5" applyNumberFormat="1" applyFont="1" applyAlignment="1">
      <alignment horizontal="center"/>
    </xf>
    <xf numFmtId="165" fontId="6" fillId="0" borderId="2" xfId="5" applyNumberFormat="1" applyFont="1" applyBorder="1" applyAlignment="1">
      <alignment horizontal="center"/>
    </xf>
    <xf numFmtId="165" fontId="4" fillId="0" borderId="1" xfId="5" applyNumberFormat="1" applyFont="1" applyBorder="1" applyAlignment="1">
      <alignment horizontal="center" vertical="center"/>
    </xf>
    <xf numFmtId="165" fontId="8" fillId="0" borderId="0" xfId="5" quotePrefix="1" applyNumberFormat="1" applyFont="1" applyAlignment="1">
      <alignment horizontal="center"/>
    </xf>
    <xf numFmtId="165" fontId="8" fillId="0" borderId="0" xfId="5" applyNumberFormat="1" applyFont="1" applyAlignment="1">
      <alignment horizontal="center"/>
    </xf>
    <xf numFmtId="165" fontId="7" fillId="0" borderId="0" xfId="5" applyNumberFormat="1" applyFont="1" applyAlignment="1">
      <alignment horizontal="center"/>
    </xf>
    <xf numFmtId="169" fontId="13" fillId="0" borderId="0" xfId="1" applyNumberFormat="1" applyFont="1" applyFill="1"/>
    <xf numFmtId="169" fontId="13" fillId="0" borderId="0" xfId="5" applyNumberFormat="1" applyFont="1"/>
    <xf numFmtId="169" fontId="8" fillId="0" borderId="0" xfId="1" applyNumberFormat="1" applyFont="1" applyFill="1"/>
  </cellXfs>
  <cellStyles count="6">
    <cellStyle name="Normal 10" xfId="2" xr:uid="{00000000-0005-0000-0000-000002000000}"/>
    <cellStyle name="Normal 2" xfId="3" xr:uid="{00000000-0005-0000-0000-000003000000}"/>
    <cellStyle name="จุลภาค" xfId="1" builtinId="3"/>
    <cellStyle name="ปกติ" xfId="0" builtinId="0"/>
    <cellStyle name="ปกติ 2" xfId="4" xr:uid="{00000000-0005-0000-0000-000004000000}"/>
    <cellStyle name="ปกติ_Sheet1" xfId="5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102"/>
  <sheetViews>
    <sheetView topLeftCell="A56" zoomScaleNormal="100" workbookViewId="0">
      <selection activeCell="M56" activeCellId="3" sqref="G1:G1048576 I1:I1048576 K1:K1048576 M1:M1048576"/>
    </sheetView>
  </sheetViews>
  <sheetFormatPr defaultRowHeight="24.95" customHeight="1" x14ac:dyDescent="0.45"/>
  <cols>
    <col min="1" max="2" width="9.140625" style="49" customWidth="1"/>
    <col min="3" max="3" width="9.140625" style="49"/>
    <col min="4" max="4" width="9.42578125" style="49" customWidth="1"/>
    <col min="5" max="5" width="5.5703125" style="49" customWidth="1"/>
    <col min="6" max="6" width="1.140625" style="49" customWidth="1"/>
    <col min="7" max="7" width="15.140625" style="49" customWidth="1"/>
    <col min="8" max="8" width="1.140625" style="48" customWidth="1"/>
    <col min="9" max="9" width="15.140625" style="48" customWidth="1"/>
    <col min="10" max="10" width="1.140625" style="48" customWidth="1"/>
    <col min="11" max="11" width="15.140625" style="48" customWidth="1"/>
    <col min="12" max="12" width="1.140625" style="48" customWidth="1"/>
    <col min="13" max="13" width="15.140625" style="48" customWidth="1"/>
    <col min="14" max="14" width="1.5703125" style="48" customWidth="1"/>
    <col min="15" max="15" width="9.140625" style="49"/>
    <col min="16" max="16" width="14.85546875" style="49" bestFit="1" customWidth="1"/>
    <col min="17" max="17" width="13.42578125" style="49" bestFit="1" customWidth="1"/>
    <col min="18" max="18" width="12.85546875" style="49" bestFit="1" customWidth="1"/>
    <col min="19" max="19" width="12.28515625" style="49" bestFit="1" customWidth="1"/>
    <col min="20" max="16384" width="9.140625" style="49"/>
  </cols>
  <sheetData>
    <row r="1" spans="1:256" ht="25.5" customHeight="1" x14ac:dyDescent="0.45">
      <c r="A1" s="133" t="s">
        <v>157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</row>
    <row r="2" spans="1:256" s="44" customFormat="1" ht="25.5" customHeight="1" x14ac:dyDescent="0.45">
      <c r="A2" s="134" t="s">
        <v>47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43"/>
    </row>
    <row r="3" spans="1:256" s="44" customFormat="1" ht="25.5" customHeight="1" x14ac:dyDescent="0.45">
      <c r="A3" s="135" t="s">
        <v>40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43"/>
    </row>
    <row r="4" spans="1:256" s="44" customFormat="1" ht="25.5" customHeight="1" x14ac:dyDescent="0.45">
      <c r="A4" s="134" t="s">
        <v>184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43"/>
    </row>
    <row r="5" spans="1:256" s="50" customFormat="1" ht="25.5" customHeight="1" x14ac:dyDescent="0.45">
      <c r="A5" s="46"/>
      <c r="B5" s="46"/>
      <c r="C5" s="46"/>
      <c r="D5" s="46"/>
      <c r="E5" s="46"/>
      <c r="F5" s="46"/>
      <c r="G5" s="46"/>
      <c r="H5" s="46"/>
      <c r="I5" s="5"/>
      <c r="J5" s="47"/>
      <c r="K5" s="47"/>
      <c r="L5" s="47"/>
      <c r="M5" s="47"/>
      <c r="N5" s="48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</row>
    <row r="6" spans="1:256" s="51" customFormat="1" ht="25.5" customHeight="1" x14ac:dyDescent="0.45">
      <c r="F6" s="45"/>
      <c r="G6" s="136" t="s">
        <v>50</v>
      </c>
      <c r="H6" s="136"/>
      <c r="I6" s="136"/>
      <c r="J6" s="5"/>
      <c r="K6" s="137" t="s">
        <v>43</v>
      </c>
      <c r="L6" s="137"/>
      <c r="M6" s="137"/>
      <c r="N6" s="52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  <c r="IS6" s="50"/>
      <c r="IT6" s="50"/>
      <c r="IU6" s="50"/>
      <c r="IV6" s="50"/>
    </row>
    <row r="7" spans="1:256" s="44" customFormat="1" ht="25.5" customHeight="1" x14ac:dyDescent="0.45">
      <c r="E7" s="45" t="s">
        <v>8</v>
      </c>
      <c r="F7" s="53"/>
      <c r="G7" s="82" t="s">
        <v>185</v>
      </c>
      <c r="H7" s="55"/>
      <c r="I7" s="54" t="s">
        <v>161</v>
      </c>
      <c r="J7" s="56"/>
      <c r="K7" s="82" t="s">
        <v>185</v>
      </c>
      <c r="L7" s="55"/>
      <c r="M7" s="54" t="s">
        <v>161</v>
      </c>
      <c r="N7" s="48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  <c r="IS7" s="50"/>
      <c r="IT7" s="50"/>
      <c r="IU7" s="50"/>
      <c r="IV7" s="50"/>
    </row>
    <row r="8" spans="1:256" s="44" customFormat="1" ht="25.5" customHeight="1" x14ac:dyDescent="0.45">
      <c r="E8" s="45"/>
      <c r="F8" s="53"/>
      <c r="G8" s="57" t="s">
        <v>142</v>
      </c>
      <c r="H8" s="58"/>
      <c r="I8" s="45" t="s">
        <v>143</v>
      </c>
      <c r="J8" s="56"/>
      <c r="K8" s="57" t="s">
        <v>142</v>
      </c>
      <c r="L8" s="58"/>
      <c r="M8" s="45" t="s">
        <v>143</v>
      </c>
      <c r="N8" s="48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  <c r="IS8" s="50"/>
      <c r="IT8" s="50"/>
      <c r="IU8" s="50"/>
      <c r="IV8" s="50"/>
    </row>
    <row r="9" spans="1:256" s="44" customFormat="1" ht="25.5" customHeight="1" x14ac:dyDescent="0.45">
      <c r="E9" s="45"/>
      <c r="F9" s="53"/>
      <c r="G9" s="45" t="s">
        <v>144</v>
      </c>
      <c r="H9" s="59"/>
      <c r="J9" s="56"/>
      <c r="K9" s="45" t="s">
        <v>144</v>
      </c>
      <c r="L9" s="59"/>
      <c r="N9" s="48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  <c r="IS9" s="50"/>
      <c r="IT9" s="50"/>
      <c r="IU9" s="50"/>
      <c r="IV9" s="50"/>
    </row>
    <row r="10" spans="1:256" s="44" customFormat="1" ht="25.5" customHeight="1" x14ac:dyDescent="0.45">
      <c r="A10" s="135" t="s">
        <v>9</v>
      </c>
      <c r="B10" s="135"/>
      <c r="C10" s="135"/>
      <c r="D10" s="135"/>
      <c r="E10" s="45"/>
      <c r="F10" s="53"/>
      <c r="G10" s="57"/>
      <c r="H10" s="58"/>
      <c r="I10" s="57"/>
      <c r="J10" s="56"/>
      <c r="K10" s="57"/>
      <c r="L10" s="58"/>
      <c r="M10" s="57"/>
      <c r="N10" s="48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50"/>
      <c r="IS10" s="50"/>
      <c r="IT10" s="50"/>
      <c r="IU10" s="50"/>
      <c r="IV10" s="50"/>
    </row>
    <row r="11" spans="1:256" s="44" customFormat="1" ht="25.5" customHeight="1" x14ac:dyDescent="0.45">
      <c r="A11" s="60" t="s">
        <v>10</v>
      </c>
      <c r="B11" s="61"/>
      <c r="C11" s="61"/>
      <c r="D11" s="51"/>
      <c r="E11" s="45"/>
      <c r="F11" s="45"/>
      <c r="H11" s="59"/>
      <c r="I11" s="45"/>
      <c r="J11" s="59"/>
      <c r="L11" s="59"/>
      <c r="M11" s="43"/>
      <c r="N11" s="43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  <c r="IS11" s="51"/>
      <c r="IT11" s="51"/>
      <c r="IU11" s="51"/>
      <c r="IV11" s="51"/>
    </row>
    <row r="12" spans="1:256" s="44" customFormat="1" ht="25.5" customHeight="1" x14ac:dyDescent="0.45">
      <c r="A12" s="62" t="s">
        <v>109</v>
      </c>
      <c r="C12" s="63"/>
      <c r="E12" s="12"/>
      <c r="F12" s="65"/>
      <c r="G12" s="117">
        <v>23336575.200000003</v>
      </c>
      <c r="H12" s="93"/>
      <c r="I12" s="117">
        <v>40888782.890000008</v>
      </c>
      <c r="J12" s="93"/>
      <c r="K12" s="93">
        <v>13169869.390000001</v>
      </c>
      <c r="L12" s="93"/>
      <c r="M12" s="93">
        <v>21978323.050000004</v>
      </c>
      <c r="N12" s="43"/>
    </row>
    <row r="13" spans="1:256" s="44" customFormat="1" ht="25.5" customHeight="1" x14ac:dyDescent="0.45">
      <c r="A13" s="62" t="s">
        <v>110</v>
      </c>
      <c r="C13" s="63"/>
      <c r="E13" s="14" t="s">
        <v>126</v>
      </c>
      <c r="F13" s="65"/>
      <c r="G13" s="117">
        <v>81697396.11999999</v>
      </c>
      <c r="H13" s="93"/>
      <c r="I13" s="117">
        <v>79113969.719999999</v>
      </c>
      <c r="J13" s="93"/>
      <c r="K13" s="93">
        <v>78869832.819999978</v>
      </c>
      <c r="L13" s="93"/>
      <c r="M13" s="93">
        <v>77344909.320000008</v>
      </c>
      <c r="N13" s="43"/>
    </row>
    <row r="14" spans="1:256" s="44" customFormat="1" ht="25.5" customHeight="1" x14ac:dyDescent="0.45">
      <c r="A14" s="62" t="s">
        <v>127</v>
      </c>
      <c r="C14" s="63"/>
      <c r="E14" s="14" t="s">
        <v>81</v>
      </c>
      <c r="F14" s="64"/>
      <c r="G14" s="117">
        <v>73661252.00999999</v>
      </c>
      <c r="H14" s="93"/>
      <c r="I14" s="117">
        <v>68956421.88000001</v>
      </c>
      <c r="J14" s="93"/>
      <c r="K14" s="93">
        <v>71809190.11999999</v>
      </c>
      <c r="L14" s="93"/>
      <c r="M14" s="93">
        <v>68788893.680000007</v>
      </c>
      <c r="N14" s="43"/>
    </row>
    <row r="15" spans="1:256" s="44" customFormat="1" ht="25.5" customHeight="1" x14ac:dyDescent="0.45">
      <c r="A15" s="62" t="s">
        <v>111</v>
      </c>
      <c r="C15" s="63"/>
      <c r="E15" s="12"/>
      <c r="F15" s="64"/>
      <c r="G15" s="117">
        <v>9748251.0899999999</v>
      </c>
      <c r="H15" s="93"/>
      <c r="I15" s="117">
        <v>10537814.76</v>
      </c>
      <c r="J15" s="93"/>
      <c r="K15" s="93">
        <v>5414643.5800000001</v>
      </c>
      <c r="L15" s="93"/>
      <c r="M15" s="93">
        <v>6165323.8700000001</v>
      </c>
      <c r="N15" s="43"/>
    </row>
    <row r="16" spans="1:256" s="44" customFormat="1" ht="25.5" customHeight="1" x14ac:dyDescent="0.45">
      <c r="A16" s="62" t="s">
        <v>112</v>
      </c>
      <c r="C16" s="63"/>
      <c r="E16" s="12" t="s">
        <v>82</v>
      </c>
      <c r="F16" s="65"/>
      <c r="G16" s="117">
        <v>0</v>
      </c>
      <c r="H16" s="93"/>
      <c r="I16" s="117">
        <v>120664562.16</v>
      </c>
      <c r="J16" s="93"/>
      <c r="K16" s="93">
        <v>0</v>
      </c>
      <c r="L16" s="93"/>
      <c r="M16" s="93">
        <v>120664562.16</v>
      </c>
      <c r="N16" s="43"/>
    </row>
    <row r="17" spans="1:14" s="44" customFormat="1" ht="25.5" customHeight="1" x14ac:dyDescent="0.45">
      <c r="A17" s="60"/>
      <c r="B17" s="60" t="s">
        <v>33</v>
      </c>
      <c r="C17" s="62"/>
      <c r="D17" s="63"/>
      <c r="E17" s="59"/>
      <c r="F17" s="59"/>
      <c r="G17" s="118">
        <f>SUM(G12:G16)</f>
        <v>188443474.41999999</v>
      </c>
      <c r="H17" s="103"/>
      <c r="I17" s="118">
        <f>SUM(I12:I16)</f>
        <v>320161551.40999997</v>
      </c>
      <c r="J17" s="103"/>
      <c r="K17" s="118">
        <f>SUM(K12:K16)</f>
        <v>169263535.91</v>
      </c>
      <c r="L17" s="103"/>
      <c r="M17" s="118">
        <f>SUM(M12:M16)</f>
        <v>294942012.08000004</v>
      </c>
      <c r="N17" s="43"/>
    </row>
    <row r="18" spans="1:14" s="44" customFormat="1" ht="25.5" customHeight="1" x14ac:dyDescent="0.45">
      <c r="A18" s="60" t="s">
        <v>11</v>
      </c>
      <c r="B18" s="51"/>
      <c r="C18" s="62"/>
      <c r="D18" s="63"/>
      <c r="E18" s="43"/>
      <c r="F18" s="43"/>
      <c r="G18" s="102"/>
      <c r="H18" s="103"/>
      <c r="I18" s="102"/>
      <c r="J18" s="103"/>
      <c r="K18" s="103"/>
      <c r="L18" s="103"/>
      <c r="M18" s="103"/>
      <c r="N18" s="43"/>
    </row>
    <row r="19" spans="1:14" s="44" customFormat="1" ht="25.5" customHeight="1" x14ac:dyDescent="0.45">
      <c r="A19" s="62" t="s">
        <v>201</v>
      </c>
      <c r="B19" s="62"/>
      <c r="C19" s="63"/>
      <c r="E19" s="64" t="s">
        <v>83</v>
      </c>
      <c r="F19" s="64"/>
      <c r="G19" s="117">
        <v>143792291.99000001</v>
      </c>
      <c r="H19" s="93"/>
      <c r="I19" s="117">
        <v>0</v>
      </c>
      <c r="J19" s="93"/>
      <c r="K19" s="93">
        <v>144550000</v>
      </c>
      <c r="L19" s="93"/>
      <c r="M19" s="93">
        <v>0</v>
      </c>
      <c r="N19" s="43"/>
    </row>
    <row r="20" spans="1:14" s="44" customFormat="1" ht="25.5" customHeight="1" x14ac:dyDescent="0.45">
      <c r="A20" s="62" t="s">
        <v>113</v>
      </c>
      <c r="B20" s="62"/>
      <c r="C20" s="63"/>
      <c r="E20" s="64" t="s">
        <v>84</v>
      </c>
      <c r="F20" s="64"/>
      <c r="G20" s="117">
        <v>0</v>
      </c>
      <c r="H20" s="93"/>
      <c r="I20" s="117">
        <v>0</v>
      </c>
      <c r="J20" s="93"/>
      <c r="K20" s="93">
        <v>28414873.199999999</v>
      </c>
      <c r="L20" s="93"/>
      <c r="M20" s="93">
        <v>24914893.199999999</v>
      </c>
      <c r="N20" s="43"/>
    </row>
    <row r="21" spans="1:14" s="44" customFormat="1" ht="25.5" customHeight="1" x14ac:dyDescent="0.45">
      <c r="A21" s="62" t="s">
        <v>114</v>
      </c>
      <c r="C21" s="63"/>
      <c r="E21" s="64" t="s">
        <v>85</v>
      </c>
      <c r="F21" s="64"/>
      <c r="G21" s="117">
        <v>147845241.43000007</v>
      </c>
      <c r="H21" s="93"/>
      <c r="I21" s="117">
        <v>159227303.08000004</v>
      </c>
      <c r="J21" s="93"/>
      <c r="K21" s="93">
        <v>146309958.02000007</v>
      </c>
      <c r="L21" s="93"/>
      <c r="M21" s="93">
        <v>157686229.96000004</v>
      </c>
      <c r="N21" s="43"/>
    </row>
    <row r="22" spans="1:14" s="44" customFormat="1" ht="25.5" customHeight="1" x14ac:dyDescent="0.45">
      <c r="A22" s="11" t="s">
        <v>121</v>
      </c>
      <c r="C22" s="63"/>
      <c r="E22" s="64" t="s">
        <v>86</v>
      </c>
      <c r="F22" s="64"/>
      <c r="G22" s="117">
        <v>14244347.580000002</v>
      </c>
      <c r="H22" s="93"/>
      <c r="I22" s="117">
        <v>14104203.640000002</v>
      </c>
      <c r="J22" s="93"/>
      <c r="K22" s="93">
        <v>14244347.580000002</v>
      </c>
      <c r="L22" s="93"/>
      <c r="M22" s="93">
        <v>14104203.640000002</v>
      </c>
      <c r="N22" s="43"/>
    </row>
    <row r="23" spans="1:14" s="44" customFormat="1" ht="25.5" customHeight="1" x14ac:dyDescent="0.45">
      <c r="A23" s="62" t="s">
        <v>115</v>
      </c>
      <c r="C23" s="63"/>
      <c r="E23" s="64"/>
      <c r="F23" s="64"/>
      <c r="G23" s="117">
        <v>4844339.37</v>
      </c>
      <c r="H23" s="93"/>
      <c r="I23" s="117">
        <v>4844339.37</v>
      </c>
      <c r="J23" s="93"/>
      <c r="K23" s="93">
        <v>0</v>
      </c>
      <c r="L23" s="93"/>
      <c r="M23" s="93">
        <v>0</v>
      </c>
      <c r="N23" s="43"/>
    </row>
    <row r="24" spans="1:14" s="44" customFormat="1" ht="25.5" customHeight="1" x14ac:dyDescent="0.45">
      <c r="A24" s="62" t="s">
        <v>116</v>
      </c>
      <c r="C24" s="63"/>
      <c r="E24" s="64"/>
      <c r="F24" s="64"/>
      <c r="G24" s="117">
        <v>2171195.4800000004</v>
      </c>
      <c r="H24" s="93"/>
      <c r="I24" s="117">
        <v>1837962.42</v>
      </c>
      <c r="J24" s="93"/>
      <c r="K24" s="93">
        <v>2171195.4800000004</v>
      </c>
      <c r="L24" s="93"/>
      <c r="M24" s="93">
        <v>1837962.42</v>
      </c>
      <c r="N24" s="43"/>
    </row>
    <row r="25" spans="1:14" s="44" customFormat="1" ht="25.5" customHeight="1" x14ac:dyDescent="0.45">
      <c r="A25" s="62" t="s">
        <v>117</v>
      </c>
      <c r="C25" s="63"/>
      <c r="E25" s="64"/>
      <c r="F25" s="64"/>
      <c r="G25" s="117">
        <v>2601364.46</v>
      </c>
      <c r="H25" s="93"/>
      <c r="I25" s="117">
        <v>3229321.8800000004</v>
      </c>
      <c r="J25" s="93"/>
      <c r="K25" s="93">
        <v>2803334</v>
      </c>
      <c r="L25" s="93"/>
      <c r="M25" s="93">
        <v>3432703.8400000003</v>
      </c>
      <c r="N25" s="43"/>
    </row>
    <row r="26" spans="1:14" s="44" customFormat="1" ht="25.5" customHeight="1" x14ac:dyDescent="0.45">
      <c r="A26" s="62" t="s">
        <v>118</v>
      </c>
      <c r="C26" s="63"/>
      <c r="E26" s="64"/>
      <c r="F26" s="64"/>
      <c r="G26" s="117">
        <v>6382565.2400000002</v>
      </c>
      <c r="H26" s="93"/>
      <c r="I26" s="117">
        <v>3127975.31</v>
      </c>
      <c r="J26" s="93"/>
      <c r="K26" s="93">
        <v>6367225.29</v>
      </c>
      <c r="L26" s="93"/>
      <c r="M26" s="93">
        <v>3119382.07</v>
      </c>
      <c r="N26" s="43"/>
    </row>
    <row r="27" spans="1:14" s="44" customFormat="1" ht="25.5" customHeight="1" x14ac:dyDescent="0.45">
      <c r="A27" s="62" t="s">
        <v>119</v>
      </c>
      <c r="B27" s="62"/>
      <c r="C27" s="63"/>
      <c r="E27" s="64" t="s">
        <v>87</v>
      </c>
      <c r="F27" s="64"/>
      <c r="G27" s="117">
        <v>16890080.5</v>
      </c>
      <c r="H27" s="93"/>
      <c r="I27" s="117">
        <v>351615.00000000035</v>
      </c>
      <c r="J27" s="93"/>
      <c r="K27" s="93">
        <v>1793940.5000000002</v>
      </c>
      <c r="L27" s="93"/>
      <c r="M27" s="93">
        <v>290475.00000000047</v>
      </c>
      <c r="N27" s="43"/>
    </row>
    <row r="28" spans="1:14" s="44" customFormat="1" ht="25.5" customHeight="1" x14ac:dyDescent="0.45">
      <c r="A28" s="62"/>
      <c r="B28" s="60" t="s">
        <v>32</v>
      </c>
      <c r="C28" s="63"/>
      <c r="E28" s="63"/>
      <c r="F28" s="63"/>
      <c r="G28" s="118">
        <f>SUM(G19:G27)</f>
        <v>338771426.05000007</v>
      </c>
      <c r="H28" s="103"/>
      <c r="I28" s="118">
        <f>SUM(I19:I27)</f>
        <v>186722720.70000005</v>
      </c>
      <c r="J28" s="103"/>
      <c r="K28" s="118">
        <f>SUM(K19:K27)</f>
        <v>346654874.07000005</v>
      </c>
      <c r="L28" s="103"/>
      <c r="M28" s="118">
        <f>SUM(M19:M27)</f>
        <v>205385850.13000003</v>
      </c>
      <c r="N28" s="43"/>
    </row>
    <row r="29" spans="1:14" s="44" customFormat="1" ht="25.5" customHeight="1" thickBot="1" x14ac:dyDescent="0.5">
      <c r="A29" s="60" t="s">
        <v>12</v>
      </c>
      <c r="B29" s="63"/>
      <c r="C29" s="63"/>
      <c r="E29" s="63"/>
      <c r="F29" s="63"/>
      <c r="G29" s="119">
        <f>+G17+G28</f>
        <v>527214900.47000003</v>
      </c>
      <c r="H29" s="103"/>
      <c r="I29" s="119">
        <f>+I17+I28</f>
        <v>506884272.11000001</v>
      </c>
      <c r="J29" s="103"/>
      <c r="K29" s="119">
        <f>+K17+K28</f>
        <v>515918409.98000002</v>
      </c>
      <c r="L29" s="103"/>
      <c r="M29" s="119">
        <f>+M17+M28</f>
        <v>500327862.21000004</v>
      </c>
      <c r="N29" s="43"/>
    </row>
    <row r="30" spans="1:14" s="44" customFormat="1" ht="25.5" customHeight="1" thickTop="1" x14ac:dyDescent="0.45">
      <c r="A30" s="60"/>
      <c r="B30" s="63"/>
      <c r="C30" s="63"/>
      <c r="E30" s="63"/>
      <c r="F30" s="63"/>
      <c r="G30" s="63"/>
      <c r="H30" s="59"/>
      <c r="I30" s="63"/>
      <c r="J30" s="59"/>
      <c r="K30" s="59"/>
      <c r="L30" s="59"/>
      <c r="M30" s="59"/>
      <c r="N30" s="43"/>
    </row>
    <row r="31" spans="1:14" s="44" customFormat="1" ht="25.5" customHeight="1" x14ac:dyDescent="0.45">
      <c r="A31" s="60"/>
      <c r="B31" s="63"/>
      <c r="C31" s="63"/>
      <c r="E31" s="63"/>
      <c r="F31" s="63"/>
      <c r="G31" s="63"/>
      <c r="H31" s="59"/>
      <c r="I31" s="59"/>
      <c r="J31" s="59"/>
      <c r="K31" s="59"/>
      <c r="L31" s="59"/>
      <c r="M31" s="59"/>
      <c r="N31" s="43"/>
    </row>
    <row r="32" spans="1:14" s="44" customFormat="1" ht="25.5" customHeight="1" x14ac:dyDescent="0.45">
      <c r="A32" s="60"/>
      <c r="B32" s="63"/>
      <c r="C32" s="63"/>
      <c r="E32" s="63"/>
      <c r="F32" s="63"/>
      <c r="G32" s="63"/>
      <c r="H32" s="59"/>
      <c r="I32" s="59"/>
      <c r="J32" s="59"/>
      <c r="K32" s="59"/>
      <c r="L32" s="59"/>
      <c r="M32" s="59"/>
      <c r="N32" s="43"/>
    </row>
    <row r="33" spans="1:256" s="44" customFormat="1" ht="25.5" customHeight="1" x14ac:dyDescent="0.45">
      <c r="A33" s="62" t="s">
        <v>13</v>
      </c>
      <c r="B33" s="63"/>
      <c r="C33" s="63"/>
      <c r="D33" s="63"/>
      <c r="E33" s="63"/>
      <c r="F33" s="63"/>
      <c r="G33" s="63"/>
      <c r="H33" s="59"/>
      <c r="I33" s="59"/>
      <c r="J33" s="59"/>
      <c r="K33" s="59"/>
      <c r="L33" s="59"/>
      <c r="M33" s="59"/>
      <c r="N33" s="43"/>
    </row>
    <row r="34" spans="1:256" s="44" customFormat="1" ht="25.5" customHeight="1" x14ac:dyDescent="0.45">
      <c r="B34" s="63"/>
      <c r="C34" s="63"/>
      <c r="D34" s="63"/>
      <c r="E34" s="63"/>
      <c r="F34" s="63"/>
      <c r="G34" s="63"/>
      <c r="H34" s="59"/>
      <c r="I34" s="59"/>
      <c r="J34" s="59"/>
      <c r="K34" s="59"/>
      <c r="L34" s="59"/>
      <c r="M34" s="59"/>
      <c r="N34" s="43"/>
    </row>
    <row r="35" spans="1:256" s="44" customFormat="1" ht="25.5" customHeight="1" x14ac:dyDescent="0.45">
      <c r="B35" s="63"/>
      <c r="C35" s="63"/>
      <c r="D35" s="63"/>
      <c r="E35" s="63"/>
      <c r="F35" s="63"/>
      <c r="G35" s="63"/>
      <c r="H35" s="59"/>
      <c r="I35" s="59"/>
      <c r="J35" s="59"/>
      <c r="K35" s="59"/>
      <c r="L35" s="59"/>
      <c r="M35" s="59"/>
      <c r="N35" s="43"/>
    </row>
    <row r="36" spans="1:256" s="44" customFormat="1" ht="25.5" customHeight="1" x14ac:dyDescent="0.45">
      <c r="A36" s="133" t="s">
        <v>158</v>
      </c>
      <c r="B36" s="133"/>
      <c r="C36" s="133"/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43"/>
    </row>
    <row r="37" spans="1:256" s="44" customFormat="1" ht="25.5" customHeight="1" x14ac:dyDescent="0.45">
      <c r="A37" s="134" t="s">
        <v>47</v>
      </c>
      <c r="B37" s="134"/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43"/>
    </row>
    <row r="38" spans="1:256" ht="25.5" customHeight="1" x14ac:dyDescent="0.45">
      <c r="A38" s="135" t="s">
        <v>57</v>
      </c>
      <c r="B38" s="135"/>
      <c r="C38" s="135"/>
      <c r="D38" s="135"/>
      <c r="E38" s="135"/>
      <c r="F38" s="135"/>
      <c r="G38" s="135"/>
      <c r="H38" s="135"/>
      <c r="I38" s="135"/>
      <c r="J38" s="135"/>
      <c r="K38" s="135"/>
      <c r="L38" s="135"/>
      <c r="M38" s="135"/>
      <c r="N38" s="43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44"/>
      <c r="BF38" s="44"/>
      <c r="BG38" s="44"/>
      <c r="BH38" s="44"/>
      <c r="BI38" s="44"/>
      <c r="BJ38" s="44"/>
      <c r="BK38" s="44"/>
      <c r="BL38" s="44"/>
      <c r="BM38" s="44"/>
      <c r="BN38" s="44"/>
      <c r="BO38" s="44"/>
      <c r="BP38" s="44"/>
      <c r="BQ38" s="44"/>
      <c r="BR38" s="44"/>
      <c r="BS38" s="44"/>
      <c r="BT38" s="44"/>
      <c r="BU38" s="44"/>
      <c r="BV38" s="44"/>
      <c r="BW38" s="44"/>
      <c r="BX38" s="44"/>
      <c r="BY38" s="44"/>
      <c r="BZ38" s="44"/>
      <c r="CA38" s="44"/>
      <c r="CB38" s="44"/>
      <c r="CC38" s="44"/>
      <c r="CD38" s="44"/>
      <c r="CE38" s="44"/>
      <c r="CF38" s="44"/>
      <c r="CG38" s="44"/>
      <c r="CH38" s="44"/>
      <c r="CI38" s="44"/>
      <c r="CJ38" s="44"/>
      <c r="CK38" s="44"/>
      <c r="CL38" s="44"/>
      <c r="CM38" s="44"/>
      <c r="CN38" s="44"/>
      <c r="CO38" s="44"/>
      <c r="CP38" s="44"/>
      <c r="CQ38" s="44"/>
      <c r="CR38" s="44"/>
      <c r="CS38" s="44"/>
      <c r="CT38" s="44"/>
      <c r="CU38" s="44"/>
      <c r="CV38" s="44"/>
      <c r="CW38" s="44"/>
      <c r="CX38" s="44"/>
      <c r="CY38" s="44"/>
      <c r="CZ38" s="44"/>
      <c r="DA38" s="44"/>
      <c r="DB38" s="44"/>
      <c r="DC38" s="44"/>
      <c r="DD38" s="44"/>
      <c r="DE38" s="44"/>
      <c r="DF38" s="44"/>
      <c r="DG38" s="44"/>
      <c r="DH38" s="44"/>
      <c r="DI38" s="44"/>
      <c r="DJ38" s="44"/>
      <c r="DK38" s="44"/>
      <c r="DL38" s="44"/>
      <c r="DM38" s="44"/>
      <c r="DN38" s="44"/>
      <c r="DO38" s="44"/>
      <c r="DP38" s="44"/>
      <c r="DQ38" s="44"/>
      <c r="DR38" s="44"/>
      <c r="DS38" s="44"/>
      <c r="DT38" s="44"/>
      <c r="DU38" s="44"/>
      <c r="DV38" s="44"/>
      <c r="DW38" s="44"/>
      <c r="DX38" s="44"/>
      <c r="DY38" s="44"/>
      <c r="DZ38" s="44"/>
      <c r="EA38" s="44"/>
      <c r="EB38" s="44"/>
      <c r="EC38" s="44"/>
      <c r="ED38" s="44"/>
      <c r="EE38" s="44"/>
      <c r="EF38" s="44"/>
      <c r="EG38" s="44"/>
      <c r="EH38" s="44"/>
      <c r="EI38" s="44"/>
      <c r="EJ38" s="44"/>
      <c r="EK38" s="44"/>
      <c r="EL38" s="44"/>
      <c r="EM38" s="44"/>
      <c r="EN38" s="44"/>
      <c r="EO38" s="44"/>
      <c r="EP38" s="44"/>
      <c r="EQ38" s="44"/>
      <c r="ER38" s="44"/>
      <c r="ES38" s="44"/>
      <c r="ET38" s="44"/>
      <c r="EU38" s="44"/>
      <c r="EV38" s="44"/>
      <c r="EW38" s="44"/>
      <c r="EX38" s="44"/>
      <c r="EY38" s="44"/>
      <c r="EZ38" s="44"/>
      <c r="FA38" s="44"/>
      <c r="FB38" s="44"/>
      <c r="FC38" s="44"/>
      <c r="FD38" s="44"/>
      <c r="FE38" s="44"/>
      <c r="FF38" s="44"/>
      <c r="FG38" s="44"/>
      <c r="FH38" s="44"/>
      <c r="FI38" s="44"/>
      <c r="FJ38" s="44"/>
      <c r="FK38" s="44"/>
      <c r="FL38" s="44"/>
      <c r="FM38" s="44"/>
      <c r="FN38" s="44"/>
      <c r="FO38" s="44"/>
      <c r="FP38" s="44"/>
      <c r="FQ38" s="44"/>
      <c r="FR38" s="44"/>
      <c r="FS38" s="44"/>
      <c r="FT38" s="44"/>
      <c r="FU38" s="44"/>
      <c r="FV38" s="44"/>
      <c r="FW38" s="44"/>
      <c r="FX38" s="44"/>
      <c r="FY38" s="44"/>
      <c r="FZ38" s="44"/>
      <c r="GA38" s="44"/>
      <c r="GB38" s="44"/>
      <c r="GC38" s="44"/>
      <c r="GD38" s="44"/>
      <c r="GE38" s="44"/>
      <c r="GF38" s="44"/>
      <c r="GG38" s="44"/>
      <c r="GH38" s="44"/>
      <c r="GI38" s="44"/>
      <c r="GJ38" s="44"/>
      <c r="GK38" s="44"/>
      <c r="GL38" s="44"/>
      <c r="GM38" s="44"/>
      <c r="GN38" s="44"/>
      <c r="GO38" s="44"/>
      <c r="GP38" s="44"/>
      <c r="GQ38" s="44"/>
      <c r="GR38" s="44"/>
      <c r="GS38" s="44"/>
      <c r="GT38" s="44"/>
      <c r="GU38" s="44"/>
      <c r="GV38" s="44"/>
      <c r="GW38" s="44"/>
      <c r="GX38" s="44"/>
      <c r="GY38" s="44"/>
      <c r="GZ38" s="44"/>
      <c r="HA38" s="44"/>
      <c r="HB38" s="44"/>
      <c r="HC38" s="44"/>
      <c r="HD38" s="44"/>
      <c r="HE38" s="44"/>
      <c r="HF38" s="44"/>
      <c r="HG38" s="44"/>
      <c r="HH38" s="44"/>
      <c r="HI38" s="44"/>
      <c r="HJ38" s="44"/>
      <c r="HK38" s="44"/>
      <c r="HL38" s="44"/>
      <c r="HM38" s="44"/>
      <c r="HN38" s="44"/>
      <c r="HO38" s="44"/>
      <c r="HP38" s="44"/>
      <c r="HQ38" s="44"/>
      <c r="HR38" s="44"/>
      <c r="HS38" s="44"/>
      <c r="HT38" s="44"/>
      <c r="HU38" s="44"/>
      <c r="HV38" s="44"/>
      <c r="HW38" s="44"/>
      <c r="HX38" s="44"/>
      <c r="HY38" s="44"/>
      <c r="HZ38" s="44"/>
      <c r="IA38" s="44"/>
      <c r="IB38" s="44"/>
      <c r="IC38" s="44"/>
      <c r="ID38" s="44"/>
      <c r="IE38" s="44"/>
      <c r="IF38" s="44"/>
      <c r="IG38" s="44"/>
      <c r="IH38" s="44"/>
      <c r="II38" s="44"/>
      <c r="IJ38" s="44"/>
      <c r="IK38" s="44"/>
      <c r="IL38" s="44"/>
      <c r="IM38" s="44"/>
      <c r="IN38" s="44"/>
      <c r="IO38" s="44"/>
      <c r="IP38" s="44"/>
      <c r="IQ38" s="44"/>
      <c r="IR38" s="44"/>
      <c r="IS38" s="44"/>
      <c r="IT38" s="44"/>
      <c r="IU38" s="44"/>
      <c r="IV38" s="44"/>
    </row>
    <row r="39" spans="1:256" s="44" customFormat="1" ht="25.5" customHeight="1" x14ac:dyDescent="0.45">
      <c r="A39" s="134" t="s">
        <v>184</v>
      </c>
      <c r="B39" s="134"/>
      <c r="C39" s="134"/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43"/>
    </row>
    <row r="40" spans="1:256" ht="25.5" customHeight="1" x14ac:dyDescent="0.45">
      <c r="A40" s="46"/>
      <c r="B40" s="46"/>
      <c r="C40" s="46"/>
      <c r="D40" s="46"/>
      <c r="E40" s="46"/>
      <c r="F40" s="46"/>
      <c r="G40" s="46"/>
      <c r="H40" s="46"/>
      <c r="I40" s="5"/>
      <c r="J40" s="47"/>
      <c r="K40" s="47"/>
      <c r="L40" s="47"/>
      <c r="M40" s="47"/>
    </row>
    <row r="41" spans="1:256" s="44" customFormat="1" ht="25.5" customHeight="1" x14ac:dyDescent="0.45">
      <c r="A41" s="51"/>
      <c r="B41" s="51"/>
      <c r="C41" s="51"/>
      <c r="D41" s="51"/>
      <c r="E41" s="51"/>
      <c r="F41" s="45"/>
      <c r="G41" s="136" t="s">
        <v>50</v>
      </c>
      <c r="H41" s="136"/>
      <c r="I41" s="136"/>
      <c r="J41" s="5"/>
      <c r="K41" s="137" t="s">
        <v>43</v>
      </c>
      <c r="L41" s="137"/>
      <c r="M41" s="137"/>
      <c r="N41" s="48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  <c r="FP41" s="49"/>
      <c r="FQ41" s="49"/>
      <c r="FR41" s="49"/>
      <c r="FS41" s="49"/>
      <c r="FT41" s="49"/>
      <c r="FU41" s="49"/>
      <c r="FV41" s="49"/>
      <c r="FW41" s="49"/>
      <c r="FX41" s="49"/>
      <c r="FY41" s="49"/>
      <c r="FZ41" s="49"/>
      <c r="GA41" s="49"/>
      <c r="GB41" s="49"/>
      <c r="GC41" s="49"/>
      <c r="GD41" s="49"/>
      <c r="GE41" s="49"/>
      <c r="GF41" s="49"/>
      <c r="GG41" s="49"/>
      <c r="GH41" s="49"/>
      <c r="GI41" s="49"/>
      <c r="GJ41" s="49"/>
      <c r="GK41" s="49"/>
      <c r="GL41" s="49"/>
      <c r="GM41" s="49"/>
      <c r="GN41" s="49"/>
      <c r="GO41" s="49"/>
      <c r="GP41" s="49"/>
      <c r="GQ41" s="49"/>
      <c r="GR41" s="49"/>
      <c r="GS41" s="49"/>
      <c r="GT41" s="49"/>
      <c r="GU41" s="49"/>
      <c r="GV41" s="49"/>
      <c r="GW41" s="49"/>
      <c r="GX41" s="49"/>
      <c r="GY41" s="49"/>
      <c r="GZ41" s="49"/>
      <c r="HA41" s="49"/>
      <c r="HB41" s="49"/>
      <c r="HC41" s="49"/>
      <c r="HD41" s="49"/>
      <c r="HE41" s="49"/>
      <c r="HF41" s="49"/>
      <c r="HG41" s="49"/>
      <c r="HH41" s="49"/>
      <c r="HI41" s="49"/>
      <c r="HJ41" s="49"/>
      <c r="HK41" s="49"/>
      <c r="HL41" s="49"/>
      <c r="HM41" s="49"/>
      <c r="HN41" s="49"/>
      <c r="HO41" s="49"/>
      <c r="HP41" s="49"/>
      <c r="HQ41" s="49"/>
      <c r="HR41" s="49"/>
      <c r="HS41" s="49"/>
      <c r="HT41" s="49"/>
      <c r="HU41" s="49"/>
      <c r="HV41" s="49"/>
      <c r="HW41" s="49"/>
      <c r="HX41" s="49"/>
      <c r="HY41" s="49"/>
      <c r="HZ41" s="49"/>
      <c r="IA41" s="49"/>
      <c r="IB41" s="49"/>
      <c r="IC41" s="49"/>
      <c r="ID41" s="49"/>
      <c r="IE41" s="49"/>
      <c r="IF41" s="49"/>
      <c r="IG41" s="49"/>
      <c r="IH41" s="49"/>
      <c r="II41" s="49"/>
      <c r="IJ41" s="49"/>
      <c r="IK41" s="49"/>
      <c r="IL41" s="49"/>
      <c r="IM41" s="49"/>
      <c r="IN41" s="49"/>
      <c r="IO41" s="49"/>
      <c r="IP41" s="49"/>
      <c r="IQ41" s="49"/>
      <c r="IR41" s="49"/>
      <c r="IS41" s="49"/>
      <c r="IT41" s="49"/>
      <c r="IU41" s="49"/>
      <c r="IV41" s="49"/>
    </row>
    <row r="42" spans="1:256" s="44" customFormat="1" ht="25.5" customHeight="1" x14ac:dyDescent="0.45">
      <c r="E42" s="45" t="s">
        <v>8</v>
      </c>
      <c r="F42" s="53"/>
      <c r="G42" s="82" t="s">
        <v>185</v>
      </c>
      <c r="H42" s="55"/>
      <c r="I42" s="54" t="s">
        <v>161</v>
      </c>
      <c r="J42" s="56"/>
      <c r="K42" s="82" t="s">
        <v>185</v>
      </c>
      <c r="L42" s="55"/>
      <c r="M42" s="54" t="s">
        <v>161</v>
      </c>
      <c r="N42" s="48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  <c r="AM42" s="50"/>
      <c r="AN42" s="50"/>
      <c r="AO42" s="50"/>
      <c r="AP42" s="50"/>
      <c r="AQ42" s="50"/>
      <c r="AR42" s="50"/>
      <c r="AS42" s="50"/>
      <c r="AT42" s="50"/>
      <c r="AU42" s="50"/>
      <c r="AV42" s="50"/>
      <c r="AW42" s="50"/>
      <c r="AX42" s="50"/>
      <c r="AY42" s="50"/>
      <c r="AZ42" s="50"/>
      <c r="BA42" s="50"/>
      <c r="BB42" s="50"/>
      <c r="BC42" s="50"/>
      <c r="BD42" s="50"/>
      <c r="BE42" s="50"/>
      <c r="BF42" s="50"/>
      <c r="BG42" s="50"/>
      <c r="BH42" s="50"/>
      <c r="BI42" s="50"/>
      <c r="BJ42" s="50"/>
      <c r="BK42" s="50"/>
      <c r="BL42" s="50"/>
      <c r="BM42" s="50"/>
      <c r="BN42" s="50"/>
      <c r="BO42" s="50"/>
      <c r="BP42" s="50"/>
      <c r="BQ42" s="50"/>
      <c r="BR42" s="50"/>
      <c r="BS42" s="50"/>
      <c r="BT42" s="50"/>
      <c r="BU42" s="50"/>
      <c r="BV42" s="50"/>
      <c r="BW42" s="50"/>
      <c r="BX42" s="50"/>
      <c r="BY42" s="50"/>
      <c r="BZ42" s="50"/>
      <c r="CA42" s="50"/>
      <c r="CB42" s="50"/>
      <c r="CC42" s="50"/>
      <c r="CD42" s="50"/>
      <c r="CE42" s="50"/>
      <c r="CF42" s="50"/>
      <c r="CG42" s="50"/>
      <c r="CH42" s="50"/>
      <c r="CI42" s="50"/>
      <c r="CJ42" s="50"/>
      <c r="CK42" s="50"/>
      <c r="CL42" s="50"/>
      <c r="CM42" s="50"/>
      <c r="CN42" s="50"/>
      <c r="CO42" s="50"/>
      <c r="CP42" s="50"/>
      <c r="CQ42" s="50"/>
      <c r="CR42" s="50"/>
      <c r="CS42" s="50"/>
      <c r="CT42" s="50"/>
      <c r="CU42" s="50"/>
      <c r="CV42" s="50"/>
      <c r="CW42" s="50"/>
      <c r="CX42" s="50"/>
      <c r="CY42" s="50"/>
      <c r="CZ42" s="50"/>
      <c r="DA42" s="50"/>
      <c r="DB42" s="50"/>
      <c r="DC42" s="50"/>
      <c r="DD42" s="50"/>
      <c r="DE42" s="50"/>
      <c r="DF42" s="50"/>
      <c r="DG42" s="50"/>
      <c r="DH42" s="50"/>
      <c r="DI42" s="50"/>
      <c r="DJ42" s="50"/>
      <c r="DK42" s="50"/>
      <c r="DL42" s="50"/>
      <c r="DM42" s="50"/>
      <c r="DN42" s="50"/>
      <c r="DO42" s="50"/>
      <c r="DP42" s="50"/>
      <c r="DQ42" s="50"/>
      <c r="DR42" s="50"/>
      <c r="DS42" s="50"/>
      <c r="DT42" s="50"/>
      <c r="DU42" s="50"/>
      <c r="DV42" s="50"/>
      <c r="DW42" s="50"/>
      <c r="DX42" s="50"/>
      <c r="DY42" s="50"/>
      <c r="DZ42" s="50"/>
      <c r="EA42" s="50"/>
      <c r="EB42" s="50"/>
      <c r="EC42" s="50"/>
      <c r="ED42" s="50"/>
      <c r="EE42" s="50"/>
      <c r="EF42" s="50"/>
      <c r="EG42" s="50"/>
      <c r="EH42" s="50"/>
      <c r="EI42" s="50"/>
      <c r="EJ42" s="50"/>
      <c r="EK42" s="50"/>
      <c r="EL42" s="50"/>
      <c r="EM42" s="50"/>
      <c r="EN42" s="50"/>
      <c r="EO42" s="50"/>
      <c r="EP42" s="50"/>
      <c r="EQ42" s="50"/>
      <c r="ER42" s="50"/>
      <c r="ES42" s="50"/>
      <c r="ET42" s="50"/>
      <c r="EU42" s="50"/>
      <c r="EV42" s="50"/>
      <c r="EW42" s="50"/>
      <c r="EX42" s="50"/>
      <c r="EY42" s="50"/>
      <c r="EZ42" s="50"/>
      <c r="FA42" s="50"/>
      <c r="FB42" s="50"/>
      <c r="FC42" s="50"/>
      <c r="FD42" s="50"/>
      <c r="FE42" s="50"/>
      <c r="FF42" s="50"/>
      <c r="FG42" s="50"/>
      <c r="FH42" s="50"/>
      <c r="FI42" s="50"/>
      <c r="FJ42" s="50"/>
      <c r="FK42" s="50"/>
      <c r="FL42" s="50"/>
      <c r="FM42" s="50"/>
      <c r="FN42" s="50"/>
      <c r="FO42" s="50"/>
      <c r="FP42" s="50"/>
      <c r="FQ42" s="50"/>
      <c r="FR42" s="50"/>
      <c r="FS42" s="50"/>
      <c r="FT42" s="50"/>
      <c r="FU42" s="50"/>
      <c r="FV42" s="50"/>
      <c r="FW42" s="50"/>
      <c r="FX42" s="50"/>
      <c r="FY42" s="50"/>
      <c r="FZ42" s="50"/>
      <c r="GA42" s="50"/>
      <c r="GB42" s="50"/>
      <c r="GC42" s="50"/>
      <c r="GD42" s="50"/>
      <c r="GE42" s="50"/>
      <c r="GF42" s="50"/>
      <c r="GG42" s="50"/>
      <c r="GH42" s="50"/>
      <c r="GI42" s="50"/>
      <c r="GJ42" s="50"/>
      <c r="GK42" s="50"/>
      <c r="GL42" s="50"/>
      <c r="GM42" s="50"/>
      <c r="GN42" s="50"/>
      <c r="GO42" s="50"/>
      <c r="GP42" s="50"/>
      <c r="GQ42" s="50"/>
      <c r="GR42" s="50"/>
      <c r="GS42" s="50"/>
      <c r="GT42" s="50"/>
      <c r="GU42" s="50"/>
      <c r="GV42" s="50"/>
      <c r="GW42" s="50"/>
      <c r="GX42" s="50"/>
      <c r="GY42" s="50"/>
      <c r="GZ42" s="50"/>
      <c r="HA42" s="50"/>
      <c r="HB42" s="50"/>
      <c r="HC42" s="50"/>
      <c r="HD42" s="50"/>
      <c r="HE42" s="50"/>
      <c r="HF42" s="50"/>
      <c r="HG42" s="50"/>
      <c r="HH42" s="50"/>
      <c r="HI42" s="50"/>
      <c r="HJ42" s="50"/>
      <c r="HK42" s="50"/>
      <c r="HL42" s="50"/>
      <c r="HM42" s="50"/>
      <c r="HN42" s="50"/>
      <c r="HO42" s="50"/>
      <c r="HP42" s="50"/>
      <c r="HQ42" s="50"/>
      <c r="HR42" s="50"/>
      <c r="HS42" s="50"/>
      <c r="HT42" s="50"/>
      <c r="HU42" s="50"/>
      <c r="HV42" s="50"/>
      <c r="HW42" s="50"/>
      <c r="HX42" s="50"/>
      <c r="HY42" s="50"/>
      <c r="HZ42" s="50"/>
      <c r="IA42" s="50"/>
      <c r="IB42" s="50"/>
      <c r="IC42" s="50"/>
      <c r="ID42" s="50"/>
      <c r="IE42" s="50"/>
      <c r="IF42" s="50"/>
      <c r="IG42" s="50"/>
      <c r="IH42" s="50"/>
      <c r="II42" s="50"/>
      <c r="IJ42" s="50"/>
      <c r="IK42" s="50"/>
      <c r="IL42" s="50"/>
      <c r="IM42" s="50"/>
      <c r="IN42" s="50"/>
      <c r="IO42" s="50"/>
      <c r="IP42" s="50"/>
      <c r="IQ42" s="50"/>
      <c r="IR42" s="50"/>
      <c r="IS42" s="50"/>
      <c r="IT42" s="50"/>
      <c r="IU42" s="50"/>
      <c r="IV42" s="50"/>
    </row>
    <row r="43" spans="1:256" s="44" customFormat="1" ht="25.5" customHeight="1" x14ac:dyDescent="0.45">
      <c r="E43" s="45"/>
      <c r="F43" s="53"/>
      <c r="G43" s="57" t="s">
        <v>142</v>
      </c>
      <c r="H43" s="58"/>
      <c r="I43" s="45" t="s">
        <v>143</v>
      </c>
      <c r="J43" s="56"/>
      <c r="K43" s="57" t="s">
        <v>142</v>
      </c>
      <c r="L43" s="58"/>
      <c r="M43" s="45" t="s">
        <v>143</v>
      </c>
      <c r="N43" s="48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  <c r="AM43" s="50"/>
      <c r="AN43" s="50"/>
      <c r="AO43" s="50"/>
      <c r="AP43" s="50"/>
      <c r="AQ43" s="50"/>
      <c r="AR43" s="50"/>
      <c r="AS43" s="50"/>
      <c r="AT43" s="50"/>
      <c r="AU43" s="50"/>
      <c r="AV43" s="50"/>
      <c r="AW43" s="50"/>
      <c r="AX43" s="50"/>
      <c r="AY43" s="50"/>
      <c r="AZ43" s="50"/>
      <c r="BA43" s="50"/>
      <c r="BB43" s="50"/>
      <c r="BC43" s="50"/>
      <c r="BD43" s="50"/>
      <c r="BE43" s="50"/>
      <c r="BF43" s="50"/>
      <c r="BG43" s="50"/>
      <c r="BH43" s="50"/>
      <c r="BI43" s="50"/>
      <c r="BJ43" s="50"/>
      <c r="BK43" s="50"/>
      <c r="BL43" s="50"/>
      <c r="BM43" s="50"/>
      <c r="BN43" s="50"/>
      <c r="BO43" s="50"/>
      <c r="BP43" s="50"/>
      <c r="BQ43" s="50"/>
      <c r="BR43" s="50"/>
      <c r="BS43" s="50"/>
      <c r="BT43" s="50"/>
      <c r="BU43" s="50"/>
      <c r="BV43" s="50"/>
      <c r="BW43" s="50"/>
      <c r="BX43" s="50"/>
      <c r="BY43" s="50"/>
      <c r="BZ43" s="50"/>
      <c r="CA43" s="50"/>
      <c r="CB43" s="50"/>
      <c r="CC43" s="50"/>
      <c r="CD43" s="50"/>
      <c r="CE43" s="50"/>
      <c r="CF43" s="50"/>
      <c r="CG43" s="50"/>
      <c r="CH43" s="50"/>
      <c r="CI43" s="50"/>
      <c r="CJ43" s="50"/>
      <c r="CK43" s="50"/>
      <c r="CL43" s="50"/>
      <c r="CM43" s="50"/>
      <c r="CN43" s="50"/>
      <c r="CO43" s="50"/>
      <c r="CP43" s="50"/>
      <c r="CQ43" s="50"/>
      <c r="CR43" s="50"/>
      <c r="CS43" s="50"/>
      <c r="CT43" s="50"/>
      <c r="CU43" s="50"/>
      <c r="CV43" s="50"/>
      <c r="CW43" s="50"/>
      <c r="CX43" s="50"/>
      <c r="CY43" s="50"/>
      <c r="CZ43" s="50"/>
      <c r="DA43" s="50"/>
      <c r="DB43" s="50"/>
      <c r="DC43" s="50"/>
      <c r="DD43" s="50"/>
      <c r="DE43" s="50"/>
      <c r="DF43" s="50"/>
      <c r="DG43" s="50"/>
      <c r="DH43" s="50"/>
      <c r="DI43" s="50"/>
      <c r="DJ43" s="50"/>
      <c r="DK43" s="50"/>
      <c r="DL43" s="50"/>
      <c r="DM43" s="50"/>
      <c r="DN43" s="50"/>
      <c r="DO43" s="50"/>
      <c r="DP43" s="50"/>
      <c r="DQ43" s="50"/>
      <c r="DR43" s="50"/>
      <c r="DS43" s="50"/>
      <c r="DT43" s="50"/>
      <c r="DU43" s="50"/>
      <c r="DV43" s="50"/>
      <c r="DW43" s="50"/>
      <c r="DX43" s="50"/>
      <c r="DY43" s="50"/>
      <c r="DZ43" s="50"/>
      <c r="EA43" s="50"/>
      <c r="EB43" s="50"/>
      <c r="EC43" s="50"/>
      <c r="ED43" s="50"/>
      <c r="EE43" s="50"/>
      <c r="EF43" s="50"/>
      <c r="EG43" s="50"/>
      <c r="EH43" s="50"/>
      <c r="EI43" s="50"/>
      <c r="EJ43" s="50"/>
      <c r="EK43" s="50"/>
      <c r="EL43" s="50"/>
      <c r="EM43" s="50"/>
      <c r="EN43" s="50"/>
      <c r="EO43" s="50"/>
      <c r="EP43" s="50"/>
      <c r="EQ43" s="50"/>
      <c r="ER43" s="50"/>
      <c r="ES43" s="50"/>
      <c r="ET43" s="50"/>
      <c r="EU43" s="50"/>
      <c r="EV43" s="50"/>
      <c r="EW43" s="50"/>
      <c r="EX43" s="50"/>
      <c r="EY43" s="50"/>
      <c r="EZ43" s="50"/>
      <c r="FA43" s="50"/>
      <c r="FB43" s="50"/>
      <c r="FC43" s="50"/>
      <c r="FD43" s="50"/>
      <c r="FE43" s="50"/>
      <c r="FF43" s="50"/>
      <c r="FG43" s="50"/>
      <c r="FH43" s="50"/>
      <c r="FI43" s="50"/>
      <c r="FJ43" s="50"/>
      <c r="FK43" s="50"/>
      <c r="FL43" s="50"/>
      <c r="FM43" s="50"/>
      <c r="FN43" s="50"/>
      <c r="FO43" s="50"/>
      <c r="FP43" s="50"/>
      <c r="FQ43" s="50"/>
      <c r="FR43" s="50"/>
      <c r="FS43" s="50"/>
      <c r="FT43" s="50"/>
      <c r="FU43" s="50"/>
      <c r="FV43" s="50"/>
      <c r="FW43" s="50"/>
      <c r="FX43" s="50"/>
      <c r="FY43" s="50"/>
      <c r="FZ43" s="50"/>
      <c r="GA43" s="50"/>
      <c r="GB43" s="50"/>
      <c r="GC43" s="50"/>
      <c r="GD43" s="50"/>
      <c r="GE43" s="50"/>
      <c r="GF43" s="50"/>
      <c r="GG43" s="50"/>
      <c r="GH43" s="50"/>
      <c r="GI43" s="50"/>
      <c r="GJ43" s="50"/>
      <c r="GK43" s="50"/>
      <c r="GL43" s="50"/>
      <c r="GM43" s="50"/>
      <c r="GN43" s="50"/>
      <c r="GO43" s="50"/>
      <c r="GP43" s="50"/>
      <c r="GQ43" s="50"/>
      <c r="GR43" s="50"/>
      <c r="GS43" s="50"/>
      <c r="GT43" s="50"/>
      <c r="GU43" s="50"/>
      <c r="GV43" s="50"/>
      <c r="GW43" s="50"/>
      <c r="GX43" s="50"/>
      <c r="GY43" s="50"/>
      <c r="GZ43" s="50"/>
      <c r="HA43" s="50"/>
      <c r="HB43" s="50"/>
      <c r="HC43" s="50"/>
      <c r="HD43" s="50"/>
      <c r="HE43" s="50"/>
      <c r="HF43" s="50"/>
      <c r="HG43" s="50"/>
      <c r="HH43" s="50"/>
      <c r="HI43" s="50"/>
      <c r="HJ43" s="50"/>
      <c r="HK43" s="50"/>
      <c r="HL43" s="50"/>
      <c r="HM43" s="50"/>
      <c r="HN43" s="50"/>
      <c r="HO43" s="50"/>
      <c r="HP43" s="50"/>
      <c r="HQ43" s="50"/>
      <c r="HR43" s="50"/>
      <c r="HS43" s="50"/>
      <c r="HT43" s="50"/>
      <c r="HU43" s="50"/>
      <c r="HV43" s="50"/>
      <c r="HW43" s="50"/>
      <c r="HX43" s="50"/>
      <c r="HY43" s="50"/>
      <c r="HZ43" s="50"/>
      <c r="IA43" s="50"/>
      <c r="IB43" s="50"/>
      <c r="IC43" s="50"/>
      <c r="ID43" s="50"/>
      <c r="IE43" s="50"/>
      <c r="IF43" s="50"/>
      <c r="IG43" s="50"/>
      <c r="IH43" s="50"/>
      <c r="II43" s="50"/>
      <c r="IJ43" s="50"/>
      <c r="IK43" s="50"/>
      <c r="IL43" s="50"/>
      <c r="IM43" s="50"/>
      <c r="IN43" s="50"/>
      <c r="IO43" s="50"/>
      <c r="IP43" s="50"/>
      <c r="IQ43" s="50"/>
      <c r="IR43" s="50"/>
      <c r="IS43" s="50"/>
      <c r="IT43" s="50"/>
      <c r="IU43" s="50"/>
      <c r="IV43" s="50"/>
    </row>
    <row r="44" spans="1:256" s="44" customFormat="1" ht="25.5" customHeight="1" x14ac:dyDescent="0.45">
      <c r="E44" s="45"/>
      <c r="F44" s="53"/>
      <c r="G44" s="45" t="s">
        <v>144</v>
      </c>
      <c r="H44" s="59"/>
      <c r="J44" s="56"/>
      <c r="K44" s="45" t="s">
        <v>144</v>
      </c>
      <c r="L44" s="59"/>
      <c r="N44" s="48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  <c r="AM44" s="50"/>
      <c r="AN44" s="50"/>
      <c r="AO44" s="50"/>
      <c r="AP44" s="50"/>
      <c r="AQ44" s="50"/>
      <c r="AR44" s="50"/>
      <c r="AS44" s="50"/>
      <c r="AT44" s="50"/>
      <c r="AU44" s="50"/>
      <c r="AV44" s="50"/>
      <c r="AW44" s="50"/>
      <c r="AX44" s="50"/>
      <c r="AY44" s="50"/>
      <c r="AZ44" s="50"/>
      <c r="BA44" s="50"/>
      <c r="BB44" s="50"/>
      <c r="BC44" s="50"/>
      <c r="BD44" s="50"/>
      <c r="BE44" s="50"/>
      <c r="BF44" s="50"/>
      <c r="BG44" s="50"/>
      <c r="BH44" s="50"/>
      <c r="BI44" s="50"/>
      <c r="BJ44" s="50"/>
      <c r="BK44" s="50"/>
      <c r="BL44" s="50"/>
      <c r="BM44" s="50"/>
      <c r="BN44" s="50"/>
      <c r="BO44" s="50"/>
      <c r="BP44" s="50"/>
      <c r="BQ44" s="50"/>
      <c r="BR44" s="50"/>
      <c r="BS44" s="50"/>
      <c r="BT44" s="50"/>
      <c r="BU44" s="50"/>
      <c r="BV44" s="50"/>
      <c r="BW44" s="50"/>
      <c r="BX44" s="50"/>
      <c r="BY44" s="50"/>
      <c r="BZ44" s="50"/>
      <c r="CA44" s="50"/>
      <c r="CB44" s="50"/>
      <c r="CC44" s="50"/>
      <c r="CD44" s="50"/>
      <c r="CE44" s="50"/>
      <c r="CF44" s="50"/>
      <c r="CG44" s="50"/>
      <c r="CH44" s="50"/>
      <c r="CI44" s="50"/>
      <c r="CJ44" s="50"/>
      <c r="CK44" s="50"/>
      <c r="CL44" s="50"/>
      <c r="CM44" s="50"/>
      <c r="CN44" s="50"/>
      <c r="CO44" s="50"/>
      <c r="CP44" s="50"/>
      <c r="CQ44" s="50"/>
      <c r="CR44" s="50"/>
      <c r="CS44" s="50"/>
      <c r="CT44" s="50"/>
      <c r="CU44" s="50"/>
      <c r="CV44" s="50"/>
      <c r="CW44" s="50"/>
      <c r="CX44" s="50"/>
      <c r="CY44" s="50"/>
      <c r="CZ44" s="50"/>
      <c r="DA44" s="50"/>
      <c r="DB44" s="50"/>
      <c r="DC44" s="50"/>
      <c r="DD44" s="50"/>
      <c r="DE44" s="50"/>
      <c r="DF44" s="50"/>
      <c r="DG44" s="50"/>
      <c r="DH44" s="50"/>
      <c r="DI44" s="50"/>
      <c r="DJ44" s="50"/>
      <c r="DK44" s="50"/>
      <c r="DL44" s="50"/>
      <c r="DM44" s="50"/>
      <c r="DN44" s="50"/>
      <c r="DO44" s="50"/>
      <c r="DP44" s="50"/>
      <c r="DQ44" s="50"/>
      <c r="DR44" s="50"/>
      <c r="DS44" s="50"/>
      <c r="DT44" s="50"/>
      <c r="DU44" s="50"/>
      <c r="DV44" s="50"/>
      <c r="DW44" s="50"/>
      <c r="DX44" s="50"/>
      <c r="DY44" s="50"/>
      <c r="DZ44" s="50"/>
      <c r="EA44" s="50"/>
      <c r="EB44" s="50"/>
      <c r="EC44" s="50"/>
      <c r="ED44" s="50"/>
      <c r="EE44" s="50"/>
      <c r="EF44" s="50"/>
      <c r="EG44" s="50"/>
      <c r="EH44" s="50"/>
      <c r="EI44" s="50"/>
      <c r="EJ44" s="50"/>
      <c r="EK44" s="50"/>
      <c r="EL44" s="50"/>
      <c r="EM44" s="50"/>
      <c r="EN44" s="50"/>
      <c r="EO44" s="50"/>
      <c r="EP44" s="50"/>
      <c r="EQ44" s="50"/>
      <c r="ER44" s="50"/>
      <c r="ES44" s="50"/>
      <c r="ET44" s="50"/>
      <c r="EU44" s="50"/>
      <c r="EV44" s="50"/>
      <c r="EW44" s="50"/>
      <c r="EX44" s="50"/>
      <c r="EY44" s="50"/>
      <c r="EZ44" s="50"/>
      <c r="FA44" s="50"/>
      <c r="FB44" s="50"/>
      <c r="FC44" s="50"/>
      <c r="FD44" s="50"/>
      <c r="FE44" s="50"/>
      <c r="FF44" s="50"/>
      <c r="FG44" s="50"/>
      <c r="FH44" s="50"/>
      <c r="FI44" s="50"/>
      <c r="FJ44" s="50"/>
      <c r="FK44" s="50"/>
      <c r="FL44" s="50"/>
      <c r="FM44" s="50"/>
      <c r="FN44" s="50"/>
      <c r="FO44" s="50"/>
      <c r="FP44" s="50"/>
      <c r="FQ44" s="50"/>
      <c r="FR44" s="50"/>
      <c r="FS44" s="50"/>
      <c r="FT44" s="50"/>
      <c r="FU44" s="50"/>
      <c r="FV44" s="50"/>
      <c r="FW44" s="50"/>
      <c r="FX44" s="50"/>
      <c r="FY44" s="50"/>
      <c r="FZ44" s="50"/>
      <c r="GA44" s="50"/>
      <c r="GB44" s="50"/>
      <c r="GC44" s="50"/>
      <c r="GD44" s="50"/>
      <c r="GE44" s="50"/>
      <c r="GF44" s="50"/>
      <c r="GG44" s="50"/>
      <c r="GH44" s="50"/>
      <c r="GI44" s="50"/>
      <c r="GJ44" s="50"/>
      <c r="GK44" s="50"/>
      <c r="GL44" s="50"/>
      <c r="GM44" s="50"/>
      <c r="GN44" s="50"/>
      <c r="GO44" s="50"/>
      <c r="GP44" s="50"/>
      <c r="GQ44" s="50"/>
      <c r="GR44" s="50"/>
      <c r="GS44" s="50"/>
      <c r="GT44" s="50"/>
      <c r="GU44" s="50"/>
      <c r="GV44" s="50"/>
      <c r="GW44" s="50"/>
      <c r="GX44" s="50"/>
      <c r="GY44" s="50"/>
      <c r="GZ44" s="50"/>
      <c r="HA44" s="50"/>
      <c r="HB44" s="50"/>
      <c r="HC44" s="50"/>
      <c r="HD44" s="50"/>
      <c r="HE44" s="50"/>
      <c r="HF44" s="50"/>
      <c r="HG44" s="50"/>
      <c r="HH44" s="50"/>
      <c r="HI44" s="50"/>
      <c r="HJ44" s="50"/>
      <c r="HK44" s="50"/>
      <c r="HL44" s="50"/>
      <c r="HM44" s="50"/>
      <c r="HN44" s="50"/>
      <c r="HO44" s="50"/>
      <c r="HP44" s="50"/>
      <c r="HQ44" s="50"/>
      <c r="HR44" s="50"/>
      <c r="HS44" s="50"/>
      <c r="HT44" s="50"/>
      <c r="HU44" s="50"/>
      <c r="HV44" s="50"/>
      <c r="HW44" s="50"/>
      <c r="HX44" s="50"/>
      <c r="HY44" s="50"/>
      <c r="HZ44" s="50"/>
      <c r="IA44" s="50"/>
      <c r="IB44" s="50"/>
      <c r="IC44" s="50"/>
      <c r="ID44" s="50"/>
      <c r="IE44" s="50"/>
      <c r="IF44" s="50"/>
      <c r="IG44" s="50"/>
      <c r="IH44" s="50"/>
      <c r="II44" s="50"/>
      <c r="IJ44" s="50"/>
      <c r="IK44" s="50"/>
      <c r="IL44" s="50"/>
      <c r="IM44" s="50"/>
      <c r="IN44" s="50"/>
      <c r="IO44" s="50"/>
      <c r="IP44" s="50"/>
      <c r="IQ44" s="50"/>
      <c r="IR44" s="50"/>
      <c r="IS44" s="50"/>
      <c r="IT44" s="50"/>
      <c r="IU44" s="50"/>
      <c r="IV44" s="50"/>
    </row>
    <row r="45" spans="1:256" s="44" customFormat="1" ht="25.5" customHeight="1" x14ac:dyDescent="0.45">
      <c r="A45" s="135" t="s">
        <v>14</v>
      </c>
      <c r="B45" s="135"/>
      <c r="C45" s="135"/>
      <c r="D45" s="135"/>
      <c r="E45" s="45"/>
      <c r="F45" s="53"/>
      <c r="G45" s="57"/>
      <c r="H45" s="58"/>
      <c r="I45" s="57"/>
      <c r="J45" s="56"/>
      <c r="K45" s="57"/>
      <c r="L45" s="58"/>
      <c r="M45" s="57"/>
      <c r="N45" s="48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M45" s="50"/>
      <c r="AN45" s="50"/>
      <c r="AO45" s="50"/>
      <c r="AP45" s="50"/>
      <c r="AQ45" s="50"/>
      <c r="AR45" s="50"/>
      <c r="AS45" s="50"/>
      <c r="AT45" s="50"/>
      <c r="AU45" s="50"/>
      <c r="AV45" s="50"/>
      <c r="AW45" s="50"/>
      <c r="AX45" s="50"/>
      <c r="AY45" s="50"/>
      <c r="AZ45" s="50"/>
      <c r="BA45" s="50"/>
      <c r="BB45" s="50"/>
      <c r="BC45" s="50"/>
      <c r="BD45" s="50"/>
      <c r="BE45" s="50"/>
      <c r="BF45" s="50"/>
      <c r="BG45" s="50"/>
      <c r="BH45" s="50"/>
      <c r="BI45" s="50"/>
      <c r="BJ45" s="50"/>
      <c r="BK45" s="50"/>
      <c r="BL45" s="50"/>
      <c r="BM45" s="50"/>
      <c r="BN45" s="50"/>
      <c r="BO45" s="50"/>
      <c r="BP45" s="50"/>
      <c r="BQ45" s="50"/>
      <c r="BR45" s="50"/>
      <c r="BS45" s="50"/>
      <c r="BT45" s="50"/>
      <c r="BU45" s="50"/>
      <c r="BV45" s="50"/>
      <c r="BW45" s="50"/>
      <c r="BX45" s="50"/>
      <c r="BY45" s="50"/>
      <c r="BZ45" s="50"/>
      <c r="CA45" s="50"/>
      <c r="CB45" s="50"/>
      <c r="CC45" s="50"/>
      <c r="CD45" s="50"/>
      <c r="CE45" s="50"/>
      <c r="CF45" s="50"/>
      <c r="CG45" s="50"/>
      <c r="CH45" s="50"/>
      <c r="CI45" s="50"/>
      <c r="CJ45" s="50"/>
      <c r="CK45" s="50"/>
      <c r="CL45" s="50"/>
      <c r="CM45" s="50"/>
      <c r="CN45" s="50"/>
      <c r="CO45" s="50"/>
      <c r="CP45" s="50"/>
      <c r="CQ45" s="50"/>
      <c r="CR45" s="50"/>
      <c r="CS45" s="50"/>
      <c r="CT45" s="50"/>
      <c r="CU45" s="50"/>
      <c r="CV45" s="50"/>
      <c r="CW45" s="50"/>
      <c r="CX45" s="50"/>
      <c r="CY45" s="50"/>
      <c r="CZ45" s="50"/>
      <c r="DA45" s="50"/>
      <c r="DB45" s="50"/>
      <c r="DC45" s="50"/>
      <c r="DD45" s="50"/>
      <c r="DE45" s="50"/>
      <c r="DF45" s="50"/>
      <c r="DG45" s="50"/>
      <c r="DH45" s="50"/>
      <c r="DI45" s="50"/>
      <c r="DJ45" s="50"/>
      <c r="DK45" s="50"/>
      <c r="DL45" s="50"/>
      <c r="DM45" s="50"/>
      <c r="DN45" s="50"/>
      <c r="DO45" s="50"/>
      <c r="DP45" s="50"/>
      <c r="DQ45" s="50"/>
      <c r="DR45" s="50"/>
      <c r="DS45" s="50"/>
      <c r="DT45" s="50"/>
      <c r="DU45" s="50"/>
      <c r="DV45" s="50"/>
      <c r="DW45" s="50"/>
      <c r="DX45" s="50"/>
      <c r="DY45" s="50"/>
      <c r="DZ45" s="50"/>
      <c r="EA45" s="50"/>
      <c r="EB45" s="50"/>
      <c r="EC45" s="50"/>
      <c r="ED45" s="50"/>
      <c r="EE45" s="50"/>
      <c r="EF45" s="50"/>
      <c r="EG45" s="50"/>
      <c r="EH45" s="50"/>
      <c r="EI45" s="50"/>
      <c r="EJ45" s="50"/>
      <c r="EK45" s="50"/>
      <c r="EL45" s="50"/>
      <c r="EM45" s="50"/>
      <c r="EN45" s="50"/>
      <c r="EO45" s="50"/>
      <c r="EP45" s="50"/>
      <c r="EQ45" s="50"/>
      <c r="ER45" s="50"/>
      <c r="ES45" s="50"/>
      <c r="ET45" s="50"/>
      <c r="EU45" s="50"/>
      <c r="EV45" s="50"/>
      <c r="EW45" s="50"/>
      <c r="EX45" s="50"/>
      <c r="EY45" s="50"/>
      <c r="EZ45" s="50"/>
      <c r="FA45" s="50"/>
      <c r="FB45" s="50"/>
      <c r="FC45" s="50"/>
      <c r="FD45" s="50"/>
      <c r="FE45" s="50"/>
      <c r="FF45" s="50"/>
      <c r="FG45" s="50"/>
      <c r="FH45" s="50"/>
      <c r="FI45" s="50"/>
      <c r="FJ45" s="50"/>
      <c r="FK45" s="50"/>
      <c r="FL45" s="50"/>
      <c r="FM45" s="50"/>
      <c r="FN45" s="50"/>
      <c r="FO45" s="50"/>
      <c r="FP45" s="50"/>
      <c r="FQ45" s="50"/>
      <c r="FR45" s="50"/>
      <c r="FS45" s="50"/>
      <c r="FT45" s="50"/>
      <c r="FU45" s="50"/>
      <c r="FV45" s="50"/>
      <c r="FW45" s="50"/>
      <c r="FX45" s="50"/>
      <c r="FY45" s="50"/>
      <c r="FZ45" s="50"/>
      <c r="GA45" s="50"/>
      <c r="GB45" s="50"/>
      <c r="GC45" s="50"/>
      <c r="GD45" s="50"/>
      <c r="GE45" s="50"/>
      <c r="GF45" s="50"/>
      <c r="GG45" s="50"/>
      <c r="GH45" s="50"/>
      <c r="GI45" s="50"/>
      <c r="GJ45" s="50"/>
      <c r="GK45" s="50"/>
      <c r="GL45" s="50"/>
      <c r="GM45" s="50"/>
      <c r="GN45" s="50"/>
      <c r="GO45" s="50"/>
      <c r="GP45" s="50"/>
      <c r="GQ45" s="50"/>
      <c r="GR45" s="50"/>
      <c r="GS45" s="50"/>
      <c r="GT45" s="50"/>
      <c r="GU45" s="50"/>
      <c r="GV45" s="50"/>
      <c r="GW45" s="50"/>
      <c r="GX45" s="50"/>
      <c r="GY45" s="50"/>
      <c r="GZ45" s="50"/>
      <c r="HA45" s="50"/>
      <c r="HB45" s="50"/>
      <c r="HC45" s="50"/>
      <c r="HD45" s="50"/>
      <c r="HE45" s="50"/>
      <c r="HF45" s="50"/>
      <c r="HG45" s="50"/>
      <c r="HH45" s="50"/>
      <c r="HI45" s="50"/>
      <c r="HJ45" s="50"/>
      <c r="HK45" s="50"/>
      <c r="HL45" s="50"/>
      <c r="HM45" s="50"/>
      <c r="HN45" s="50"/>
      <c r="HO45" s="50"/>
      <c r="HP45" s="50"/>
      <c r="HQ45" s="50"/>
      <c r="HR45" s="50"/>
      <c r="HS45" s="50"/>
      <c r="HT45" s="50"/>
      <c r="HU45" s="50"/>
      <c r="HV45" s="50"/>
      <c r="HW45" s="50"/>
      <c r="HX45" s="50"/>
      <c r="HY45" s="50"/>
      <c r="HZ45" s="50"/>
      <c r="IA45" s="50"/>
      <c r="IB45" s="50"/>
      <c r="IC45" s="50"/>
      <c r="ID45" s="50"/>
      <c r="IE45" s="50"/>
      <c r="IF45" s="50"/>
      <c r="IG45" s="50"/>
      <c r="IH45" s="50"/>
      <c r="II45" s="50"/>
      <c r="IJ45" s="50"/>
      <c r="IK45" s="50"/>
      <c r="IL45" s="50"/>
      <c r="IM45" s="50"/>
      <c r="IN45" s="50"/>
      <c r="IO45" s="50"/>
      <c r="IP45" s="50"/>
      <c r="IQ45" s="50"/>
      <c r="IR45" s="50"/>
      <c r="IS45" s="50"/>
      <c r="IT45" s="50"/>
      <c r="IU45" s="50"/>
      <c r="IV45" s="50"/>
    </row>
    <row r="46" spans="1:256" s="44" customFormat="1" ht="25.5" customHeight="1" x14ac:dyDescent="0.45">
      <c r="A46" s="62" t="s">
        <v>15</v>
      </c>
      <c r="B46" s="63"/>
      <c r="C46" s="63"/>
      <c r="N46" s="43"/>
    </row>
    <row r="47" spans="1:256" s="44" customFormat="1" ht="25.5" customHeight="1" x14ac:dyDescent="0.45">
      <c r="A47" s="62" t="s">
        <v>61</v>
      </c>
      <c r="C47" s="63"/>
      <c r="E47" s="12" t="s">
        <v>88</v>
      </c>
      <c r="F47" s="66"/>
      <c r="G47" s="117">
        <v>41384413.289999992</v>
      </c>
      <c r="H47" s="120"/>
      <c r="I47" s="117">
        <v>39351735.720000006</v>
      </c>
      <c r="J47" s="120"/>
      <c r="K47" s="93">
        <v>39990339.069999993</v>
      </c>
      <c r="L47" s="93"/>
      <c r="M47" s="93">
        <v>40123013.840000004</v>
      </c>
      <c r="N47" s="43"/>
    </row>
    <row r="48" spans="1:256" s="44" customFormat="1" ht="25.5" customHeight="1" x14ac:dyDescent="0.45">
      <c r="A48" s="62" t="s">
        <v>123</v>
      </c>
      <c r="C48" s="63"/>
      <c r="E48" s="12" t="s">
        <v>89</v>
      </c>
      <c r="F48" s="67"/>
      <c r="G48" s="117">
        <v>3172102.31</v>
      </c>
      <c r="H48" s="120"/>
      <c r="I48" s="117">
        <v>2931238.07</v>
      </c>
      <c r="J48" s="120"/>
      <c r="K48" s="93">
        <v>3172102.31</v>
      </c>
      <c r="L48" s="93"/>
      <c r="M48" s="93">
        <v>2931238.07</v>
      </c>
      <c r="N48" s="43"/>
    </row>
    <row r="49" spans="1:14" s="44" customFormat="1" ht="25.5" customHeight="1" x14ac:dyDescent="0.45">
      <c r="A49" s="11" t="s">
        <v>146</v>
      </c>
      <c r="B49" s="4"/>
      <c r="C49" s="63"/>
      <c r="E49" s="67"/>
      <c r="F49" s="67"/>
      <c r="G49" s="117">
        <v>320738.99</v>
      </c>
      <c r="H49" s="120"/>
      <c r="I49" s="117">
        <v>0</v>
      </c>
      <c r="J49" s="120"/>
      <c r="K49" s="117">
        <v>0</v>
      </c>
      <c r="L49" s="93"/>
      <c r="M49" s="117">
        <v>0</v>
      </c>
      <c r="N49" s="43"/>
    </row>
    <row r="50" spans="1:14" s="44" customFormat="1" ht="25.5" customHeight="1" x14ac:dyDescent="0.45">
      <c r="A50" s="61"/>
      <c r="B50" s="60" t="s">
        <v>16</v>
      </c>
      <c r="D50" s="63"/>
      <c r="E50" s="68"/>
      <c r="F50" s="68"/>
      <c r="G50" s="121">
        <f>SUM(G47:G49)</f>
        <v>44877254.589999996</v>
      </c>
      <c r="H50" s="120"/>
      <c r="I50" s="121">
        <f>SUM(I47:I49)</f>
        <v>42282973.790000007</v>
      </c>
      <c r="J50" s="120"/>
      <c r="K50" s="121">
        <f>SUM(K47:K49)</f>
        <v>43162441.379999995</v>
      </c>
      <c r="L50" s="93"/>
      <c r="M50" s="121">
        <f>SUM(M47:M49)</f>
        <v>43054251.910000004</v>
      </c>
      <c r="N50" s="43"/>
    </row>
    <row r="51" spans="1:14" s="44" customFormat="1" ht="25.5" customHeight="1" x14ac:dyDescent="0.45">
      <c r="A51" s="60" t="s">
        <v>17</v>
      </c>
      <c r="B51" s="51"/>
      <c r="C51" s="62"/>
      <c r="D51" s="63"/>
      <c r="E51" s="69"/>
      <c r="F51" s="69"/>
      <c r="G51" s="122"/>
      <c r="H51" s="123"/>
      <c r="I51" s="122"/>
      <c r="J51" s="102"/>
      <c r="K51" s="102"/>
      <c r="L51" s="102"/>
      <c r="M51" s="102"/>
      <c r="N51" s="43"/>
    </row>
    <row r="52" spans="1:14" s="44" customFormat="1" ht="25.5" customHeight="1" x14ac:dyDescent="0.45">
      <c r="A52" s="63" t="s">
        <v>97</v>
      </c>
      <c r="C52" s="62"/>
      <c r="D52" s="66"/>
      <c r="E52" s="12" t="s">
        <v>89</v>
      </c>
      <c r="F52" s="67"/>
      <c r="G52" s="93">
        <v>3441080.9200000004</v>
      </c>
      <c r="H52" s="120"/>
      <c r="I52" s="93">
        <v>3745482.4200000004</v>
      </c>
      <c r="J52" s="120"/>
      <c r="K52" s="93">
        <v>3441080.9200000004</v>
      </c>
      <c r="L52" s="93"/>
      <c r="M52" s="93">
        <v>3745482.4200000004</v>
      </c>
      <c r="N52" s="43"/>
    </row>
    <row r="53" spans="1:14" s="44" customFormat="1" ht="25.5" customHeight="1" x14ac:dyDescent="0.45">
      <c r="A53" s="63" t="s">
        <v>65</v>
      </c>
      <c r="C53" s="62"/>
      <c r="D53" s="66"/>
      <c r="E53" s="67"/>
      <c r="F53" s="67"/>
      <c r="G53" s="117"/>
      <c r="H53" s="120"/>
      <c r="I53" s="117"/>
      <c r="J53" s="120"/>
      <c r="K53" s="93"/>
      <c r="L53" s="93"/>
      <c r="M53" s="93"/>
      <c r="N53" s="43"/>
    </row>
    <row r="54" spans="1:14" s="44" customFormat="1" ht="25.5" customHeight="1" x14ac:dyDescent="0.45">
      <c r="A54" s="63" t="s">
        <v>66</v>
      </c>
      <c r="C54" s="62"/>
      <c r="D54" s="66"/>
      <c r="E54" s="67" t="s">
        <v>90</v>
      </c>
      <c r="F54" s="67"/>
      <c r="G54" s="117">
        <v>25460742.919999998</v>
      </c>
      <c r="H54" s="120"/>
      <c r="I54" s="117">
        <v>23706061.699999999</v>
      </c>
      <c r="J54" s="120"/>
      <c r="K54" s="93">
        <v>25361007.789999999</v>
      </c>
      <c r="L54" s="93"/>
      <c r="M54" s="93">
        <v>23627748.239999998</v>
      </c>
      <c r="N54" s="43"/>
    </row>
    <row r="55" spans="1:14" s="44" customFormat="1" ht="25.5" customHeight="1" x14ac:dyDescent="0.45">
      <c r="A55" s="63" t="s">
        <v>162</v>
      </c>
      <c r="C55" s="62"/>
      <c r="D55" s="66"/>
      <c r="E55" s="67"/>
      <c r="F55" s="67"/>
      <c r="G55" s="93">
        <v>688750</v>
      </c>
      <c r="H55" s="120"/>
      <c r="I55" s="93">
        <v>0</v>
      </c>
      <c r="J55" s="120"/>
      <c r="K55" s="93">
        <v>0</v>
      </c>
      <c r="L55" s="93"/>
      <c r="M55" s="93">
        <v>0</v>
      </c>
      <c r="N55" s="43"/>
    </row>
    <row r="56" spans="1:14" s="44" customFormat="1" ht="25.5" customHeight="1" x14ac:dyDescent="0.45">
      <c r="A56" s="61"/>
      <c r="B56" s="60" t="s">
        <v>18</v>
      </c>
      <c r="E56" s="62"/>
      <c r="F56" s="62"/>
      <c r="G56" s="118">
        <f>SUM(G52:G55)</f>
        <v>29590573.84</v>
      </c>
      <c r="H56" s="123"/>
      <c r="I56" s="118">
        <f>SUM(I52:I55)</f>
        <v>27451544.120000001</v>
      </c>
      <c r="J56" s="124"/>
      <c r="K56" s="118">
        <f>SUM(K52:K55)</f>
        <v>28802088.710000001</v>
      </c>
      <c r="L56" s="103"/>
      <c r="M56" s="118">
        <f>SUM(M52:M55)</f>
        <v>27373230.66</v>
      </c>
      <c r="N56" s="43"/>
    </row>
    <row r="57" spans="1:14" s="44" customFormat="1" ht="25.5" customHeight="1" x14ac:dyDescent="0.45">
      <c r="A57" s="61"/>
      <c r="B57" s="60" t="s">
        <v>19</v>
      </c>
      <c r="D57" s="63"/>
      <c r="E57" s="62"/>
      <c r="F57" s="62"/>
      <c r="G57" s="125">
        <f>+G50+G56</f>
        <v>74467828.429999992</v>
      </c>
      <c r="H57" s="124"/>
      <c r="I57" s="125">
        <f>+I50+I56</f>
        <v>69734517.910000011</v>
      </c>
      <c r="J57" s="124"/>
      <c r="K57" s="125">
        <f>+K50+K56</f>
        <v>71964530.090000004</v>
      </c>
      <c r="L57" s="103"/>
      <c r="M57" s="125">
        <f>+M50+M56</f>
        <v>70427482.570000008</v>
      </c>
      <c r="N57" s="43"/>
    </row>
    <row r="58" spans="1:14" s="44" customFormat="1" ht="25.5" customHeight="1" x14ac:dyDescent="0.45">
      <c r="A58" s="61"/>
      <c r="B58" s="60"/>
      <c r="D58" s="63"/>
      <c r="E58" s="62"/>
      <c r="F58" s="62"/>
      <c r="G58" s="72"/>
      <c r="H58" s="73"/>
      <c r="I58" s="72"/>
      <c r="J58" s="71"/>
      <c r="K58" s="72"/>
      <c r="L58" s="72"/>
      <c r="M58" s="72"/>
      <c r="N58" s="43"/>
    </row>
    <row r="59" spans="1:14" s="44" customFormat="1" ht="25.5" customHeight="1" x14ac:dyDescent="0.45">
      <c r="A59" s="61"/>
      <c r="B59" s="60"/>
      <c r="D59" s="63"/>
      <c r="E59" s="62"/>
      <c r="F59" s="62"/>
      <c r="G59" s="72"/>
      <c r="H59" s="73"/>
      <c r="I59" s="72"/>
      <c r="J59" s="71"/>
      <c r="K59" s="72"/>
      <c r="L59" s="72"/>
      <c r="M59" s="72"/>
      <c r="N59" s="43"/>
    </row>
    <row r="60" spans="1:14" s="44" customFormat="1" ht="25.5" customHeight="1" x14ac:dyDescent="0.45">
      <c r="A60" s="61"/>
      <c r="B60" s="60"/>
      <c r="D60" s="63"/>
      <c r="E60" s="62"/>
      <c r="F60" s="62"/>
      <c r="G60" s="72"/>
      <c r="H60" s="73"/>
      <c r="I60" s="72"/>
      <c r="J60" s="71"/>
      <c r="K60" s="72"/>
      <c r="L60" s="72"/>
      <c r="M60" s="72"/>
      <c r="N60" s="43"/>
    </row>
    <row r="61" spans="1:14" s="44" customFormat="1" ht="25.5" customHeight="1" x14ac:dyDescent="0.45">
      <c r="B61" s="60"/>
      <c r="D61" s="63"/>
      <c r="E61" s="62"/>
      <c r="F61" s="62"/>
      <c r="G61" s="72"/>
      <c r="H61" s="73"/>
      <c r="I61" s="72"/>
      <c r="J61" s="71"/>
      <c r="K61" s="72"/>
      <c r="L61" s="72"/>
      <c r="M61" s="72"/>
      <c r="N61" s="43"/>
    </row>
    <row r="62" spans="1:14" s="44" customFormat="1" ht="25.5" customHeight="1" x14ac:dyDescent="0.45">
      <c r="B62" s="63"/>
      <c r="C62" s="63"/>
      <c r="D62" s="63"/>
      <c r="E62" s="63"/>
      <c r="F62" s="63"/>
      <c r="G62" s="63"/>
      <c r="H62" s="59"/>
      <c r="I62" s="59"/>
      <c r="J62" s="59"/>
      <c r="K62" s="59"/>
      <c r="L62" s="59"/>
      <c r="M62" s="59"/>
      <c r="N62" s="43"/>
    </row>
    <row r="63" spans="1:14" s="44" customFormat="1" ht="25.5" customHeight="1" x14ac:dyDescent="0.45">
      <c r="A63" s="62"/>
      <c r="B63" s="63"/>
      <c r="C63" s="63"/>
      <c r="D63" s="63"/>
      <c r="E63" s="63"/>
      <c r="F63" s="63"/>
      <c r="G63" s="63"/>
      <c r="H63" s="59"/>
      <c r="I63" s="59"/>
      <c r="J63" s="59"/>
      <c r="K63" s="59"/>
      <c r="L63" s="59"/>
      <c r="M63" s="59"/>
      <c r="N63" s="43"/>
    </row>
    <row r="64" spans="1:14" s="44" customFormat="1" ht="25.5" customHeight="1" x14ac:dyDescent="0.45">
      <c r="A64" s="63"/>
      <c r="B64" s="63"/>
      <c r="C64" s="63"/>
      <c r="D64" s="63"/>
      <c r="E64" s="63"/>
      <c r="F64" s="63"/>
      <c r="G64" s="63"/>
      <c r="H64" s="59"/>
      <c r="I64" s="59"/>
      <c r="J64" s="59"/>
      <c r="K64" s="59"/>
      <c r="L64" s="59"/>
      <c r="M64" s="59"/>
      <c r="N64" s="43"/>
    </row>
    <row r="65" spans="1:256" s="44" customFormat="1" ht="25.5" customHeight="1" x14ac:dyDescent="0.45">
      <c r="B65" s="63"/>
      <c r="C65" s="63"/>
      <c r="D65" s="63"/>
      <c r="E65" s="63"/>
      <c r="F65" s="63"/>
      <c r="G65" s="63"/>
      <c r="H65" s="59"/>
      <c r="I65" s="59"/>
      <c r="J65" s="59"/>
      <c r="K65" s="59"/>
      <c r="L65" s="59"/>
      <c r="M65" s="59"/>
      <c r="N65" s="43"/>
    </row>
    <row r="66" spans="1:256" s="44" customFormat="1" ht="26.1" customHeight="1" x14ac:dyDescent="0.45">
      <c r="A66" s="62" t="s">
        <v>13</v>
      </c>
      <c r="B66" s="63"/>
      <c r="C66" s="63"/>
      <c r="D66" s="63"/>
      <c r="E66" s="63"/>
      <c r="F66" s="63"/>
      <c r="G66" s="63"/>
      <c r="H66" s="59"/>
      <c r="I66" s="59"/>
      <c r="J66" s="59"/>
      <c r="K66" s="59"/>
      <c r="L66" s="59"/>
      <c r="M66" s="59"/>
      <c r="N66" s="43"/>
    </row>
    <row r="67" spans="1:256" s="44" customFormat="1" ht="26.1" customHeight="1" x14ac:dyDescent="0.45">
      <c r="A67" s="63"/>
      <c r="B67" s="63"/>
      <c r="C67" s="63"/>
      <c r="D67" s="63"/>
      <c r="E67" s="63"/>
      <c r="F67" s="63"/>
      <c r="G67" s="63"/>
      <c r="H67" s="59"/>
      <c r="I67" s="59"/>
      <c r="J67" s="59"/>
      <c r="K67" s="59"/>
      <c r="L67" s="59"/>
      <c r="M67" s="59"/>
      <c r="N67" s="43"/>
    </row>
    <row r="68" spans="1:256" s="44" customFormat="1" ht="26.1" customHeight="1" x14ac:dyDescent="0.45">
      <c r="A68" s="63"/>
      <c r="B68" s="63"/>
      <c r="C68" s="63"/>
      <c r="D68" s="63"/>
      <c r="E68" s="63"/>
      <c r="F68" s="63"/>
      <c r="G68" s="63"/>
      <c r="H68" s="59"/>
      <c r="I68" s="59"/>
      <c r="J68" s="59"/>
      <c r="K68" s="59"/>
      <c r="L68" s="59"/>
      <c r="M68" s="59"/>
      <c r="N68" s="43"/>
    </row>
    <row r="69" spans="1:256" s="44" customFormat="1" ht="26.1" customHeight="1" x14ac:dyDescent="0.45">
      <c r="A69" s="63"/>
      <c r="B69" s="63"/>
      <c r="C69" s="63"/>
      <c r="D69" s="63"/>
      <c r="E69" s="63"/>
      <c r="F69" s="63"/>
      <c r="G69" s="63"/>
      <c r="H69" s="59"/>
      <c r="I69" s="59"/>
      <c r="J69" s="59"/>
      <c r="K69" s="59"/>
      <c r="L69" s="59"/>
      <c r="M69" s="59"/>
      <c r="N69" s="43"/>
    </row>
    <row r="70" spans="1:256" s="44" customFormat="1" ht="26.1" customHeight="1" x14ac:dyDescent="0.45">
      <c r="A70" s="63"/>
      <c r="B70" s="63"/>
      <c r="C70" s="63"/>
      <c r="D70" s="63"/>
      <c r="E70" s="63"/>
      <c r="F70" s="63"/>
      <c r="G70" s="63"/>
      <c r="H70" s="59"/>
      <c r="I70" s="59"/>
      <c r="J70" s="59"/>
      <c r="K70" s="59"/>
      <c r="L70" s="59"/>
      <c r="M70" s="59"/>
      <c r="N70" s="43"/>
    </row>
    <row r="71" spans="1:256" s="44" customFormat="1" ht="25.5" customHeight="1" x14ac:dyDescent="0.45">
      <c r="A71" s="133" t="s">
        <v>159</v>
      </c>
      <c r="B71" s="133"/>
      <c r="C71" s="133"/>
      <c r="D71" s="133"/>
      <c r="E71" s="133"/>
      <c r="F71" s="133"/>
      <c r="G71" s="133"/>
      <c r="H71" s="133"/>
      <c r="I71" s="133"/>
      <c r="J71" s="133"/>
      <c r="K71" s="133"/>
      <c r="L71" s="133"/>
      <c r="M71" s="133"/>
      <c r="N71" s="43"/>
    </row>
    <row r="72" spans="1:256" s="44" customFormat="1" ht="25.5" customHeight="1" x14ac:dyDescent="0.45">
      <c r="A72" s="134" t="s">
        <v>47</v>
      </c>
      <c r="B72" s="134"/>
      <c r="C72" s="134"/>
      <c r="D72" s="134"/>
      <c r="E72" s="134"/>
      <c r="F72" s="134"/>
      <c r="G72" s="134"/>
      <c r="H72" s="134"/>
      <c r="I72" s="134"/>
      <c r="J72" s="134"/>
      <c r="K72" s="134"/>
      <c r="L72" s="134"/>
      <c r="M72" s="134"/>
      <c r="N72" s="43"/>
    </row>
    <row r="73" spans="1:256" ht="25.5" customHeight="1" x14ac:dyDescent="0.45">
      <c r="A73" s="135" t="s">
        <v>57</v>
      </c>
      <c r="B73" s="135"/>
      <c r="C73" s="135"/>
      <c r="D73" s="135"/>
      <c r="E73" s="135"/>
      <c r="F73" s="135"/>
      <c r="G73" s="135"/>
      <c r="H73" s="135"/>
      <c r="I73" s="135"/>
      <c r="J73" s="135"/>
      <c r="K73" s="135"/>
      <c r="L73" s="135"/>
      <c r="M73" s="135"/>
      <c r="N73" s="43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  <c r="AC73" s="44"/>
      <c r="AD73" s="44"/>
      <c r="AE73" s="44"/>
      <c r="AF73" s="44"/>
      <c r="AG73" s="44"/>
      <c r="AH73" s="44"/>
      <c r="AI73" s="44"/>
      <c r="AJ73" s="44"/>
      <c r="AK73" s="44"/>
      <c r="AL73" s="44"/>
      <c r="AM73" s="44"/>
      <c r="AN73" s="44"/>
      <c r="AO73" s="44"/>
      <c r="AP73" s="44"/>
      <c r="AQ73" s="44"/>
      <c r="AR73" s="44"/>
      <c r="AS73" s="44"/>
      <c r="AT73" s="44"/>
      <c r="AU73" s="44"/>
      <c r="AV73" s="44"/>
      <c r="AW73" s="44"/>
      <c r="AX73" s="44"/>
      <c r="AY73" s="44"/>
      <c r="AZ73" s="44"/>
      <c r="BA73" s="44"/>
      <c r="BB73" s="44"/>
      <c r="BC73" s="44"/>
      <c r="BD73" s="44"/>
      <c r="BE73" s="44"/>
      <c r="BF73" s="44"/>
      <c r="BG73" s="44"/>
      <c r="BH73" s="44"/>
      <c r="BI73" s="44"/>
      <c r="BJ73" s="44"/>
      <c r="BK73" s="44"/>
      <c r="BL73" s="44"/>
      <c r="BM73" s="44"/>
      <c r="BN73" s="44"/>
      <c r="BO73" s="44"/>
      <c r="BP73" s="44"/>
      <c r="BQ73" s="44"/>
      <c r="BR73" s="44"/>
      <c r="BS73" s="44"/>
      <c r="BT73" s="44"/>
      <c r="BU73" s="44"/>
      <c r="BV73" s="44"/>
      <c r="BW73" s="44"/>
      <c r="BX73" s="44"/>
      <c r="BY73" s="44"/>
      <c r="BZ73" s="44"/>
      <c r="CA73" s="44"/>
      <c r="CB73" s="44"/>
      <c r="CC73" s="44"/>
      <c r="CD73" s="44"/>
      <c r="CE73" s="44"/>
      <c r="CF73" s="44"/>
      <c r="CG73" s="44"/>
      <c r="CH73" s="44"/>
      <c r="CI73" s="44"/>
      <c r="CJ73" s="44"/>
      <c r="CK73" s="44"/>
      <c r="CL73" s="44"/>
      <c r="CM73" s="44"/>
      <c r="CN73" s="44"/>
      <c r="CO73" s="44"/>
      <c r="CP73" s="44"/>
      <c r="CQ73" s="44"/>
      <c r="CR73" s="44"/>
      <c r="CS73" s="44"/>
      <c r="CT73" s="44"/>
      <c r="CU73" s="44"/>
      <c r="CV73" s="44"/>
      <c r="CW73" s="44"/>
      <c r="CX73" s="44"/>
      <c r="CY73" s="44"/>
      <c r="CZ73" s="44"/>
      <c r="DA73" s="44"/>
      <c r="DB73" s="44"/>
      <c r="DC73" s="44"/>
      <c r="DD73" s="44"/>
      <c r="DE73" s="44"/>
      <c r="DF73" s="44"/>
      <c r="DG73" s="44"/>
      <c r="DH73" s="44"/>
      <c r="DI73" s="44"/>
      <c r="DJ73" s="44"/>
      <c r="DK73" s="44"/>
      <c r="DL73" s="44"/>
      <c r="DM73" s="44"/>
      <c r="DN73" s="44"/>
      <c r="DO73" s="44"/>
      <c r="DP73" s="44"/>
      <c r="DQ73" s="44"/>
      <c r="DR73" s="44"/>
      <c r="DS73" s="44"/>
      <c r="DT73" s="44"/>
      <c r="DU73" s="44"/>
      <c r="DV73" s="44"/>
      <c r="DW73" s="44"/>
      <c r="DX73" s="44"/>
      <c r="DY73" s="44"/>
      <c r="DZ73" s="44"/>
      <c r="EA73" s="44"/>
      <c r="EB73" s="44"/>
      <c r="EC73" s="44"/>
      <c r="ED73" s="44"/>
      <c r="EE73" s="44"/>
      <c r="EF73" s="44"/>
      <c r="EG73" s="44"/>
      <c r="EH73" s="44"/>
      <c r="EI73" s="44"/>
      <c r="EJ73" s="44"/>
      <c r="EK73" s="44"/>
      <c r="EL73" s="44"/>
      <c r="EM73" s="44"/>
      <c r="EN73" s="44"/>
      <c r="EO73" s="44"/>
      <c r="EP73" s="44"/>
      <c r="EQ73" s="44"/>
      <c r="ER73" s="44"/>
      <c r="ES73" s="44"/>
      <c r="ET73" s="44"/>
      <c r="EU73" s="44"/>
      <c r="EV73" s="44"/>
      <c r="EW73" s="44"/>
      <c r="EX73" s="44"/>
      <c r="EY73" s="44"/>
      <c r="EZ73" s="44"/>
      <c r="FA73" s="44"/>
      <c r="FB73" s="44"/>
      <c r="FC73" s="44"/>
      <c r="FD73" s="44"/>
      <c r="FE73" s="44"/>
      <c r="FF73" s="44"/>
      <c r="FG73" s="44"/>
      <c r="FH73" s="44"/>
      <c r="FI73" s="44"/>
      <c r="FJ73" s="44"/>
      <c r="FK73" s="44"/>
      <c r="FL73" s="44"/>
      <c r="FM73" s="44"/>
      <c r="FN73" s="44"/>
      <c r="FO73" s="44"/>
      <c r="FP73" s="44"/>
      <c r="FQ73" s="44"/>
      <c r="FR73" s="44"/>
      <c r="FS73" s="44"/>
      <c r="FT73" s="44"/>
      <c r="FU73" s="44"/>
      <c r="FV73" s="44"/>
      <c r="FW73" s="44"/>
      <c r="FX73" s="44"/>
      <c r="FY73" s="44"/>
      <c r="FZ73" s="44"/>
      <c r="GA73" s="44"/>
      <c r="GB73" s="44"/>
      <c r="GC73" s="44"/>
      <c r="GD73" s="44"/>
      <c r="GE73" s="44"/>
      <c r="GF73" s="44"/>
      <c r="GG73" s="44"/>
      <c r="GH73" s="44"/>
      <c r="GI73" s="44"/>
      <c r="GJ73" s="44"/>
      <c r="GK73" s="44"/>
      <c r="GL73" s="44"/>
      <c r="GM73" s="44"/>
      <c r="GN73" s="44"/>
      <c r="GO73" s="44"/>
      <c r="GP73" s="44"/>
      <c r="GQ73" s="44"/>
      <c r="GR73" s="44"/>
      <c r="GS73" s="44"/>
      <c r="GT73" s="44"/>
      <c r="GU73" s="44"/>
      <c r="GV73" s="44"/>
      <c r="GW73" s="44"/>
      <c r="GX73" s="44"/>
      <c r="GY73" s="44"/>
      <c r="GZ73" s="44"/>
      <c r="HA73" s="44"/>
      <c r="HB73" s="44"/>
      <c r="HC73" s="44"/>
      <c r="HD73" s="44"/>
      <c r="HE73" s="44"/>
      <c r="HF73" s="44"/>
      <c r="HG73" s="44"/>
      <c r="HH73" s="44"/>
      <c r="HI73" s="44"/>
      <c r="HJ73" s="44"/>
      <c r="HK73" s="44"/>
      <c r="HL73" s="44"/>
      <c r="HM73" s="44"/>
      <c r="HN73" s="44"/>
      <c r="HO73" s="44"/>
      <c r="HP73" s="44"/>
      <c r="HQ73" s="44"/>
      <c r="HR73" s="44"/>
      <c r="HS73" s="44"/>
      <c r="HT73" s="44"/>
      <c r="HU73" s="44"/>
      <c r="HV73" s="44"/>
      <c r="HW73" s="44"/>
      <c r="HX73" s="44"/>
      <c r="HY73" s="44"/>
      <c r="HZ73" s="44"/>
      <c r="IA73" s="44"/>
      <c r="IB73" s="44"/>
      <c r="IC73" s="44"/>
      <c r="ID73" s="44"/>
      <c r="IE73" s="44"/>
      <c r="IF73" s="44"/>
      <c r="IG73" s="44"/>
      <c r="IH73" s="44"/>
      <c r="II73" s="44"/>
      <c r="IJ73" s="44"/>
      <c r="IK73" s="44"/>
      <c r="IL73" s="44"/>
      <c r="IM73" s="44"/>
      <c r="IN73" s="44"/>
      <c r="IO73" s="44"/>
      <c r="IP73" s="44"/>
      <c r="IQ73" s="44"/>
      <c r="IR73" s="44"/>
      <c r="IS73" s="44"/>
      <c r="IT73" s="44"/>
      <c r="IU73" s="44"/>
      <c r="IV73" s="44"/>
    </row>
    <row r="74" spans="1:256" s="44" customFormat="1" ht="25.5" customHeight="1" x14ac:dyDescent="0.45">
      <c r="A74" s="134" t="s">
        <v>184</v>
      </c>
      <c r="B74" s="134"/>
      <c r="C74" s="134"/>
      <c r="D74" s="134"/>
      <c r="E74" s="134"/>
      <c r="F74" s="134"/>
      <c r="G74" s="134"/>
      <c r="H74" s="134"/>
      <c r="I74" s="134"/>
      <c r="J74" s="134"/>
      <c r="K74" s="134"/>
      <c r="L74" s="134"/>
      <c r="M74" s="134"/>
      <c r="N74" s="43"/>
    </row>
    <row r="75" spans="1:256" ht="25.5" customHeight="1" x14ac:dyDescent="0.45">
      <c r="A75" s="46"/>
      <c r="B75" s="46"/>
      <c r="C75" s="46"/>
      <c r="D75" s="46"/>
      <c r="E75" s="46"/>
      <c r="F75" s="46"/>
      <c r="G75" s="46"/>
      <c r="H75" s="46"/>
      <c r="I75" s="5"/>
      <c r="J75" s="47"/>
      <c r="K75" s="47"/>
      <c r="L75" s="47"/>
      <c r="M75" s="47"/>
    </row>
    <row r="76" spans="1:256" s="44" customFormat="1" ht="25.5" customHeight="1" x14ac:dyDescent="0.45">
      <c r="A76" s="51"/>
      <c r="B76" s="51"/>
      <c r="C76" s="51"/>
      <c r="D76" s="51"/>
      <c r="E76" s="51"/>
      <c r="F76" s="45"/>
      <c r="G76" s="136" t="s">
        <v>50</v>
      </c>
      <c r="H76" s="136"/>
      <c r="I76" s="136"/>
      <c r="J76" s="5"/>
      <c r="K76" s="137" t="s">
        <v>43</v>
      </c>
      <c r="L76" s="137"/>
      <c r="M76" s="137"/>
      <c r="N76" s="48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  <c r="FP76" s="49"/>
      <c r="FQ76" s="49"/>
      <c r="FR76" s="49"/>
      <c r="FS76" s="49"/>
      <c r="FT76" s="49"/>
      <c r="FU76" s="49"/>
      <c r="FV76" s="49"/>
      <c r="FW76" s="49"/>
      <c r="FX76" s="49"/>
      <c r="FY76" s="49"/>
      <c r="FZ76" s="49"/>
      <c r="GA76" s="49"/>
      <c r="GB76" s="49"/>
      <c r="GC76" s="49"/>
      <c r="GD76" s="49"/>
      <c r="GE76" s="49"/>
      <c r="GF76" s="49"/>
      <c r="GG76" s="49"/>
      <c r="GH76" s="49"/>
      <c r="GI76" s="49"/>
      <c r="GJ76" s="49"/>
      <c r="GK76" s="49"/>
      <c r="GL76" s="49"/>
      <c r="GM76" s="49"/>
      <c r="GN76" s="49"/>
      <c r="GO76" s="49"/>
      <c r="GP76" s="49"/>
      <c r="GQ76" s="49"/>
      <c r="GR76" s="49"/>
      <c r="GS76" s="49"/>
      <c r="GT76" s="49"/>
      <c r="GU76" s="49"/>
      <c r="GV76" s="49"/>
      <c r="GW76" s="49"/>
      <c r="GX76" s="49"/>
      <c r="GY76" s="49"/>
      <c r="GZ76" s="49"/>
      <c r="HA76" s="49"/>
      <c r="HB76" s="49"/>
      <c r="HC76" s="49"/>
      <c r="HD76" s="49"/>
      <c r="HE76" s="49"/>
      <c r="HF76" s="49"/>
      <c r="HG76" s="49"/>
      <c r="HH76" s="49"/>
      <c r="HI76" s="49"/>
      <c r="HJ76" s="49"/>
      <c r="HK76" s="49"/>
      <c r="HL76" s="49"/>
      <c r="HM76" s="49"/>
      <c r="HN76" s="49"/>
      <c r="HO76" s="49"/>
      <c r="HP76" s="49"/>
      <c r="HQ76" s="49"/>
      <c r="HR76" s="49"/>
      <c r="HS76" s="49"/>
      <c r="HT76" s="49"/>
      <c r="HU76" s="49"/>
      <c r="HV76" s="49"/>
      <c r="HW76" s="49"/>
      <c r="HX76" s="49"/>
      <c r="HY76" s="49"/>
      <c r="HZ76" s="49"/>
      <c r="IA76" s="49"/>
      <c r="IB76" s="49"/>
      <c r="IC76" s="49"/>
      <c r="ID76" s="49"/>
      <c r="IE76" s="49"/>
      <c r="IF76" s="49"/>
      <c r="IG76" s="49"/>
      <c r="IH76" s="49"/>
      <c r="II76" s="49"/>
      <c r="IJ76" s="49"/>
      <c r="IK76" s="49"/>
      <c r="IL76" s="49"/>
      <c r="IM76" s="49"/>
      <c r="IN76" s="49"/>
      <c r="IO76" s="49"/>
      <c r="IP76" s="49"/>
      <c r="IQ76" s="49"/>
      <c r="IR76" s="49"/>
      <c r="IS76" s="49"/>
      <c r="IT76" s="49"/>
      <c r="IU76" s="49"/>
      <c r="IV76" s="49"/>
    </row>
    <row r="77" spans="1:256" s="44" customFormat="1" ht="25.5" customHeight="1" x14ac:dyDescent="0.45">
      <c r="E77" s="45" t="s">
        <v>8</v>
      </c>
      <c r="F77" s="53"/>
      <c r="G77" s="82" t="s">
        <v>185</v>
      </c>
      <c r="H77" s="55"/>
      <c r="I77" s="54" t="s">
        <v>161</v>
      </c>
      <c r="J77" s="56"/>
      <c r="K77" s="82" t="s">
        <v>185</v>
      </c>
      <c r="L77" s="55"/>
      <c r="M77" s="54" t="s">
        <v>161</v>
      </c>
      <c r="N77" s="48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  <c r="AL77" s="50"/>
      <c r="AM77" s="50"/>
      <c r="AN77" s="50"/>
      <c r="AO77" s="50"/>
      <c r="AP77" s="50"/>
      <c r="AQ77" s="50"/>
      <c r="AR77" s="50"/>
      <c r="AS77" s="50"/>
      <c r="AT77" s="50"/>
      <c r="AU77" s="50"/>
      <c r="AV77" s="50"/>
      <c r="AW77" s="50"/>
      <c r="AX77" s="50"/>
      <c r="AY77" s="50"/>
      <c r="AZ77" s="50"/>
      <c r="BA77" s="50"/>
      <c r="BB77" s="50"/>
      <c r="BC77" s="50"/>
      <c r="BD77" s="50"/>
      <c r="BE77" s="50"/>
      <c r="BF77" s="50"/>
      <c r="BG77" s="50"/>
      <c r="BH77" s="50"/>
      <c r="BI77" s="50"/>
      <c r="BJ77" s="50"/>
      <c r="BK77" s="50"/>
      <c r="BL77" s="50"/>
      <c r="BM77" s="50"/>
      <c r="BN77" s="50"/>
      <c r="BO77" s="50"/>
      <c r="BP77" s="50"/>
      <c r="BQ77" s="50"/>
      <c r="BR77" s="50"/>
      <c r="BS77" s="50"/>
      <c r="BT77" s="50"/>
      <c r="BU77" s="50"/>
      <c r="BV77" s="50"/>
      <c r="BW77" s="50"/>
      <c r="BX77" s="50"/>
      <c r="BY77" s="50"/>
      <c r="BZ77" s="50"/>
      <c r="CA77" s="50"/>
      <c r="CB77" s="50"/>
      <c r="CC77" s="50"/>
      <c r="CD77" s="50"/>
      <c r="CE77" s="50"/>
      <c r="CF77" s="50"/>
      <c r="CG77" s="50"/>
      <c r="CH77" s="50"/>
      <c r="CI77" s="50"/>
      <c r="CJ77" s="50"/>
      <c r="CK77" s="50"/>
      <c r="CL77" s="50"/>
      <c r="CM77" s="50"/>
      <c r="CN77" s="50"/>
      <c r="CO77" s="50"/>
      <c r="CP77" s="50"/>
      <c r="CQ77" s="50"/>
      <c r="CR77" s="50"/>
      <c r="CS77" s="50"/>
      <c r="CT77" s="50"/>
      <c r="CU77" s="50"/>
      <c r="CV77" s="50"/>
      <c r="CW77" s="50"/>
      <c r="CX77" s="50"/>
      <c r="CY77" s="50"/>
      <c r="CZ77" s="50"/>
      <c r="DA77" s="50"/>
      <c r="DB77" s="50"/>
      <c r="DC77" s="50"/>
      <c r="DD77" s="50"/>
      <c r="DE77" s="50"/>
      <c r="DF77" s="50"/>
      <c r="DG77" s="50"/>
      <c r="DH77" s="50"/>
      <c r="DI77" s="50"/>
      <c r="DJ77" s="50"/>
      <c r="DK77" s="50"/>
      <c r="DL77" s="50"/>
      <c r="DM77" s="50"/>
      <c r="DN77" s="50"/>
      <c r="DO77" s="50"/>
      <c r="DP77" s="50"/>
      <c r="DQ77" s="50"/>
      <c r="DR77" s="50"/>
      <c r="DS77" s="50"/>
      <c r="DT77" s="50"/>
      <c r="DU77" s="50"/>
      <c r="DV77" s="50"/>
      <c r="DW77" s="50"/>
      <c r="DX77" s="50"/>
      <c r="DY77" s="50"/>
      <c r="DZ77" s="50"/>
      <c r="EA77" s="50"/>
      <c r="EB77" s="50"/>
      <c r="EC77" s="50"/>
      <c r="ED77" s="50"/>
      <c r="EE77" s="50"/>
      <c r="EF77" s="50"/>
      <c r="EG77" s="50"/>
      <c r="EH77" s="50"/>
      <c r="EI77" s="50"/>
      <c r="EJ77" s="50"/>
      <c r="EK77" s="50"/>
      <c r="EL77" s="50"/>
      <c r="EM77" s="50"/>
      <c r="EN77" s="50"/>
      <c r="EO77" s="50"/>
      <c r="EP77" s="50"/>
      <c r="EQ77" s="50"/>
      <c r="ER77" s="50"/>
      <c r="ES77" s="50"/>
      <c r="ET77" s="50"/>
      <c r="EU77" s="50"/>
      <c r="EV77" s="50"/>
      <c r="EW77" s="50"/>
      <c r="EX77" s="50"/>
      <c r="EY77" s="50"/>
      <c r="EZ77" s="50"/>
      <c r="FA77" s="50"/>
      <c r="FB77" s="50"/>
      <c r="FC77" s="50"/>
      <c r="FD77" s="50"/>
      <c r="FE77" s="50"/>
      <c r="FF77" s="50"/>
      <c r="FG77" s="50"/>
      <c r="FH77" s="50"/>
      <c r="FI77" s="50"/>
      <c r="FJ77" s="50"/>
      <c r="FK77" s="50"/>
      <c r="FL77" s="50"/>
      <c r="FM77" s="50"/>
      <c r="FN77" s="50"/>
      <c r="FO77" s="50"/>
      <c r="FP77" s="50"/>
      <c r="FQ77" s="50"/>
      <c r="FR77" s="50"/>
      <c r="FS77" s="50"/>
      <c r="FT77" s="50"/>
      <c r="FU77" s="50"/>
      <c r="FV77" s="50"/>
      <c r="FW77" s="50"/>
      <c r="FX77" s="50"/>
      <c r="FY77" s="50"/>
      <c r="FZ77" s="50"/>
      <c r="GA77" s="50"/>
      <c r="GB77" s="50"/>
      <c r="GC77" s="50"/>
      <c r="GD77" s="50"/>
      <c r="GE77" s="50"/>
      <c r="GF77" s="50"/>
      <c r="GG77" s="50"/>
      <c r="GH77" s="50"/>
      <c r="GI77" s="50"/>
      <c r="GJ77" s="50"/>
      <c r="GK77" s="50"/>
      <c r="GL77" s="50"/>
      <c r="GM77" s="50"/>
      <c r="GN77" s="50"/>
      <c r="GO77" s="50"/>
      <c r="GP77" s="50"/>
      <c r="GQ77" s="50"/>
      <c r="GR77" s="50"/>
      <c r="GS77" s="50"/>
      <c r="GT77" s="50"/>
      <c r="GU77" s="50"/>
      <c r="GV77" s="50"/>
      <c r="GW77" s="50"/>
      <c r="GX77" s="50"/>
      <c r="GY77" s="50"/>
      <c r="GZ77" s="50"/>
      <c r="HA77" s="50"/>
      <c r="HB77" s="50"/>
      <c r="HC77" s="50"/>
      <c r="HD77" s="50"/>
      <c r="HE77" s="50"/>
      <c r="HF77" s="50"/>
      <c r="HG77" s="50"/>
      <c r="HH77" s="50"/>
      <c r="HI77" s="50"/>
      <c r="HJ77" s="50"/>
      <c r="HK77" s="50"/>
      <c r="HL77" s="50"/>
      <c r="HM77" s="50"/>
      <c r="HN77" s="50"/>
      <c r="HO77" s="50"/>
      <c r="HP77" s="50"/>
      <c r="HQ77" s="50"/>
      <c r="HR77" s="50"/>
      <c r="HS77" s="50"/>
      <c r="HT77" s="50"/>
      <c r="HU77" s="50"/>
      <c r="HV77" s="50"/>
      <c r="HW77" s="50"/>
      <c r="HX77" s="50"/>
      <c r="HY77" s="50"/>
      <c r="HZ77" s="50"/>
      <c r="IA77" s="50"/>
      <c r="IB77" s="50"/>
      <c r="IC77" s="50"/>
      <c r="ID77" s="50"/>
      <c r="IE77" s="50"/>
      <c r="IF77" s="50"/>
      <c r="IG77" s="50"/>
      <c r="IH77" s="50"/>
      <c r="II77" s="50"/>
      <c r="IJ77" s="50"/>
      <c r="IK77" s="50"/>
      <c r="IL77" s="50"/>
      <c r="IM77" s="50"/>
      <c r="IN77" s="50"/>
      <c r="IO77" s="50"/>
      <c r="IP77" s="50"/>
      <c r="IQ77" s="50"/>
      <c r="IR77" s="50"/>
      <c r="IS77" s="50"/>
      <c r="IT77" s="50"/>
      <c r="IU77" s="50"/>
      <c r="IV77" s="50"/>
    </row>
    <row r="78" spans="1:256" s="44" customFormat="1" ht="25.5" customHeight="1" x14ac:dyDescent="0.45">
      <c r="E78" s="45"/>
      <c r="F78" s="53"/>
      <c r="G78" s="57" t="s">
        <v>142</v>
      </c>
      <c r="H78" s="58"/>
      <c r="I78" s="45" t="s">
        <v>143</v>
      </c>
      <c r="J78" s="56"/>
      <c r="K78" s="57" t="s">
        <v>142</v>
      </c>
      <c r="L78" s="58"/>
      <c r="M78" s="45" t="s">
        <v>143</v>
      </c>
      <c r="N78" s="48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  <c r="AL78" s="50"/>
      <c r="AM78" s="50"/>
      <c r="AN78" s="50"/>
      <c r="AO78" s="50"/>
      <c r="AP78" s="50"/>
      <c r="AQ78" s="50"/>
      <c r="AR78" s="50"/>
      <c r="AS78" s="50"/>
      <c r="AT78" s="50"/>
      <c r="AU78" s="50"/>
      <c r="AV78" s="50"/>
      <c r="AW78" s="50"/>
      <c r="AX78" s="50"/>
      <c r="AY78" s="50"/>
      <c r="AZ78" s="50"/>
      <c r="BA78" s="50"/>
      <c r="BB78" s="50"/>
      <c r="BC78" s="50"/>
      <c r="BD78" s="50"/>
      <c r="BE78" s="50"/>
      <c r="BF78" s="50"/>
      <c r="BG78" s="50"/>
      <c r="BH78" s="50"/>
      <c r="BI78" s="50"/>
      <c r="BJ78" s="50"/>
      <c r="BK78" s="50"/>
      <c r="BL78" s="50"/>
      <c r="BM78" s="50"/>
      <c r="BN78" s="50"/>
      <c r="BO78" s="50"/>
      <c r="BP78" s="50"/>
      <c r="BQ78" s="50"/>
      <c r="BR78" s="50"/>
      <c r="BS78" s="50"/>
      <c r="BT78" s="50"/>
      <c r="BU78" s="50"/>
      <c r="BV78" s="50"/>
      <c r="BW78" s="50"/>
      <c r="BX78" s="50"/>
      <c r="BY78" s="50"/>
      <c r="BZ78" s="50"/>
      <c r="CA78" s="50"/>
      <c r="CB78" s="50"/>
      <c r="CC78" s="50"/>
      <c r="CD78" s="50"/>
      <c r="CE78" s="50"/>
      <c r="CF78" s="50"/>
      <c r="CG78" s="50"/>
      <c r="CH78" s="50"/>
      <c r="CI78" s="50"/>
      <c r="CJ78" s="50"/>
      <c r="CK78" s="50"/>
      <c r="CL78" s="50"/>
      <c r="CM78" s="50"/>
      <c r="CN78" s="50"/>
      <c r="CO78" s="50"/>
      <c r="CP78" s="50"/>
      <c r="CQ78" s="50"/>
      <c r="CR78" s="50"/>
      <c r="CS78" s="50"/>
      <c r="CT78" s="50"/>
      <c r="CU78" s="50"/>
      <c r="CV78" s="50"/>
      <c r="CW78" s="50"/>
      <c r="CX78" s="50"/>
      <c r="CY78" s="50"/>
      <c r="CZ78" s="50"/>
      <c r="DA78" s="50"/>
      <c r="DB78" s="50"/>
      <c r="DC78" s="50"/>
      <c r="DD78" s="50"/>
      <c r="DE78" s="50"/>
      <c r="DF78" s="50"/>
      <c r="DG78" s="50"/>
      <c r="DH78" s="50"/>
      <c r="DI78" s="50"/>
      <c r="DJ78" s="50"/>
      <c r="DK78" s="50"/>
      <c r="DL78" s="50"/>
      <c r="DM78" s="50"/>
      <c r="DN78" s="50"/>
      <c r="DO78" s="50"/>
      <c r="DP78" s="50"/>
      <c r="DQ78" s="50"/>
      <c r="DR78" s="50"/>
      <c r="DS78" s="50"/>
      <c r="DT78" s="50"/>
      <c r="DU78" s="50"/>
      <c r="DV78" s="50"/>
      <c r="DW78" s="50"/>
      <c r="DX78" s="50"/>
      <c r="DY78" s="50"/>
      <c r="DZ78" s="50"/>
      <c r="EA78" s="50"/>
      <c r="EB78" s="50"/>
      <c r="EC78" s="50"/>
      <c r="ED78" s="50"/>
      <c r="EE78" s="50"/>
      <c r="EF78" s="50"/>
      <c r="EG78" s="50"/>
      <c r="EH78" s="50"/>
      <c r="EI78" s="50"/>
      <c r="EJ78" s="50"/>
      <c r="EK78" s="50"/>
      <c r="EL78" s="50"/>
      <c r="EM78" s="50"/>
      <c r="EN78" s="50"/>
      <c r="EO78" s="50"/>
      <c r="EP78" s="50"/>
      <c r="EQ78" s="50"/>
      <c r="ER78" s="50"/>
      <c r="ES78" s="50"/>
      <c r="ET78" s="50"/>
      <c r="EU78" s="50"/>
      <c r="EV78" s="50"/>
      <c r="EW78" s="50"/>
      <c r="EX78" s="50"/>
      <c r="EY78" s="50"/>
      <c r="EZ78" s="50"/>
      <c r="FA78" s="50"/>
      <c r="FB78" s="50"/>
      <c r="FC78" s="50"/>
      <c r="FD78" s="50"/>
      <c r="FE78" s="50"/>
      <c r="FF78" s="50"/>
      <c r="FG78" s="50"/>
      <c r="FH78" s="50"/>
      <c r="FI78" s="50"/>
      <c r="FJ78" s="50"/>
      <c r="FK78" s="50"/>
      <c r="FL78" s="50"/>
      <c r="FM78" s="50"/>
      <c r="FN78" s="50"/>
      <c r="FO78" s="50"/>
      <c r="FP78" s="50"/>
      <c r="FQ78" s="50"/>
      <c r="FR78" s="50"/>
      <c r="FS78" s="50"/>
      <c r="FT78" s="50"/>
      <c r="FU78" s="50"/>
      <c r="FV78" s="50"/>
      <c r="FW78" s="50"/>
      <c r="FX78" s="50"/>
      <c r="FY78" s="50"/>
      <c r="FZ78" s="50"/>
      <c r="GA78" s="50"/>
      <c r="GB78" s="50"/>
      <c r="GC78" s="50"/>
      <c r="GD78" s="50"/>
      <c r="GE78" s="50"/>
      <c r="GF78" s="50"/>
      <c r="GG78" s="50"/>
      <c r="GH78" s="50"/>
      <c r="GI78" s="50"/>
      <c r="GJ78" s="50"/>
      <c r="GK78" s="50"/>
      <c r="GL78" s="50"/>
      <c r="GM78" s="50"/>
      <c r="GN78" s="50"/>
      <c r="GO78" s="50"/>
      <c r="GP78" s="50"/>
      <c r="GQ78" s="50"/>
      <c r="GR78" s="50"/>
      <c r="GS78" s="50"/>
      <c r="GT78" s="50"/>
      <c r="GU78" s="50"/>
      <c r="GV78" s="50"/>
      <c r="GW78" s="50"/>
      <c r="GX78" s="50"/>
      <c r="GY78" s="50"/>
      <c r="GZ78" s="50"/>
      <c r="HA78" s="50"/>
      <c r="HB78" s="50"/>
      <c r="HC78" s="50"/>
      <c r="HD78" s="50"/>
      <c r="HE78" s="50"/>
      <c r="HF78" s="50"/>
      <c r="HG78" s="50"/>
      <c r="HH78" s="50"/>
      <c r="HI78" s="50"/>
      <c r="HJ78" s="50"/>
      <c r="HK78" s="50"/>
      <c r="HL78" s="50"/>
      <c r="HM78" s="50"/>
      <c r="HN78" s="50"/>
      <c r="HO78" s="50"/>
      <c r="HP78" s="50"/>
      <c r="HQ78" s="50"/>
      <c r="HR78" s="50"/>
      <c r="HS78" s="50"/>
      <c r="HT78" s="50"/>
      <c r="HU78" s="50"/>
      <c r="HV78" s="50"/>
      <c r="HW78" s="50"/>
      <c r="HX78" s="50"/>
      <c r="HY78" s="50"/>
      <c r="HZ78" s="50"/>
      <c r="IA78" s="50"/>
      <c r="IB78" s="50"/>
      <c r="IC78" s="50"/>
      <c r="ID78" s="50"/>
      <c r="IE78" s="50"/>
      <c r="IF78" s="50"/>
      <c r="IG78" s="50"/>
      <c r="IH78" s="50"/>
      <c r="II78" s="50"/>
      <c r="IJ78" s="50"/>
      <c r="IK78" s="50"/>
      <c r="IL78" s="50"/>
      <c r="IM78" s="50"/>
      <c r="IN78" s="50"/>
      <c r="IO78" s="50"/>
      <c r="IP78" s="50"/>
      <c r="IQ78" s="50"/>
      <c r="IR78" s="50"/>
      <c r="IS78" s="50"/>
      <c r="IT78" s="50"/>
      <c r="IU78" s="50"/>
      <c r="IV78" s="50"/>
    </row>
    <row r="79" spans="1:256" s="44" customFormat="1" ht="25.5" customHeight="1" x14ac:dyDescent="0.45">
      <c r="E79" s="45"/>
      <c r="F79" s="53"/>
      <c r="G79" s="45" t="s">
        <v>144</v>
      </c>
      <c r="H79" s="59"/>
      <c r="J79" s="56"/>
      <c r="K79" s="45" t="s">
        <v>144</v>
      </c>
      <c r="L79" s="59"/>
      <c r="N79" s="48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0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0"/>
      <c r="BI79" s="50"/>
      <c r="BJ79" s="50"/>
      <c r="BK79" s="50"/>
      <c r="BL79" s="50"/>
      <c r="BM79" s="50"/>
      <c r="BN79" s="50"/>
      <c r="BO79" s="50"/>
      <c r="BP79" s="50"/>
      <c r="BQ79" s="50"/>
      <c r="BR79" s="50"/>
      <c r="BS79" s="50"/>
      <c r="BT79" s="50"/>
      <c r="BU79" s="50"/>
      <c r="BV79" s="50"/>
      <c r="BW79" s="50"/>
      <c r="BX79" s="50"/>
      <c r="BY79" s="50"/>
      <c r="BZ79" s="50"/>
      <c r="CA79" s="50"/>
      <c r="CB79" s="50"/>
      <c r="CC79" s="50"/>
      <c r="CD79" s="50"/>
      <c r="CE79" s="50"/>
      <c r="CF79" s="50"/>
      <c r="CG79" s="50"/>
      <c r="CH79" s="50"/>
      <c r="CI79" s="50"/>
      <c r="CJ79" s="50"/>
      <c r="CK79" s="50"/>
      <c r="CL79" s="50"/>
      <c r="CM79" s="50"/>
      <c r="CN79" s="50"/>
      <c r="CO79" s="50"/>
      <c r="CP79" s="50"/>
      <c r="CQ79" s="50"/>
      <c r="CR79" s="50"/>
      <c r="CS79" s="50"/>
      <c r="CT79" s="50"/>
      <c r="CU79" s="50"/>
      <c r="CV79" s="50"/>
      <c r="CW79" s="50"/>
      <c r="CX79" s="50"/>
      <c r="CY79" s="50"/>
      <c r="CZ79" s="50"/>
      <c r="DA79" s="50"/>
      <c r="DB79" s="50"/>
      <c r="DC79" s="50"/>
      <c r="DD79" s="50"/>
      <c r="DE79" s="50"/>
      <c r="DF79" s="50"/>
      <c r="DG79" s="50"/>
      <c r="DH79" s="50"/>
      <c r="DI79" s="50"/>
      <c r="DJ79" s="50"/>
      <c r="DK79" s="50"/>
      <c r="DL79" s="50"/>
      <c r="DM79" s="50"/>
      <c r="DN79" s="50"/>
      <c r="DO79" s="50"/>
      <c r="DP79" s="50"/>
      <c r="DQ79" s="50"/>
      <c r="DR79" s="50"/>
      <c r="DS79" s="50"/>
      <c r="DT79" s="50"/>
      <c r="DU79" s="50"/>
      <c r="DV79" s="50"/>
      <c r="DW79" s="50"/>
      <c r="DX79" s="50"/>
      <c r="DY79" s="50"/>
      <c r="DZ79" s="50"/>
      <c r="EA79" s="50"/>
      <c r="EB79" s="50"/>
      <c r="EC79" s="50"/>
      <c r="ED79" s="50"/>
      <c r="EE79" s="50"/>
      <c r="EF79" s="50"/>
      <c r="EG79" s="50"/>
      <c r="EH79" s="50"/>
      <c r="EI79" s="50"/>
      <c r="EJ79" s="50"/>
      <c r="EK79" s="50"/>
      <c r="EL79" s="50"/>
      <c r="EM79" s="50"/>
      <c r="EN79" s="50"/>
      <c r="EO79" s="50"/>
      <c r="EP79" s="50"/>
      <c r="EQ79" s="50"/>
      <c r="ER79" s="50"/>
      <c r="ES79" s="50"/>
      <c r="ET79" s="50"/>
      <c r="EU79" s="50"/>
      <c r="EV79" s="50"/>
      <c r="EW79" s="50"/>
      <c r="EX79" s="50"/>
      <c r="EY79" s="50"/>
      <c r="EZ79" s="50"/>
      <c r="FA79" s="50"/>
      <c r="FB79" s="50"/>
      <c r="FC79" s="50"/>
      <c r="FD79" s="50"/>
      <c r="FE79" s="50"/>
      <c r="FF79" s="50"/>
      <c r="FG79" s="50"/>
      <c r="FH79" s="50"/>
      <c r="FI79" s="50"/>
      <c r="FJ79" s="50"/>
      <c r="FK79" s="50"/>
      <c r="FL79" s="50"/>
      <c r="FM79" s="50"/>
      <c r="FN79" s="50"/>
      <c r="FO79" s="50"/>
      <c r="FP79" s="50"/>
      <c r="FQ79" s="50"/>
      <c r="FR79" s="50"/>
      <c r="FS79" s="50"/>
      <c r="FT79" s="50"/>
      <c r="FU79" s="50"/>
      <c r="FV79" s="50"/>
      <c r="FW79" s="50"/>
      <c r="FX79" s="50"/>
      <c r="FY79" s="50"/>
      <c r="FZ79" s="50"/>
      <c r="GA79" s="50"/>
      <c r="GB79" s="50"/>
      <c r="GC79" s="50"/>
      <c r="GD79" s="50"/>
      <c r="GE79" s="50"/>
      <c r="GF79" s="50"/>
      <c r="GG79" s="50"/>
      <c r="GH79" s="50"/>
      <c r="GI79" s="50"/>
      <c r="GJ79" s="50"/>
      <c r="GK79" s="50"/>
      <c r="GL79" s="50"/>
      <c r="GM79" s="50"/>
      <c r="GN79" s="50"/>
      <c r="GO79" s="50"/>
      <c r="GP79" s="50"/>
      <c r="GQ79" s="50"/>
      <c r="GR79" s="50"/>
      <c r="GS79" s="50"/>
      <c r="GT79" s="50"/>
      <c r="GU79" s="50"/>
      <c r="GV79" s="50"/>
      <c r="GW79" s="50"/>
      <c r="GX79" s="50"/>
      <c r="GY79" s="50"/>
      <c r="GZ79" s="50"/>
      <c r="HA79" s="50"/>
      <c r="HB79" s="50"/>
      <c r="HC79" s="50"/>
      <c r="HD79" s="50"/>
      <c r="HE79" s="50"/>
      <c r="HF79" s="50"/>
      <c r="HG79" s="50"/>
      <c r="HH79" s="50"/>
      <c r="HI79" s="50"/>
      <c r="HJ79" s="50"/>
      <c r="HK79" s="50"/>
      <c r="HL79" s="50"/>
      <c r="HM79" s="50"/>
      <c r="HN79" s="50"/>
      <c r="HO79" s="50"/>
      <c r="HP79" s="50"/>
      <c r="HQ79" s="50"/>
      <c r="HR79" s="50"/>
      <c r="HS79" s="50"/>
      <c r="HT79" s="50"/>
      <c r="HU79" s="50"/>
      <c r="HV79" s="50"/>
      <c r="HW79" s="50"/>
      <c r="HX79" s="50"/>
      <c r="HY79" s="50"/>
      <c r="HZ79" s="50"/>
      <c r="IA79" s="50"/>
      <c r="IB79" s="50"/>
      <c r="IC79" s="50"/>
      <c r="ID79" s="50"/>
      <c r="IE79" s="50"/>
      <c r="IF79" s="50"/>
      <c r="IG79" s="50"/>
      <c r="IH79" s="50"/>
      <c r="II79" s="50"/>
      <c r="IJ79" s="50"/>
      <c r="IK79" s="50"/>
      <c r="IL79" s="50"/>
      <c r="IM79" s="50"/>
      <c r="IN79" s="50"/>
      <c r="IO79" s="50"/>
      <c r="IP79" s="50"/>
      <c r="IQ79" s="50"/>
      <c r="IR79" s="50"/>
      <c r="IS79" s="50"/>
      <c r="IT79" s="50"/>
      <c r="IU79" s="50"/>
      <c r="IV79" s="50"/>
    </row>
    <row r="80" spans="1:256" s="44" customFormat="1" ht="25.5" customHeight="1" x14ac:dyDescent="0.45">
      <c r="A80" s="135" t="s">
        <v>14</v>
      </c>
      <c r="B80" s="135"/>
      <c r="C80" s="135"/>
      <c r="D80" s="135"/>
      <c r="E80" s="45"/>
      <c r="F80" s="53"/>
      <c r="G80" s="57"/>
      <c r="H80" s="58"/>
      <c r="I80" s="57"/>
      <c r="J80" s="56"/>
      <c r="K80" s="57"/>
      <c r="L80" s="58"/>
      <c r="M80" s="57"/>
      <c r="N80" s="48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50"/>
      <c r="AA80" s="50"/>
      <c r="AB80" s="50"/>
      <c r="AC80" s="50"/>
      <c r="AD80" s="50"/>
      <c r="AE80" s="50"/>
      <c r="AF80" s="50"/>
      <c r="AG80" s="50"/>
      <c r="AH80" s="50"/>
      <c r="AI80" s="50"/>
      <c r="AJ80" s="50"/>
      <c r="AK80" s="50"/>
      <c r="AL80" s="50"/>
      <c r="AM80" s="50"/>
      <c r="AN80" s="50"/>
      <c r="AO80" s="50"/>
      <c r="AP80" s="50"/>
      <c r="AQ80" s="50"/>
      <c r="AR80" s="50"/>
      <c r="AS80" s="50"/>
      <c r="AT80" s="50"/>
      <c r="AU80" s="50"/>
      <c r="AV80" s="50"/>
      <c r="AW80" s="50"/>
      <c r="AX80" s="50"/>
      <c r="AY80" s="50"/>
      <c r="AZ80" s="50"/>
      <c r="BA80" s="50"/>
      <c r="BB80" s="50"/>
      <c r="BC80" s="50"/>
      <c r="BD80" s="50"/>
      <c r="BE80" s="50"/>
      <c r="BF80" s="50"/>
      <c r="BG80" s="50"/>
      <c r="BH80" s="50"/>
      <c r="BI80" s="50"/>
      <c r="BJ80" s="50"/>
      <c r="BK80" s="50"/>
      <c r="BL80" s="50"/>
      <c r="BM80" s="50"/>
      <c r="BN80" s="50"/>
      <c r="BO80" s="50"/>
      <c r="BP80" s="50"/>
      <c r="BQ80" s="50"/>
      <c r="BR80" s="50"/>
      <c r="BS80" s="50"/>
      <c r="BT80" s="50"/>
      <c r="BU80" s="50"/>
      <c r="BV80" s="50"/>
      <c r="BW80" s="50"/>
      <c r="BX80" s="50"/>
      <c r="BY80" s="50"/>
      <c r="BZ80" s="50"/>
      <c r="CA80" s="50"/>
      <c r="CB80" s="50"/>
      <c r="CC80" s="50"/>
      <c r="CD80" s="50"/>
      <c r="CE80" s="50"/>
      <c r="CF80" s="50"/>
      <c r="CG80" s="50"/>
      <c r="CH80" s="50"/>
      <c r="CI80" s="50"/>
      <c r="CJ80" s="50"/>
      <c r="CK80" s="50"/>
      <c r="CL80" s="50"/>
      <c r="CM80" s="50"/>
      <c r="CN80" s="50"/>
      <c r="CO80" s="50"/>
      <c r="CP80" s="50"/>
      <c r="CQ80" s="50"/>
      <c r="CR80" s="50"/>
      <c r="CS80" s="50"/>
      <c r="CT80" s="50"/>
      <c r="CU80" s="50"/>
      <c r="CV80" s="50"/>
      <c r="CW80" s="50"/>
      <c r="CX80" s="50"/>
      <c r="CY80" s="50"/>
      <c r="CZ80" s="50"/>
      <c r="DA80" s="50"/>
      <c r="DB80" s="50"/>
      <c r="DC80" s="50"/>
      <c r="DD80" s="50"/>
      <c r="DE80" s="50"/>
      <c r="DF80" s="50"/>
      <c r="DG80" s="50"/>
      <c r="DH80" s="50"/>
      <c r="DI80" s="50"/>
      <c r="DJ80" s="50"/>
      <c r="DK80" s="50"/>
      <c r="DL80" s="50"/>
      <c r="DM80" s="50"/>
      <c r="DN80" s="50"/>
      <c r="DO80" s="50"/>
      <c r="DP80" s="50"/>
      <c r="DQ80" s="50"/>
      <c r="DR80" s="50"/>
      <c r="DS80" s="50"/>
      <c r="DT80" s="50"/>
      <c r="DU80" s="50"/>
      <c r="DV80" s="50"/>
      <c r="DW80" s="50"/>
      <c r="DX80" s="50"/>
      <c r="DY80" s="50"/>
      <c r="DZ80" s="50"/>
      <c r="EA80" s="50"/>
      <c r="EB80" s="50"/>
      <c r="EC80" s="50"/>
      <c r="ED80" s="50"/>
      <c r="EE80" s="50"/>
      <c r="EF80" s="50"/>
      <c r="EG80" s="50"/>
      <c r="EH80" s="50"/>
      <c r="EI80" s="50"/>
      <c r="EJ80" s="50"/>
      <c r="EK80" s="50"/>
      <c r="EL80" s="50"/>
      <c r="EM80" s="50"/>
      <c r="EN80" s="50"/>
      <c r="EO80" s="50"/>
      <c r="EP80" s="50"/>
      <c r="EQ80" s="50"/>
      <c r="ER80" s="50"/>
      <c r="ES80" s="50"/>
      <c r="ET80" s="50"/>
      <c r="EU80" s="50"/>
      <c r="EV80" s="50"/>
      <c r="EW80" s="50"/>
      <c r="EX80" s="50"/>
      <c r="EY80" s="50"/>
      <c r="EZ80" s="50"/>
      <c r="FA80" s="50"/>
      <c r="FB80" s="50"/>
      <c r="FC80" s="50"/>
      <c r="FD80" s="50"/>
      <c r="FE80" s="50"/>
      <c r="FF80" s="50"/>
      <c r="FG80" s="50"/>
      <c r="FH80" s="50"/>
      <c r="FI80" s="50"/>
      <c r="FJ80" s="50"/>
      <c r="FK80" s="50"/>
      <c r="FL80" s="50"/>
      <c r="FM80" s="50"/>
      <c r="FN80" s="50"/>
      <c r="FO80" s="50"/>
      <c r="FP80" s="50"/>
      <c r="FQ80" s="50"/>
      <c r="FR80" s="50"/>
      <c r="FS80" s="50"/>
      <c r="FT80" s="50"/>
      <c r="FU80" s="50"/>
      <c r="FV80" s="50"/>
      <c r="FW80" s="50"/>
      <c r="FX80" s="50"/>
      <c r="FY80" s="50"/>
      <c r="FZ80" s="50"/>
      <c r="GA80" s="50"/>
      <c r="GB80" s="50"/>
      <c r="GC80" s="50"/>
      <c r="GD80" s="50"/>
      <c r="GE80" s="50"/>
      <c r="GF80" s="50"/>
      <c r="GG80" s="50"/>
      <c r="GH80" s="50"/>
      <c r="GI80" s="50"/>
      <c r="GJ80" s="50"/>
      <c r="GK80" s="50"/>
      <c r="GL80" s="50"/>
      <c r="GM80" s="50"/>
      <c r="GN80" s="50"/>
      <c r="GO80" s="50"/>
      <c r="GP80" s="50"/>
      <c r="GQ80" s="50"/>
      <c r="GR80" s="50"/>
      <c r="GS80" s="50"/>
      <c r="GT80" s="50"/>
      <c r="GU80" s="50"/>
      <c r="GV80" s="50"/>
      <c r="GW80" s="50"/>
      <c r="GX80" s="50"/>
      <c r="GY80" s="50"/>
      <c r="GZ80" s="50"/>
      <c r="HA80" s="50"/>
      <c r="HB80" s="50"/>
      <c r="HC80" s="50"/>
      <c r="HD80" s="50"/>
      <c r="HE80" s="50"/>
      <c r="HF80" s="50"/>
      <c r="HG80" s="50"/>
      <c r="HH80" s="50"/>
      <c r="HI80" s="50"/>
      <c r="HJ80" s="50"/>
      <c r="HK80" s="50"/>
      <c r="HL80" s="50"/>
      <c r="HM80" s="50"/>
      <c r="HN80" s="50"/>
      <c r="HO80" s="50"/>
      <c r="HP80" s="50"/>
      <c r="HQ80" s="50"/>
      <c r="HR80" s="50"/>
      <c r="HS80" s="50"/>
      <c r="HT80" s="50"/>
      <c r="HU80" s="50"/>
      <c r="HV80" s="50"/>
      <c r="HW80" s="50"/>
      <c r="HX80" s="50"/>
      <c r="HY80" s="50"/>
      <c r="HZ80" s="50"/>
      <c r="IA80" s="50"/>
      <c r="IB80" s="50"/>
      <c r="IC80" s="50"/>
      <c r="ID80" s="50"/>
      <c r="IE80" s="50"/>
      <c r="IF80" s="50"/>
      <c r="IG80" s="50"/>
      <c r="IH80" s="50"/>
      <c r="II80" s="50"/>
      <c r="IJ80" s="50"/>
      <c r="IK80" s="50"/>
      <c r="IL80" s="50"/>
      <c r="IM80" s="50"/>
      <c r="IN80" s="50"/>
      <c r="IO80" s="50"/>
      <c r="IP80" s="50"/>
      <c r="IQ80" s="50"/>
      <c r="IR80" s="50"/>
      <c r="IS80" s="50"/>
      <c r="IT80" s="50"/>
      <c r="IU80" s="50"/>
      <c r="IV80" s="50"/>
    </row>
    <row r="81" spans="1:14" s="44" customFormat="1" ht="25.5" customHeight="1" x14ac:dyDescent="0.45">
      <c r="A81" s="60" t="s">
        <v>20</v>
      </c>
      <c r="B81" s="61"/>
      <c r="C81" s="63"/>
      <c r="E81" s="62"/>
      <c r="F81" s="62"/>
      <c r="G81" s="62"/>
      <c r="H81" s="74"/>
      <c r="I81" s="62"/>
      <c r="J81" s="75"/>
      <c r="K81" s="72"/>
      <c r="L81" s="72"/>
      <c r="M81" s="72"/>
      <c r="N81" s="43"/>
    </row>
    <row r="82" spans="1:14" s="44" customFormat="1" ht="25.5" customHeight="1" x14ac:dyDescent="0.45">
      <c r="A82" s="62" t="s">
        <v>21</v>
      </c>
      <c r="B82" s="63"/>
      <c r="C82" s="63"/>
      <c r="E82" s="12"/>
      <c r="F82" s="62"/>
      <c r="G82" s="62"/>
      <c r="H82" s="76"/>
      <c r="I82" s="70"/>
      <c r="J82" s="70"/>
      <c r="K82" s="70"/>
      <c r="L82" s="70"/>
      <c r="M82" s="70"/>
      <c r="N82" s="43"/>
    </row>
    <row r="83" spans="1:14" s="44" customFormat="1" ht="25.5" customHeight="1" x14ac:dyDescent="0.45">
      <c r="A83" s="62" t="s">
        <v>54</v>
      </c>
      <c r="B83" s="63"/>
      <c r="C83" s="63"/>
      <c r="E83" s="69"/>
      <c r="F83" s="62"/>
      <c r="G83" s="62"/>
      <c r="H83" s="76"/>
      <c r="I83" s="70"/>
      <c r="J83" s="70"/>
      <c r="K83" s="70"/>
      <c r="L83" s="70"/>
      <c r="M83" s="70"/>
      <c r="N83" s="43"/>
    </row>
    <row r="84" spans="1:14" s="44" customFormat="1" ht="25.5" customHeight="1" x14ac:dyDescent="0.45">
      <c r="A84" s="62"/>
      <c r="B84" s="62" t="s">
        <v>93</v>
      </c>
      <c r="C84" s="63"/>
      <c r="E84" s="62"/>
      <c r="F84" s="62"/>
      <c r="G84" s="62"/>
      <c r="H84" s="76"/>
      <c r="I84" s="70"/>
      <c r="J84" s="70"/>
      <c r="K84" s="70"/>
      <c r="L84" s="70"/>
      <c r="M84" s="70"/>
      <c r="N84" s="43"/>
    </row>
    <row r="85" spans="1:14" s="44" customFormat="1" ht="25.5" customHeight="1" thickBot="1" x14ac:dyDescent="0.5">
      <c r="A85" s="62"/>
      <c r="B85" s="44" t="s">
        <v>52</v>
      </c>
      <c r="C85" s="63"/>
      <c r="F85" s="66"/>
      <c r="G85" s="126">
        <v>98568485</v>
      </c>
      <c r="H85" s="120"/>
      <c r="I85" s="126">
        <v>98568485</v>
      </c>
      <c r="J85" s="120"/>
      <c r="K85" s="126">
        <v>98568485</v>
      </c>
      <c r="L85" s="93"/>
      <c r="M85" s="126">
        <v>98568485</v>
      </c>
      <c r="N85" s="43"/>
    </row>
    <row r="86" spans="1:14" s="44" customFormat="1" ht="25.5" customHeight="1" thickTop="1" x14ac:dyDescent="0.45">
      <c r="A86" s="62" t="s">
        <v>53</v>
      </c>
      <c r="B86" s="63"/>
      <c r="C86" s="63"/>
      <c r="E86" s="67"/>
      <c r="F86" s="68"/>
      <c r="G86" s="127"/>
      <c r="H86" s="124"/>
      <c r="I86" s="102"/>
      <c r="J86" s="102"/>
      <c r="K86" s="102"/>
      <c r="L86" s="102"/>
      <c r="M86" s="102"/>
      <c r="N86" s="43"/>
    </row>
    <row r="87" spans="1:14" s="44" customFormat="1" ht="25.5" customHeight="1" x14ac:dyDescent="0.45">
      <c r="A87" s="62"/>
      <c r="B87" s="62" t="s">
        <v>98</v>
      </c>
      <c r="C87" s="63"/>
      <c r="E87" s="67"/>
      <c r="F87" s="67"/>
      <c r="G87" s="128"/>
      <c r="H87" s="124"/>
      <c r="I87" s="103"/>
      <c r="J87" s="124"/>
      <c r="K87" s="103"/>
      <c r="L87" s="103"/>
      <c r="M87" s="103"/>
      <c r="N87" s="43"/>
    </row>
    <row r="88" spans="1:14" s="44" customFormat="1" ht="25.5" customHeight="1" x14ac:dyDescent="0.45">
      <c r="A88" s="62"/>
      <c r="B88" s="44" t="s">
        <v>52</v>
      </c>
      <c r="C88" s="63"/>
      <c r="E88" s="67"/>
      <c r="F88" s="67"/>
      <c r="G88" s="128">
        <f>งบเปลี่ยนแปลงรวม!F17</f>
        <v>98568485</v>
      </c>
      <c r="H88" s="124"/>
      <c r="I88" s="128">
        <f>งบเปลี่ยนแปลงรวม!F12</f>
        <v>98568485</v>
      </c>
      <c r="J88" s="124"/>
      <c r="K88" s="103">
        <f>งบเปลี่ยนแปลง!G15</f>
        <v>98568485</v>
      </c>
      <c r="L88" s="93"/>
      <c r="M88" s="103">
        <f>งบเปลี่ยนแปลง!G11</f>
        <v>98568485</v>
      </c>
      <c r="N88" s="43"/>
    </row>
    <row r="89" spans="1:14" s="44" customFormat="1" ht="25.5" customHeight="1" x14ac:dyDescent="0.45">
      <c r="A89" s="63" t="s">
        <v>92</v>
      </c>
      <c r="B89" s="62"/>
      <c r="C89" s="63"/>
      <c r="E89" s="67"/>
      <c r="F89" s="67"/>
      <c r="G89" s="93">
        <f>งบเปลี่ยนแปลงรวม!H17</f>
        <v>75175543.400000006</v>
      </c>
      <c r="H89" s="129"/>
      <c r="I89" s="93">
        <f>งบเปลี่ยนแปลงรวม!H12</f>
        <v>75175543.400000006</v>
      </c>
      <c r="J89" s="129"/>
      <c r="K89" s="93">
        <f>งบเปลี่ยนแปลง!I15</f>
        <v>75175543.400000006</v>
      </c>
      <c r="L89" s="93"/>
      <c r="M89" s="93">
        <f>งบเปลี่ยนแปลง!I11</f>
        <v>75175543.400000006</v>
      </c>
      <c r="N89" s="43"/>
    </row>
    <row r="90" spans="1:14" s="44" customFormat="1" ht="25.5" customHeight="1" x14ac:dyDescent="0.45">
      <c r="A90" s="63" t="s">
        <v>56</v>
      </c>
      <c r="B90" s="62"/>
      <c r="C90" s="63"/>
      <c r="E90" s="12"/>
      <c r="F90" s="67"/>
      <c r="G90" s="93">
        <f>งบเปลี่ยนแปลงรวม!J17</f>
        <v>10680188.029999999</v>
      </c>
      <c r="H90" s="129"/>
      <c r="I90" s="93">
        <f>งบเปลี่ยนแปลงรวม!J12</f>
        <v>10680188.029999999</v>
      </c>
      <c r="J90" s="129"/>
      <c r="K90" s="93">
        <f>งบเปลี่ยนแปลง!K15</f>
        <v>10680188.029999999</v>
      </c>
      <c r="L90" s="93"/>
      <c r="M90" s="93">
        <f>งบเปลี่ยนแปลง!K11</f>
        <v>10680188.029999999</v>
      </c>
      <c r="N90" s="43"/>
    </row>
    <row r="91" spans="1:14" s="44" customFormat="1" ht="25.5" customHeight="1" x14ac:dyDescent="0.45">
      <c r="A91" s="62" t="s">
        <v>26</v>
      </c>
      <c r="B91" s="62"/>
      <c r="C91" s="63"/>
      <c r="E91" s="67"/>
      <c r="F91" s="68"/>
      <c r="G91" s="127"/>
      <c r="H91" s="124"/>
      <c r="I91" s="103"/>
      <c r="J91" s="124"/>
      <c r="K91" s="103"/>
      <c r="L91" s="103"/>
      <c r="M91" s="103"/>
      <c r="N91" s="43"/>
    </row>
    <row r="92" spans="1:14" s="44" customFormat="1" ht="25.5" customHeight="1" x14ac:dyDescent="0.45">
      <c r="A92" s="62" t="s">
        <v>24</v>
      </c>
      <c r="B92" s="63"/>
      <c r="C92" s="63"/>
      <c r="E92" s="12"/>
      <c r="F92" s="67"/>
      <c r="G92" s="128">
        <f>งบเปลี่ยนแปลงรวม!L17</f>
        <v>10346848.5</v>
      </c>
      <c r="H92" s="123"/>
      <c r="I92" s="102">
        <f>งบเปลี่ยนแปลงรวม!L12</f>
        <v>10346848.5</v>
      </c>
      <c r="J92" s="102"/>
      <c r="K92" s="102">
        <f>งบเปลี่ยนแปลง!M15</f>
        <v>10346848.5</v>
      </c>
      <c r="L92" s="102"/>
      <c r="M92" s="102">
        <f>งบเปลี่ยนแปลง!M11</f>
        <v>10346848.5</v>
      </c>
      <c r="N92" s="43"/>
    </row>
    <row r="93" spans="1:14" s="44" customFormat="1" ht="25.5" customHeight="1" x14ac:dyDescent="0.45">
      <c r="A93" s="62" t="s">
        <v>25</v>
      </c>
      <c r="B93" s="63"/>
      <c r="C93" s="63"/>
      <c r="E93" s="12"/>
      <c r="F93" s="67"/>
      <c r="G93" s="128">
        <f>งบเปลี่ยนแปลงรวม!N17</f>
        <v>252741798.94999987</v>
      </c>
      <c r="H93" s="124"/>
      <c r="I93" s="102">
        <f>งบเปลี่ยนแปลงรวม!N12</f>
        <v>238587773.17999989</v>
      </c>
      <c r="J93" s="124"/>
      <c r="K93" s="103">
        <f>งบเปลี่ยนแปลง!O15</f>
        <v>249182814.9599998</v>
      </c>
      <c r="L93" s="103"/>
      <c r="M93" s="103">
        <f>งบเปลี่ยนแปลง!O11</f>
        <v>235129314.7099998</v>
      </c>
      <c r="N93" s="43"/>
    </row>
    <row r="94" spans="1:14" s="44" customFormat="1" ht="25.5" customHeight="1" x14ac:dyDescent="0.45">
      <c r="A94" s="62"/>
      <c r="B94" s="60" t="s">
        <v>48</v>
      </c>
      <c r="C94" s="63"/>
      <c r="E94" s="67"/>
      <c r="F94" s="67"/>
      <c r="G94" s="130">
        <f>SUM(G88:G93)</f>
        <v>447512863.87999988</v>
      </c>
      <c r="H94" s="124"/>
      <c r="I94" s="130">
        <f>SUM(I88:I93)</f>
        <v>433358838.1099999</v>
      </c>
      <c r="J94" s="103"/>
      <c r="K94" s="130">
        <f>SUM(K88:K93)</f>
        <v>443953879.88999981</v>
      </c>
      <c r="L94" s="103"/>
      <c r="M94" s="130">
        <f>SUM(M88:M93)</f>
        <v>429900379.63999981</v>
      </c>
      <c r="N94" s="43"/>
    </row>
    <row r="95" spans="1:14" s="44" customFormat="1" ht="25.5" customHeight="1" x14ac:dyDescent="0.45">
      <c r="A95" s="62" t="s">
        <v>44</v>
      </c>
      <c r="B95" s="63"/>
      <c r="C95" s="63"/>
      <c r="E95" s="67"/>
      <c r="F95" s="67"/>
      <c r="G95" s="93">
        <f>งบเปลี่ยนแปลงรวม!R17</f>
        <v>5234208.16</v>
      </c>
      <c r="H95" s="124"/>
      <c r="I95" s="125">
        <f>งบเปลี่ยนแปลงรวม!R12</f>
        <v>3790916.0900000003</v>
      </c>
      <c r="J95" s="124"/>
      <c r="K95" s="103">
        <v>0</v>
      </c>
      <c r="L95" s="103"/>
      <c r="M95" s="103">
        <v>0</v>
      </c>
      <c r="N95" s="43"/>
    </row>
    <row r="96" spans="1:14" s="44" customFormat="1" ht="25.5" customHeight="1" x14ac:dyDescent="0.45">
      <c r="A96" s="51"/>
      <c r="B96" s="60" t="s">
        <v>22</v>
      </c>
      <c r="E96" s="68"/>
      <c r="F96" s="68"/>
      <c r="G96" s="118">
        <f>SUM(G94:G95)</f>
        <v>452747072.0399999</v>
      </c>
      <c r="H96" s="131"/>
      <c r="I96" s="125">
        <f>SUM(I94:I95)</f>
        <v>437149754.19999987</v>
      </c>
      <c r="J96" s="131">
        <f>SUM(J94:J95)</f>
        <v>0</v>
      </c>
      <c r="K96" s="118">
        <f>SUM(K94:K95)</f>
        <v>443953879.88999981</v>
      </c>
      <c r="L96" s="103">
        <f>SUM(L94:L95)</f>
        <v>0</v>
      </c>
      <c r="M96" s="118">
        <f>SUM(M94:M95)</f>
        <v>429900379.63999981</v>
      </c>
      <c r="N96" s="43"/>
    </row>
    <row r="97" spans="1:14" s="44" customFormat="1" ht="25.5" customHeight="1" thickBot="1" x14ac:dyDescent="0.5">
      <c r="A97" s="60" t="s">
        <v>23</v>
      </c>
      <c r="B97" s="61"/>
      <c r="C97" s="63"/>
      <c r="D97" s="63"/>
      <c r="E97" s="68"/>
      <c r="F97" s="68"/>
      <c r="G97" s="132">
        <f>G57+G96</f>
        <v>527214900.46999991</v>
      </c>
      <c r="H97" s="124"/>
      <c r="I97" s="132">
        <f>I57+I96</f>
        <v>506884272.1099999</v>
      </c>
      <c r="J97" s="124"/>
      <c r="K97" s="132">
        <f>K57+K96</f>
        <v>515918409.97999978</v>
      </c>
      <c r="L97" s="103"/>
      <c r="M97" s="132">
        <f>M57+M96</f>
        <v>500327862.2099998</v>
      </c>
      <c r="N97" s="43"/>
    </row>
    <row r="98" spans="1:14" s="44" customFormat="1" ht="25.5" customHeight="1" thickTop="1" x14ac:dyDescent="0.45">
      <c r="A98" s="62"/>
      <c r="B98" s="63"/>
      <c r="C98" s="63"/>
      <c r="D98" s="63"/>
      <c r="E98" s="63"/>
      <c r="F98" s="63"/>
      <c r="G98" s="63"/>
      <c r="H98" s="77"/>
      <c r="I98" s="63"/>
      <c r="J98" s="77"/>
      <c r="K98" s="63"/>
      <c r="L98" s="59"/>
      <c r="M98" s="63"/>
      <c r="N98" s="43"/>
    </row>
    <row r="99" spans="1:14" s="44" customFormat="1" ht="25.5" customHeight="1" x14ac:dyDescent="0.45">
      <c r="A99" s="62"/>
      <c r="B99" s="63"/>
      <c r="C99" s="63"/>
      <c r="D99" s="63"/>
      <c r="E99" s="63"/>
      <c r="F99" s="63"/>
      <c r="G99" s="63"/>
      <c r="H99" s="77"/>
      <c r="I99" s="63"/>
      <c r="J99" s="77"/>
      <c r="K99" s="63"/>
      <c r="L99" s="59"/>
      <c r="M99" s="63"/>
      <c r="N99" s="43"/>
    </row>
    <row r="100" spans="1:14" s="44" customFormat="1" ht="25.5" customHeight="1" x14ac:dyDescent="0.45">
      <c r="A100" s="62"/>
      <c r="B100" s="63"/>
      <c r="C100" s="63"/>
      <c r="D100" s="63"/>
      <c r="E100" s="63"/>
      <c r="F100" s="63"/>
      <c r="G100" s="63"/>
      <c r="H100" s="77"/>
      <c r="I100" s="63"/>
      <c r="J100" s="77"/>
      <c r="K100" s="63"/>
      <c r="L100" s="59"/>
      <c r="M100" s="63"/>
      <c r="N100" s="43"/>
    </row>
    <row r="101" spans="1:14" s="44" customFormat="1" ht="25.5" customHeight="1" x14ac:dyDescent="0.45">
      <c r="A101" s="62" t="s">
        <v>13</v>
      </c>
      <c r="B101" s="63"/>
      <c r="C101" s="63"/>
      <c r="D101" s="63"/>
      <c r="E101" s="63"/>
      <c r="F101" s="63"/>
      <c r="G101" s="63"/>
      <c r="H101" s="77"/>
      <c r="I101" s="63"/>
      <c r="J101" s="77"/>
      <c r="K101" s="63"/>
      <c r="L101" s="59"/>
      <c r="M101" s="63"/>
      <c r="N101" s="43"/>
    </row>
    <row r="102" spans="1:14" s="44" customFormat="1" ht="26.1" customHeight="1" x14ac:dyDescent="0.45">
      <c r="B102" s="63"/>
      <c r="C102" s="63"/>
      <c r="E102" s="63"/>
      <c r="F102" s="63"/>
      <c r="G102" s="78"/>
      <c r="H102" s="79"/>
      <c r="I102" s="78"/>
      <c r="J102" s="79"/>
      <c r="K102" s="78"/>
      <c r="L102" s="80"/>
      <c r="M102" s="78"/>
      <c r="N102" s="43"/>
    </row>
  </sheetData>
  <mergeCells count="21">
    <mergeCell ref="A74:M74"/>
    <mergeCell ref="G76:I76"/>
    <mergeCell ref="K76:M76"/>
    <mergeCell ref="A80:D80"/>
    <mergeCell ref="A45:D45"/>
    <mergeCell ref="A71:M71"/>
    <mergeCell ref="A38:M38"/>
    <mergeCell ref="A72:M72"/>
    <mergeCell ref="A73:M73"/>
    <mergeCell ref="A37:M37"/>
    <mergeCell ref="G6:I6"/>
    <mergeCell ref="K6:M6"/>
    <mergeCell ref="A39:M39"/>
    <mergeCell ref="G41:I41"/>
    <mergeCell ref="K41:M41"/>
    <mergeCell ref="A10:D10"/>
    <mergeCell ref="A1:M1"/>
    <mergeCell ref="A2:M2"/>
    <mergeCell ref="A3:M3"/>
    <mergeCell ref="A4:M4"/>
    <mergeCell ref="A36:M36"/>
  </mergeCells>
  <phoneticPr fontId="3" type="noConversion"/>
  <pageMargins left="0.72" right="0.31496062992125984" top="0.59" bottom="0.47" header="0.28999999999999998" footer="0.27559055118110237"/>
  <pageSetup paperSize="9" scale="90" firstPageNumber="3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36"/>
  <sheetViews>
    <sheetView topLeftCell="A115" zoomScaleNormal="100" workbookViewId="0">
      <selection activeCell="H125" sqref="H125:N125"/>
    </sheetView>
  </sheetViews>
  <sheetFormatPr defaultRowHeight="21.75" x14ac:dyDescent="0.45"/>
  <cols>
    <col min="1" max="2" width="9.140625" style="4"/>
    <col min="3" max="4" width="9.140625" style="4" customWidth="1"/>
    <col min="5" max="5" width="7.28515625" style="4" customWidth="1"/>
    <col min="6" max="6" width="5.85546875" style="4" customWidth="1"/>
    <col min="7" max="7" width="1.140625" style="4" customWidth="1"/>
    <col min="8" max="8" width="14.42578125" style="4" customWidth="1"/>
    <col min="9" max="9" width="1.140625" style="4" customWidth="1"/>
    <col min="10" max="10" width="14.42578125" style="4" customWidth="1"/>
    <col min="11" max="11" width="1.140625" style="4" customWidth="1"/>
    <col min="12" max="12" width="14.42578125" style="4" customWidth="1"/>
    <col min="13" max="13" width="1.140625" style="4" customWidth="1"/>
    <col min="14" max="14" width="14.42578125" style="4" customWidth="1"/>
    <col min="15" max="15" width="0.85546875" style="4" customWidth="1"/>
    <col min="16" max="16" width="9.140625" style="4"/>
    <col min="17" max="17" width="13.5703125" style="4" bestFit="1" customWidth="1"/>
    <col min="18" max="18" width="9.140625" style="4"/>
    <col min="19" max="19" width="13.5703125" style="4" bestFit="1" customWidth="1"/>
    <col min="20" max="20" width="9.140625" style="4"/>
    <col min="21" max="21" width="13.5703125" style="4" bestFit="1" customWidth="1"/>
    <col min="22" max="22" width="9.140625" style="4"/>
    <col min="23" max="23" width="12.85546875" style="4" bestFit="1" customWidth="1"/>
    <col min="24" max="16384" width="9.140625" style="4"/>
  </cols>
  <sheetData>
    <row r="1" spans="1:14" ht="25.5" customHeight="1" x14ac:dyDescent="0.45">
      <c r="A1" s="138" t="s">
        <v>160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</row>
    <row r="2" spans="1:14" ht="25.5" customHeight="1" x14ac:dyDescent="0.45">
      <c r="A2" s="139" t="s">
        <v>47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</row>
    <row r="3" spans="1:14" ht="25.5" customHeight="1" x14ac:dyDescent="0.45">
      <c r="A3" s="140" t="s">
        <v>41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</row>
    <row r="4" spans="1:14" ht="25.5" customHeight="1" x14ac:dyDescent="0.45">
      <c r="A4" s="139" t="s">
        <v>186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</row>
    <row r="5" spans="1:14" ht="25.5" customHeight="1" x14ac:dyDescent="0.45">
      <c r="A5" s="139" t="s">
        <v>147</v>
      </c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</row>
    <row r="6" spans="1:14" ht="25.5" customHeight="1" x14ac:dyDescent="0.45">
      <c r="A6" s="89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</row>
    <row r="7" spans="1:14" ht="25.5" customHeight="1" x14ac:dyDescent="0.45">
      <c r="A7" s="89"/>
      <c r="B7" s="89"/>
      <c r="C7" s="89"/>
      <c r="D7" s="89"/>
      <c r="E7" s="89"/>
      <c r="F7" s="89"/>
      <c r="G7" s="89"/>
      <c r="H7" s="5"/>
      <c r="I7" s="5" t="s">
        <v>50</v>
      </c>
      <c r="J7" s="5"/>
      <c r="K7" s="5"/>
      <c r="L7" s="137" t="s">
        <v>43</v>
      </c>
      <c r="M7" s="137"/>
      <c r="N7" s="137"/>
    </row>
    <row r="8" spans="1:14" ht="25.5" customHeight="1" x14ac:dyDescent="0.45">
      <c r="A8" s="2"/>
      <c r="B8" s="2"/>
      <c r="C8" s="2"/>
      <c r="D8" s="2"/>
      <c r="E8" s="2"/>
      <c r="F8" s="90" t="s">
        <v>8</v>
      </c>
      <c r="G8" s="90"/>
      <c r="H8" s="6" t="s">
        <v>145</v>
      </c>
      <c r="I8" s="7"/>
      <c r="J8" s="6" t="s">
        <v>128</v>
      </c>
      <c r="K8" s="8"/>
      <c r="L8" s="6" t="s">
        <v>145</v>
      </c>
      <c r="M8" s="7"/>
      <c r="N8" s="6" t="s">
        <v>128</v>
      </c>
    </row>
    <row r="9" spans="1:14" ht="25.5" customHeight="1" x14ac:dyDescent="0.45">
      <c r="A9" s="2"/>
      <c r="B9" s="2"/>
      <c r="C9" s="2"/>
      <c r="D9" s="2"/>
      <c r="E9" s="2"/>
      <c r="F9" s="90"/>
      <c r="G9" s="90"/>
      <c r="H9" s="9"/>
      <c r="I9" s="10"/>
      <c r="J9" s="9"/>
      <c r="K9" s="8"/>
      <c r="L9" s="9"/>
      <c r="M9" s="10"/>
      <c r="N9" s="9"/>
    </row>
    <row r="10" spans="1:14" ht="25.5" customHeight="1" x14ac:dyDescent="0.45">
      <c r="A10" s="11" t="s">
        <v>94</v>
      </c>
      <c r="B10" s="2"/>
      <c r="F10" s="12"/>
      <c r="G10" s="12"/>
      <c r="H10" s="93">
        <v>122658878.09</v>
      </c>
      <c r="I10" s="93"/>
      <c r="J10" s="93">
        <v>106443631.89000002</v>
      </c>
      <c r="K10" s="93"/>
      <c r="L10" s="93">
        <v>118500884.20999999</v>
      </c>
      <c r="M10" s="93"/>
      <c r="N10" s="93">
        <v>102158365.18000001</v>
      </c>
    </row>
    <row r="11" spans="1:14" ht="25.5" customHeight="1" x14ac:dyDescent="0.45">
      <c r="A11" s="11" t="s">
        <v>95</v>
      </c>
      <c r="B11" s="2"/>
      <c r="F11" s="12"/>
      <c r="G11" s="12"/>
      <c r="H11" s="94">
        <v>-82652518.75</v>
      </c>
      <c r="I11" s="94"/>
      <c r="J11" s="94">
        <v>-81492739.520000041</v>
      </c>
      <c r="K11" s="94"/>
      <c r="L11" s="95">
        <v>-80306667.329999998</v>
      </c>
      <c r="M11" s="93"/>
      <c r="N11" s="95">
        <v>-79667747.529999986</v>
      </c>
    </row>
    <row r="12" spans="1:14" ht="25.5" customHeight="1" x14ac:dyDescent="0.45">
      <c r="A12" s="2" t="s">
        <v>1</v>
      </c>
      <c r="H12" s="96">
        <f>SUM(H10:H11)</f>
        <v>40006359.340000004</v>
      </c>
      <c r="I12" s="94"/>
      <c r="J12" s="96">
        <f>SUM(J10:J11)</f>
        <v>24950892.369999975</v>
      </c>
      <c r="K12" s="94"/>
      <c r="L12" s="93">
        <f>SUM(L10:L11)</f>
        <v>38194216.879999995</v>
      </c>
      <c r="M12" s="93"/>
      <c r="N12" s="93">
        <f>SUM(N10:N11)</f>
        <v>22490617.650000021</v>
      </c>
    </row>
    <row r="13" spans="1:14" ht="25.5" customHeight="1" x14ac:dyDescent="0.45">
      <c r="A13" s="11" t="s">
        <v>27</v>
      </c>
      <c r="B13" s="13"/>
      <c r="H13" s="94">
        <v>660356.06000000006</v>
      </c>
      <c r="I13" s="94"/>
      <c r="J13" s="94">
        <v>795439.7100000002</v>
      </c>
      <c r="K13" s="94"/>
      <c r="L13" s="93">
        <v>798099.76</v>
      </c>
      <c r="M13" s="93"/>
      <c r="N13" s="93">
        <v>1613346.62</v>
      </c>
    </row>
    <row r="14" spans="1:14" ht="25.5" customHeight="1" x14ac:dyDescent="0.45">
      <c r="A14" s="2" t="s">
        <v>96</v>
      </c>
      <c r="B14" s="13"/>
      <c r="H14" s="94">
        <v>-2407066.0200000014</v>
      </c>
      <c r="I14" s="94"/>
      <c r="J14" s="94">
        <v>-2759376.3099999987</v>
      </c>
      <c r="K14" s="94"/>
      <c r="L14" s="93">
        <v>-2090682.4999999998</v>
      </c>
      <c r="M14" s="93"/>
      <c r="N14" s="93">
        <v>-2315597.9099999992</v>
      </c>
    </row>
    <row r="15" spans="1:14" ht="25.5" customHeight="1" x14ac:dyDescent="0.45">
      <c r="A15" s="11" t="s">
        <v>35</v>
      </c>
      <c r="B15" s="2"/>
      <c r="H15" s="94">
        <v>-23345187.869999994</v>
      </c>
      <c r="I15" s="94"/>
      <c r="J15" s="94">
        <v>-17121037.190000001</v>
      </c>
      <c r="K15" s="94"/>
      <c r="L15" s="93">
        <v>-22153822.880000003</v>
      </c>
      <c r="M15" s="93"/>
      <c r="N15" s="93">
        <v>-16566899.91</v>
      </c>
    </row>
    <row r="16" spans="1:14" ht="25.5" customHeight="1" x14ac:dyDescent="0.45">
      <c r="A16" s="11" t="s">
        <v>202</v>
      </c>
      <c r="B16" s="2"/>
      <c r="H16" s="97">
        <f>SUM(H12:H15)</f>
        <v>14914461.510000009</v>
      </c>
      <c r="I16" s="94"/>
      <c r="J16" s="97">
        <f>SUM(J12:J15)</f>
        <v>5865918.5799999759</v>
      </c>
      <c r="K16" s="94"/>
      <c r="L16" s="97">
        <f>SUM(L12:L15)</f>
        <v>14747811.25999999</v>
      </c>
      <c r="M16" s="93"/>
      <c r="N16" s="97">
        <f>SUM(N12:N15)</f>
        <v>5221466.4500000216</v>
      </c>
    </row>
    <row r="17" spans="1:14" ht="25.5" customHeight="1" x14ac:dyDescent="0.45">
      <c r="A17" s="11" t="s">
        <v>200</v>
      </c>
      <c r="B17" s="2"/>
      <c r="H17" s="94">
        <v>-757708.01</v>
      </c>
      <c r="I17" s="94"/>
      <c r="J17" s="94">
        <v>0</v>
      </c>
      <c r="K17" s="94"/>
      <c r="L17" s="94">
        <v>0</v>
      </c>
      <c r="M17" s="93"/>
      <c r="N17" s="94">
        <v>0</v>
      </c>
    </row>
    <row r="18" spans="1:14" ht="25.5" customHeight="1" x14ac:dyDescent="0.45">
      <c r="A18" s="11" t="s">
        <v>38</v>
      </c>
      <c r="B18" s="2"/>
      <c r="F18" s="14"/>
      <c r="G18" s="14"/>
      <c r="H18" s="94">
        <v>-176078.62</v>
      </c>
      <c r="I18" s="94"/>
      <c r="J18" s="94">
        <v>-175594.42</v>
      </c>
      <c r="K18" s="94"/>
      <c r="L18" s="93">
        <v>-175549.69000000003</v>
      </c>
      <c r="M18" s="93"/>
      <c r="N18" s="93">
        <v>-175095.14</v>
      </c>
    </row>
    <row r="19" spans="1:14" ht="25.5" customHeight="1" x14ac:dyDescent="0.45">
      <c r="A19" s="11" t="s">
        <v>203</v>
      </c>
      <c r="F19" s="2"/>
      <c r="G19" s="2"/>
      <c r="H19" s="96">
        <f>SUM(H16:H18)</f>
        <v>13980674.88000001</v>
      </c>
      <c r="I19" s="94"/>
      <c r="J19" s="96">
        <f>SUM(J16:J18)</f>
        <v>5690324.1599999759</v>
      </c>
      <c r="K19" s="94"/>
      <c r="L19" s="96">
        <f>SUM(L16:L18)</f>
        <v>14572261.569999991</v>
      </c>
      <c r="M19" s="93"/>
      <c r="N19" s="96">
        <f>SUM(N16:N18)</f>
        <v>5046371.3100000219</v>
      </c>
    </row>
    <row r="20" spans="1:14" ht="25.5" customHeight="1" x14ac:dyDescent="0.45">
      <c r="A20" s="11" t="s">
        <v>197</v>
      </c>
      <c r="B20" s="2"/>
      <c r="C20" s="2"/>
      <c r="D20" s="2"/>
      <c r="E20" s="2"/>
      <c r="F20" s="12" t="s">
        <v>169</v>
      </c>
      <c r="G20" s="12"/>
      <c r="H20" s="98">
        <v>-1064312.3199999998</v>
      </c>
      <c r="I20" s="94"/>
      <c r="J20" s="98">
        <v>-375781.18000000005</v>
      </c>
      <c r="K20" s="94"/>
      <c r="L20" s="98">
        <v>-902682.36</v>
      </c>
      <c r="M20" s="93"/>
      <c r="N20" s="98">
        <v>206714.86999999988</v>
      </c>
    </row>
    <row r="21" spans="1:14" ht="25.5" customHeight="1" x14ac:dyDescent="0.45">
      <c r="A21" s="11" t="s">
        <v>204</v>
      </c>
      <c r="B21" s="2"/>
      <c r="C21" s="2"/>
      <c r="D21" s="2"/>
      <c r="E21" s="2"/>
      <c r="F21" s="12"/>
      <c r="G21" s="12"/>
      <c r="H21" s="114">
        <f>SUM(H19:H20)</f>
        <v>12916362.56000001</v>
      </c>
      <c r="I21" s="94"/>
      <c r="J21" s="114">
        <f>SUM(J19:J20)</f>
        <v>5314542.9799999762</v>
      </c>
      <c r="K21" s="94"/>
      <c r="L21" s="114">
        <f>SUM(L19:L20)</f>
        <v>13669579.209999992</v>
      </c>
      <c r="M21" s="93"/>
      <c r="N21" s="114">
        <f>SUM(N19:N20)</f>
        <v>5253086.1800000221</v>
      </c>
    </row>
    <row r="22" spans="1:14" ht="25.5" customHeight="1" x14ac:dyDescent="0.45">
      <c r="A22" s="115" t="s">
        <v>187</v>
      </c>
      <c r="B22" s="2"/>
      <c r="C22" s="2"/>
      <c r="D22" s="2"/>
      <c r="E22" s="2"/>
      <c r="F22" s="12"/>
      <c r="G22" s="12"/>
      <c r="H22" s="94"/>
      <c r="I22" s="94"/>
      <c r="J22" s="94"/>
      <c r="K22" s="94"/>
      <c r="L22" s="94"/>
      <c r="M22" s="93"/>
      <c r="N22" s="94"/>
    </row>
    <row r="23" spans="1:14" ht="25.5" customHeight="1" x14ac:dyDescent="0.45">
      <c r="A23" s="115" t="s">
        <v>188</v>
      </c>
      <c r="B23" s="2"/>
      <c r="C23" s="2"/>
      <c r="D23" s="2"/>
      <c r="E23" s="2"/>
      <c r="F23" s="12"/>
      <c r="G23" s="12"/>
      <c r="H23" s="94"/>
      <c r="I23" s="94"/>
      <c r="J23" s="94"/>
      <c r="K23" s="94"/>
      <c r="L23" s="94"/>
      <c r="M23" s="93"/>
      <c r="N23" s="94"/>
    </row>
    <row r="24" spans="1:14" ht="25.5" customHeight="1" x14ac:dyDescent="0.45">
      <c r="A24" s="115" t="s">
        <v>189</v>
      </c>
      <c r="B24" s="2"/>
      <c r="C24" s="2"/>
      <c r="D24" s="2"/>
      <c r="E24" s="2"/>
      <c r="F24" s="12"/>
      <c r="G24" s="12"/>
      <c r="H24" s="94"/>
      <c r="I24" s="94"/>
      <c r="J24" s="94"/>
      <c r="K24" s="94"/>
      <c r="L24" s="94"/>
      <c r="M24" s="93"/>
      <c r="N24" s="94"/>
    </row>
    <row r="25" spans="1:14" ht="25.5" customHeight="1" x14ac:dyDescent="0.45">
      <c r="A25" s="115" t="s">
        <v>190</v>
      </c>
      <c r="B25" s="2"/>
      <c r="C25" s="2"/>
      <c r="D25" s="2"/>
      <c r="E25" s="2"/>
      <c r="F25" s="12"/>
      <c r="G25" s="12"/>
      <c r="H25" s="94">
        <v>0</v>
      </c>
      <c r="I25" s="94"/>
      <c r="J25" s="94">
        <v>2671326.86</v>
      </c>
      <c r="K25" s="94"/>
      <c r="L25" s="94">
        <v>0</v>
      </c>
      <c r="M25" s="93"/>
      <c r="N25" s="94">
        <v>2584645.2599999998</v>
      </c>
    </row>
    <row r="26" spans="1:14" ht="25.5" customHeight="1" x14ac:dyDescent="0.45">
      <c r="A26" s="115" t="s">
        <v>191</v>
      </c>
      <c r="B26" s="2"/>
      <c r="C26" s="2"/>
      <c r="D26" s="2"/>
      <c r="E26" s="2"/>
      <c r="F26" s="12"/>
      <c r="G26" s="12"/>
      <c r="H26" s="94"/>
      <c r="I26" s="94"/>
      <c r="J26" s="94"/>
      <c r="K26" s="94"/>
      <c r="L26" s="94"/>
      <c r="M26" s="93"/>
      <c r="N26" s="94"/>
    </row>
    <row r="27" spans="1:14" ht="25.5" customHeight="1" x14ac:dyDescent="0.45">
      <c r="A27" s="115" t="s">
        <v>189</v>
      </c>
      <c r="B27" s="2"/>
      <c r="C27" s="2"/>
      <c r="D27" s="2"/>
      <c r="E27" s="2"/>
      <c r="F27" s="12"/>
      <c r="G27" s="12"/>
      <c r="H27" s="98">
        <v>0</v>
      </c>
      <c r="I27" s="94"/>
      <c r="J27" s="98">
        <v>-159957.03</v>
      </c>
      <c r="K27" s="94"/>
      <c r="L27" s="98">
        <v>0</v>
      </c>
      <c r="M27" s="93"/>
      <c r="N27" s="98">
        <v>-142620.72</v>
      </c>
    </row>
    <row r="28" spans="1:14" ht="25.5" customHeight="1" x14ac:dyDescent="0.45">
      <c r="A28" s="115" t="s">
        <v>192</v>
      </c>
      <c r="B28" s="2"/>
      <c r="C28" s="2"/>
      <c r="D28" s="2"/>
      <c r="E28" s="2"/>
      <c r="F28" s="12"/>
      <c r="G28" s="12"/>
      <c r="H28" s="94"/>
      <c r="I28" s="94"/>
      <c r="J28" s="94"/>
      <c r="K28" s="94"/>
      <c r="L28" s="94"/>
      <c r="M28" s="93"/>
      <c r="N28" s="94"/>
    </row>
    <row r="29" spans="1:14" ht="25.5" customHeight="1" x14ac:dyDescent="0.45">
      <c r="A29" s="115" t="s">
        <v>189</v>
      </c>
      <c r="B29" s="2"/>
      <c r="C29" s="2"/>
      <c r="D29" s="2"/>
      <c r="E29" s="2"/>
      <c r="F29" s="12"/>
      <c r="G29" s="12"/>
      <c r="H29" s="98">
        <f>SUM(H25:H27)</f>
        <v>0</v>
      </c>
      <c r="I29" s="94"/>
      <c r="J29" s="98">
        <f>SUM(J25:J27)</f>
        <v>2511369.83</v>
      </c>
      <c r="K29" s="94"/>
      <c r="L29" s="98">
        <f>SUM(L25:L27)</f>
        <v>0</v>
      </c>
      <c r="M29" s="93"/>
      <c r="N29" s="98">
        <f>SUM(N25:N27)</f>
        <v>2442024.5399999996</v>
      </c>
    </row>
    <row r="30" spans="1:14" ht="25.5" customHeight="1" x14ac:dyDescent="0.45">
      <c r="A30" s="11" t="s">
        <v>193</v>
      </c>
      <c r="B30" s="2"/>
      <c r="C30" s="2"/>
      <c r="D30" s="2"/>
      <c r="E30" s="2"/>
      <c r="F30" s="12"/>
      <c r="G30" s="12"/>
      <c r="H30" s="94">
        <f>H29</f>
        <v>0</v>
      </c>
      <c r="I30" s="94"/>
      <c r="J30" s="94">
        <f>J29</f>
        <v>2511369.83</v>
      </c>
      <c r="K30" s="94"/>
      <c r="L30" s="94">
        <f>L29</f>
        <v>0</v>
      </c>
      <c r="M30" s="93"/>
      <c r="N30" s="94">
        <f>N29</f>
        <v>2442024.5399999996</v>
      </c>
    </row>
    <row r="31" spans="1:14" ht="25.5" customHeight="1" thickBot="1" x14ac:dyDescent="0.5">
      <c r="A31" s="11" t="s">
        <v>149</v>
      </c>
      <c r="B31" s="2"/>
      <c r="C31" s="2"/>
      <c r="D31" s="2"/>
      <c r="E31" s="2"/>
      <c r="F31" s="12"/>
      <c r="G31" s="12"/>
      <c r="H31" s="99">
        <f>H30+H21</f>
        <v>12916362.56000001</v>
      </c>
      <c r="I31" s="94"/>
      <c r="J31" s="99">
        <f>J30+J21</f>
        <v>7825912.8099999763</v>
      </c>
      <c r="K31" s="94"/>
      <c r="L31" s="99">
        <f>L30+L21</f>
        <v>13669579.209999992</v>
      </c>
      <c r="M31" s="93"/>
      <c r="N31" s="99">
        <f>N30+N21</f>
        <v>7695110.7200000212</v>
      </c>
    </row>
    <row r="32" spans="1:14" ht="25.5" customHeight="1" thickTop="1" x14ac:dyDescent="0.45">
      <c r="A32" s="2"/>
      <c r="B32" s="2"/>
      <c r="C32" s="2"/>
      <c r="D32" s="2"/>
      <c r="E32" s="2"/>
      <c r="F32" s="90"/>
      <c r="G32" s="90"/>
      <c r="H32" s="9"/>
      <c r="I32" s="10"/>
      <c r="J32" s="9"/>
      <c r="K32" s="8"/>
      <c r="L32" s="9"/>
      <c r="M32" s="10"/>
      <c r="N32" s="9"/>
    </row>
    <row r="33" spans="1:14" ht="25.5" customHeight="1" x14ac:dyDescent="0.45">
      <c r="A33" s="11" t="s">
        <v>13</v>
      </c>
      <c r="B33" s="2"/>
      <c r="C33" s="2"/>
      <c r="D33" s="2"/>
      <c r="E33" s="2"/>
      <c r="F33" s="90"/>
      <c r="G33" s="90"/>
      <c r="H33" s="9"/>
      <c r="I33" s="10"/>
      <c r="J33" s="9"/>
      <c r="K33" s="8"/>
      <c r="L33" s="9"/>
      <c r="M33" s="10"/>
      <c r="N33" s="9"/>
    </row>
    <row r="34" spans="1:14" ht="25.5" customHeight="1" x14ac:dyDescent="0.45">
      <c r="A34" s="2"/>
      <c r="B34" s="2"/>
      <c r="C34" s="2"/>
      <c r="D34" s="2"/>
      <c r="E34" s="2"/>
      <c r="F34" s="90"/>
      <c r="G34" s="90"/>
      <c r="H34" s="9"/>
      <c r="I34" s="10"/>
      <c r="J34" s="9"/>
      <c r="K34" s="8"/>
      <c r="L34" s="9"/>
      <c r="M34" s="10"/>
      <c r="N34" s="9"/>
    </row>
    <row r="35" spans="1:14" ht="25.5" customHeight="1" x14ac:dyDescent="0.45">
      <c r="A35" s="138" t="s">
        <v>138</v>
      </c>
      <c r="B35" s="139"/>
      <c r="C35" s="139"/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39"/>
    </row>
    <row r="36" spans="1:14" ht="25.5" customHeight="1" x14ac:dyDescent="0.45">
      <c r="A36" s="139" t="s">
        <v>47</v>
      </c>
      <c r="B36" s="139"/>
      <c r="C36" s="139"/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39"/>
    </row>
    <row r="37" spans="1:14" ht="25.5" customHeight="1" x14ac:dyDescent="0.45">
      <c r="A37" s="140" t="s">
        <v>198</v>
      </c>
      <c r="B37" s="140"/>
      <c r="C37" s="140"/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0"/>
    </row>
    <row r="38" spans="1:14" ht="25.5" customHeight="1" x14ac:dyDescent="0.45">
      <c r="A38" s="139" t="s">
        <v>186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</row>
    <row r="39" spans="1:14" ht="25.5" customHeight="1" x14ac:dyDescent="0.45">
      <c r="A39" s="139" t="s">
        <v>147</v>
      </c>
      <c r="B39" s="139"/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</row>
    <row r="40" spans="1:14" ht="25.5" customHeight="1" x14ac:dyDescent="0.45">
      <c r="A40" s="89"/>
      <c r="B40" s="89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</row>
    <row r="41" spans="1:14" ht="25.5" customHeight="1" x14ac:dyDescent="0.45">
      <c r="A41" s="89"/>
      <c r="B41" s="89"/>
      <c r="C41" s="89"/>
      <c r="D41" s="89"/>
      <c r="E41" s="89"/>
      <c r="F41" s="89"/>
      <c r="G41" s="89"/>
      <c r="H41" s="5"/>
      <c r="I41" s="5" t="s">
        <v>50</v>
      </c>
      <c r="J41" s="5"/>
      <c r="K41" s="5"/>
      <c r="L41" s="137" t="s">
        <v>43</v>
      </c>
      <c r="M41" s="137"/>
      <c r="N41" s="137"/>
    </row>
    <row r="42" spans="1:14" ht="25.5" customHeight="1" x14ac:dyDescent="0.45">
      <c r="A42" s="2"/>
      <c r="B42" s="2"/>
      <c r="C42" s="2"/>
      <c r="D42" s="2"/>
      <c r="E42" s="2"/>
      <c r="F42" s="90" t="s">
        <v>8</v>
      </c>
      <c r="G42" s="90"/>
      <c r="H42" s="6" t="s">
        <v>145</v>
      </c>
      <c r="I42" s="7"/>
      <c r="J42" s="6" t="s">
        <v>128</v>
      </c>
      <c r="K42" s="8"/>
      <c r="L42" s="6" t="s">
        <v>145</v>
      </c>
      <c r="M42" s="7"/>
      <c r="N42" s="6" t="s">
        <v>128</v>
      </c>
    </row>
    <row r="43" spans="1:14" ht="25.5" customHeight="1" x14ac:dyDescent="0.45">
      <c r="A43" s="2"/>
      <c r="B43" s="2"/>
      <c r="C43" s="2"/>
      <c r="D43" s="2"/>
      <c r="E43" s="2"/>
      <c r="F43" s="90"/>
      <c r="G43" s="90"/>
      <c r="H43" s="9"/>
      <c r="I43" s="10"/>
      <c r="J43" s="9"/>
      <c r="K43" s="8"/>
      <c r="L43" s="9"/>
      <c r="M43" s="10"/>
      <c r="N43" s="9"/>
    </row>
    <row r="44" spans="1:14" ht="25.5" customHeight="1" x14ac:dyDescent="0.45">
      <c r="A44" s="15" t="s">
        <v>124</v>
      </c>
      <c r="B44" s="15"/>
      <c r="C44" s="2"/>
      <c r="D44" s="2"/>
      <c r="E44" s="2"/>
      <c r="F44" s="12"/>
      <c r="G44" s="12"/>
      <c r="H44" s="2"/>
      <c r="J44" s="2"/>
      <c r="L44" s="2"/>
      <c r="M44" s="2"/>
      <c r="N44" s="2"/>
    </row>
    <row r="45" spans="1:14" ht="25.5" customHeight="1" x14ac:dyDescent="0.45">
      <c r="A45" s="11" t="s">
        <v>125</v>
      </c>
      <c r="B45" s="91"/>
      <c r="C45" s="2"/>
      <c r="D45" s="2"/>
      <c r="E45" s="2"/>
      <c r="F45" s="12"/>
      <c r="G45" s="12"/>
      <c r="H45" s="93">
        <f>+H21-H46</f>
        <v>12966576.31000001</v>
      </c>
      <c r="I45" s="100"/>
      <c r="J45" s="93">
        <f>+J21-J46</f>
        <v>5348393.989999976</v>
      </c>
      <c r="K45" s="100"/>
      <c r="L45" s="93">
        <f>+L21-L46</f>
        <v>13669579.209999992</v>
      </c>
      <c r="M45" s="93"/>
      <c r="N45" s="93">
        <f>+N21-N46</f>
        <v>5253086.1800000221</v>
      </c>
    </row>
    <row r="46" spans="1:14" ht="25.5" customHeight="1" x14ac:dyDescent="0.45">
      <c r="A46" s="11" t="s">
        <v>180</v>
      </c>
      <c r="B46" s="91"/>
      <c r="C46" s="2"/>
      <c r="D46" s="2"/>
      <c r="E46" s="2"/>
      <c r="F46" s="12"/>
      <c r="G46" s="12"/>
      <c r="H46" s="95">
        <v>-50213.75</v>
      </c>
      <c r="I46" s="100"/>
      <c r="J46" s="95">
        <v>-33851.01</v>
      </c>
      <c r="K46" s="100"/>
      <c r="L46" s="95">
        <v>0</v>
      </c>
      <c r="M46" s="93"/>
      <c r="N46" s="95">
        <v>0</v>
      </c>
    </row>
    <row r="47" spans="1:14" ht="25.5" customHeight="1" thickBot="1" x14ac:dyDescent="0.5">
      <c r="A47" s="11"/>
      <c r="B47" s="91" t="s">
        <v>31</v>
      </c>
      <c r="C47" s="2"/>
      <c r="D47" s="2"/>
      <c r="E47" s="2"/>
      <c r="F47" s="12"/>
      <c r="G47" s="12"/>
      <c r="H47" s="101">
        <f>SUM(H45+H46)</f>
        <v>12916362.56000001</v>
      </c>
      <c r="I47" s="100"/>
      <c r="J47" s="101">
        <f>SUM(J45+J46)</f>
        <v>5314542.9799999762</v>
      </c>
      <c r="K47" s="100"/>
      <c r="L47" s="101">
        <f>SUM(L45+L46)</f>
        <v>13669579.209999992</v>
      </c>
      <c r="M47" s="93"/>
      <c r="N47" s="101">
        <f>SUM(N45+N46)</f>
        <v>5253086.1800000221</v>
      </c>
    </row>
    <row r="48" spans="1:14" ht="25.5" customHeight="1" thickTop="1" x14ac:dyDescent="0.45">
      <c r="A48" s="11"/>
      <c r="B48" s="2"/>
      <c r="C48" s="2"/>
      <c r="D48" s="2"/>
      <c r="E48" s="2"/>
      <c r="F48" s="12"/>
      <c r="G48" s="12"/>
      <c r="H48" s="94"/>
      <c r="I48" s="94"/>
      <c r="J48" s="94"/>
      <c r="K48" s="94"/>
      <c r="L48" s="93"/>
      <c r="M48" s="93"/>
      <c r="N48" s="93"/>
    </row>
    <row r="49" spans="1:14" ht="25.5" customHeight="1" x14ac:dyDescent="0.45">
      <c r="A49" s="91" t="s">
        <v>194</v>
      </c>
      <c r="B49" s="15"/>
      <c r="C49" s="2"/>
      <c r="D49" s="2"/>
      <c r="E49" s="2"/>
      <c r="F49" s="12"/>
      <c r="G49" s="12"/>
      <c r="H49" s="93"/>
      <c r="I49" s="94"/>
      <c r="J49" s="93"/>
      <c r="K49" s="94"/>
      <c r="L49" s="93"/>
      <c r="M49" s="93"/>
      <c r="N49" s="93"/>
    </row>
    <row r="50" spans="1:14" ht="25.5" customHeight="1" x14ac:dyDescent="0.45">
      <c r="A50" s="115" t="s">
        <v>195</v>
      </c>
      <c r="B50" s="91"/>
      <c r="C50" s="2"/>
      <c r="D50" s="2"/>
      <c r="E50" s="2"/>
      <c r="F50" s="12"/>
      <c r="G50" s="12"/>
      <c r="H50" s="93">
        <f>+H31-H51</f>
        <v>12966576.31000001</v>
      </c>
      <c r="I50" s="100"/>
      <c r="J50" s="93">
        <f>+J31-J51</f>
        <v>7859756.8899999764</v>
      </c>
      <c r="K50" s="100"/>
      <c r="L50" s="93">
        <f>+L31-L51</f>
        <v>13669579.209999992</v>
      </c>
      <c r="M50" s="93"/>
      <c r="N50" s="93">
        <f>+N31-N51</f>
        <v>7695110.7200000212</v>
      </c>
    </row>
    <row r="51" spans="1:14" ht="25.5" customHeight="1" x14ac:dyDescent="0.45">
      <c r="A51" s="115" t="s">
        <v>196</v>
      </c>
      <c r="B51" s="91"/>
      <c r="C51" s="2"/>
      <c r="D51" s="2"/>
      <c r="E51" s="2"/>
      <c r="F51" s="12"/>
      <c r="G51" s="12"/>
      <c r="H51" s="95">
        <v>-50213.75</v>
      </c>
      <c r="I51" s="100"/>
      <c r="J51" s="95">
        <v>-33844.080000000002</v>
      </c>
      <c r="K51" s="100"/>
      <c r="L51" s="95">
        <v>0</v>
      </c>
      <c r="M51" s="93"/>
      <c r="N51" s="95">
        <v>0</v>
      </c>
    </row>
    <row r="52" spans="1:14" ht="25.5" customHeight="1" thickBot="1" x14ac:dyDescent="0.5">
      <c r="A52" s="11"/>
      <c r="B52" s="91" t="s">
        <v>31</v>
      </c>
      <c r="C52" s="2"/>
      <c r="D52" s="2"/>
      <c r="E52" s="2"/>
      <c r="F52" s="12"/>
      <c r="G52" s="12"/>
      <c r="H52" s="101">
        <f>SUM(H50+H51)</f>
        <v>12916362.56000001</v>
      </c>
      <c r="I52" s="100"/>
      <c r="J52" s="101">
        <f>SUM(J50+J51)</f>
        <v>7825912.8099999763</v>
      </c>
      <c r="K52" s="100"/>
      <c r="L52" s="101">
        <f>SUM(L50+L51)</f>
        <v>13669579.209999992</v>
      </c>
      <c r="M52" s="93"/>
      <c r="N52" s="101">
        <f>SUM(N50+N51)</f>
        <v>7695110.7200000212</v>
      </c>
    </row>
    <row r="53" spans="1:14" ht="25.5" customHeight="1" thickTop="1" x14ac:dyDescent="0.45">
      <c r="A53" s="11"/>
      <c r="B53" s="2"/>
      <c r="C53" s="2"/>
      <c r="D53" s="2"/>
      <c r="E53" s="2"/>
      <c r="F53" s="12"/>
      <c r="G53" s="12"/>
      <c r="H53" s="94"/>
      <c r="I53" s="94"/>
      <c r="J53" s="94"/>
      <c r="K53" s="94"/>
      <c r="L53" s="93"/>
      <c r="M53" s="93"/>
      <c r="N53" s="93"/>
    </row>
    <row r="54" spans="1:14" ht="25.5" customHeight="1" x14ac:dyDescent="0.45">
      <c r="A54" s="1" t="s">
        <v>163</v>
      </c>
      <c r="B54" s="2"/>
      <c r="C54" s="2"/>
      <c r="D54" s="2"/>
      <c r="E54" s="2"/>
      <c r="F54" s="12"/>
      <c r="G54" s="12"/>
      <c r="H54" s="94"/>
      <c r="I54" s="94"/>
      <c r="J54" s="94"/>
      <c r="K54" s="94"/>
      <c r="L54" s="93"/>
      <c r="M54" s="93"/>
      <c r="N54" s="93"/>
    </row>
    <row r="55" spans="1:14" ht="25.5" customHeight="1" x14ac:dyDescent="0.45">
      <c r="A55" s="1" t="s">
        <v>181</v>
      </c>
      <c r="B55" s="2"/>
      <c r="C55" s="2"/>
      <c r="D55" s="2"/>
      <c r="E55" s="2"/>
      <c r="F55" s="12"/>
      <c r="G55" s="12"/>
      <c r="H55" s="100">
        <f>H45/H56</f>
        <v>0.1315489054133277</v>
      </c>
      <c r="I55" s="100"/>
      <c r="J55" s="100">
        <f>J45/J56</f>
        <v>5.4260689813787601E-2</v>
      </c>
      <c r="K55" s="100"/>
      <c r="L55" s="100">
        <f>L45/L56</f>
        <v>0.13868103187342273</v>
      </c>
      <c r="M55" s="100"/>
      <c r="N55" s="100">
        <f>N45/N56</f>
        <v>5.3293770113236723E-2</v>
      </c>
    </row>
    <row r="56" spans="1:14" ht="25.5" customHeight="1" x14ac:dyDescent="0.45">
      <c r="A56" s="1" t="s">
        <v>182</v>
      </c>
      <c r="B56" s="2"/>
      <c r="C56" s="2"/>
      <c r="D56" s="2"/>
      <c r="E56" s="2"/>
      <c r="G56" s="12"/>
      <c r="H56" s="150">
        <v>98568485</v>
      </c>
      <c r="I56" s="151"/>
      <c r="J56" s="150">
        <v>98568485</v>
      </c>
      <c r="K56" s="151"/>
      <c r="L56" s="152">
        <v>98568485</v>
      </c>
      <c r="M56" s="151"/>
      <c r="N56" s="150">
        <v>98568485</v>
      </c>
    </row>
    <row r="57" spans="1:14" ht="25.5" customHeight="1" x14ac:dyDescent="0.45">
      <c r="A57" s="11"/>
      <c r="B57" s="2"/>
      <c r="C57" s="2"/>
      <c r="D57" s="2"/>
      <c r="E57" s="2"/>
      <c r="F57" s="12"/>
      <c r="G57" s="12"/>
      <c r="M57" s="2"/>
    </row>
    <row r="58" spans="1:14" ht="25.5" customHeight="1" x14ac:dyDescent="0.45">
      <c r="C58" s="2"/>
      <c r="D58" s="2"/>
      <c r="E58" s="2"/>
      <c r="F58" s="2"/>
      <c r="G58" s="2"/>
      <c r="H58" s="2"/>
      <c r="J58" s="2"/>
      <c r="L58" s="2"/>
      <c r="M58" s="2"/>
      <c r="N58" s="2"/>
    </row>
    <row r="59" spans="1:14" ht="24.6" customHeight="1" x14ac:dyDescent="0.45">
      <c r="A59" s="11"/>
      <c r="C59" s="2"/>
      <c r="D59" s="2"/>
      <c r="E59" s="2"/>
      <c r="F59" s="2"/>
      <c r="G59" s="2"/>
      <c r="H59" s="2"/>
      <c r="J59" s="2"/>
      <c r="L59" s="2"/>
      <c r="M59" s="2"/>
      <c r="N59" s="2"/>
    </row>
    <row r="60" spans="1:14" ht="24.6" customHeight="1" x14ac:dyDescent="0.45">
      <c r="A60" s="11"/>
      <c r="C60" s="2"/>
      <c r="D60" s="2"/>
      <c r="E60" s="2"/>
      <c r="F60" s="2"/>
      <c r="G60" s="2"/>
      <c r="H60" s="2"/>
      <c r="J60" s="2"/>
      <c r="L60" s="2"/>
      <c r="M60" s="2"/>
      <c r="N60" s="2"/>
    </row>
    <row r="61" spans="1:14" ht="24.6" customHeight="1" x14ac:dyDescent="0.45">
      <c r="A61" s="11" t="s">
        <v>13</v>
      </c>
      <c r="C61" s="2"/>
      <c r="D61" s="2"/>
      <c r="E61" s="2"/>
      <c r="F61" s="2"/>
      <c r="G61" s="2"/>
      <c r="H61" s="2"/>
      <c r="J61" s="2"/>
      <c r="L61" s="2"/>
      <c r="M61" s="2"/>
      <c r="N61" s="2"/>
    </row>
    <row r="62" spans="1:14" ht="24.6" customHeight="1" x14ac:dyDescent="0.45">
      <c r="A62" s="11"/>
      <c r="C62" s="2"/>
      <c r="D62" s="2"/>
      <c r="E62" s="2"/>
      <c r="F62" s="2"/>
      <c r="G62" s="2"/>
      <c r="H62" s="2"/>
      <c r="J62" s="2"/>
      <c r="L62" s="2"/>
      <c r="M62" s="2"/>
      <c r="N62" s="2"/>
    </row>
    <row r="63" spans="1:14" ht="24.6" customHeight="1" x14ac:dyDescent="0.45">
      <c r="A63" s="11"/>
      <c r="C63" s="2"/>
      <c r="D63" s="2"/>
      <c r="E63" s="2"/>
      <c r="F63" s="2"/>
      <c r="G63" s="2"/>
      <c r="H63" s="2"/>
      <c r="J63" s="2"/>
      <c r="L63" s="2"/>
      <c r="M63" s="2"/>
      <c r="N63" s="2"/>
    </row>
    <row r="64" spans="1:14" ht="24.6" customHeight="1" x14ac:dyDescent="0.45">
      <c r="A64" s="11"/>
      <c r="C64" s="2"/>
      <c r="D64" s="2"/>
      <c r="E64" s="2"/>
      <c r="F64" s="2"/>
      <c r="G64" s="2"/>
      <c r="H64" s="2"/>
      <c r="J64" s="2"/>
      <c r="L64" s="2"/>
      <c r="M64" s="2"/>
      <c r="N64" s="2"/>
    </row>
    <row r="65" spans="1:14" ht="24.6" customHeight="1" x14ac:dyDescent="0.45">
      <c r="A65" s="11"/>
      <c r="C65" s="2"/>
      <c r="D65" s="2"/>
      <c r="E65" s="2"/>
      <c r="F65" s="2"/>
      <c r="G65" s="2"/>
      <c r="H65" s="2"/>
      <c r="J65" s="2"/>
      <c r="L65" s="2"/>
      <c r="M65" s="2"/>
      <c r="N65" s="2"/>
    </row>
    <row r="66" spans="1:14" ht="24.6" customHeight="1" x14ac:dyDescent="0.45">
      <c r="A66" s="11"/>
      <c r="C66" s="2"/>
      <c r="D66" s="2"/>
      <c r="E66" s="2"/>
      <c r="F66" s="2"/>
      <c r="G66" s="2"/>
      <c r="H66" s="2"/>
      <c r="J66" s="2"/>
      <c r="L66" s="2"/>
      <c r="M66" s="2"/>
      <c r="N66" s="2"/>
    </row>
    <row r="67" spans="1:14" ht="24.6" customHeight="1" x14ac:dyDescent="0.45">
      <c r="A67" s="11"/>
      <c r="C67" s="2"/>
      <c r="D67" s="2"/>
      <c r="E67" s="2"/>
      <c r="F67" s="2"/>
      <c r="G67" s="2"/>
      <c r="H67" s="2"/>
      <c r="J67" s="2"/>
      <c r="L67" s="2"/>
      <c r="M67" s="2"/>
      <c r="N67" s="2"/>
    </row>
    <row r="68" spans="1:14" ht="24.6" customHeight="1" x14ac:dyDescent="0.45">
      <c r="A68" s="11"/>
      <c r="C68" s="2"/>
      <c r="D68" s="2"/>
      <c r="E68" s="2"/>
      <c r="F68" s="2"/>
      <c r="G68" s="2"/>
      <c r="H68" s="2"/>
      <c r="J68" s="2"/>
      <c r="L68" s="2"/>
      <c r="M68" s="2"/>
      <c r="N68" s="2"/>
    </row>
    <row r="69" spans="1:14" ht="24.6" customHeight="1" x14ac:dyDescent="0.45">
      <c r="A69" s="138" t="s">
        <v>139</v>
      </c>
      <c r="B69" s="139"/>
      <c r="C69" s="139"/>
      <c r="D69" s="139"/>
      <c r="E69" s="139"/>
      <c r="F69" s="139"/>
      <c r="G69" s="139"/>
      <c r="H69" s="139"/>
      <c r="I69" s="139"/>
      <c r="J69" s="139"/>
      <c r="K69" s="139"/>
      <c r="L69" s="139"/>
      <c r="M69" s="139"/>
      <c r="N69" s="139"/>
    </row>
    <row r="70" spans="1:14" ht="24.6" customHeight="1" x14ac:dyDescent="0.45">
      <c r="A70" s="139" t="s">
        <v>47</v>
      </c>
      <c r="B70" s="139"/>
      <c r="C70" s="139"/>
      <c r="D70" s="139"/>
      <c r="E70" s="139"/>
      <c r="F70" s="139"/>
      <c r="G70" s="139"/>
      <c r="H70" s="139"/>
      <c r="I70" s="139"/>
      <c r="J70" s="139"/>
      <c r="K70" s="139"/>
      <c r="L70" s="139"/>
      <c r="M70" s="139"/>
      <c r="N70" s="139"/>
    </row>
    <row r="71" spans="1:14" ht="24.6" customHeight="1" x14ac:dyDescent="0.45">
      <c r="A71" s="140" t="s">
        <v>41</v>
      </c>
      <c r="B71" s="140"/>
      <c r="C71" s="140"/>
      <c r="D71" s="140"/>
      <c r="E71" s="140"/>
      <c r="F71" s="140"/>
      <c r="G71" s="140"/>
      <c r="H71" s="140"/>
      <c r="I71" s="140"/>
      <c r="J71" s="140"/>
      <c r="K71" s="140"/>
      <c r="L71" s="140"/>
      <c r="M71" s="140"/>
      <c r="N71" s="140"/>
    </row>
    <row r="72" spans="1:14" ht="24.6" customHeight="1" x14ac:dyDescent="0.45">
      <c r="A72" s="139" t="s">
        <v>199</v>
      </c>
      <c r="B72" s="139"/>
      <c r="C72" s="139"/>
      <c r="D72" s="139"/>
      <c r="E72" s="139"/>
      <c r="F72" s="139"/>
      <c r="G72" s="139"/>
      <c r="H72" s="139"/>
      <c r="I72" s="139"/>
      <c r="J72" s="139"/>
      <c r="K72" s="139"/>
      <c r="L72" s="139"/>
      <c r="M72" s="139"/>
      <c r="N72" s="139"/>
    </row>
    <row r="73" spans="1:14" ht="24.6" customHeight="1" x14ac:dyDescent="0.45">
      <c r="A73" s="139" t="s">
        <v>147</v>
      </c>
      <c r="B73" s="139"/>
      <c r="C73" s="139"/>
      <c r="D73" s="139"/>
      <c r="E73" s="139"/>
      <c r="F73" s="139"/>
      <c r="G73" s="139"/>
      <c r="H73" s="139"/>
      <c r="I73" s="139"/>
      <c r="J73" s="139"/>
      <c r="K73" s="139"/>
      <c r="L73" s="139"/>
      <c r="M73" s="139"/>
      <c r="N73" s="139"/>
    </row>
    <row r="74" spans="1:14" ht="24.6" customHeight="1" x14ac:dyDescent="0.45">
      <c r="A74" s="89"/>
      <c r="B74" s="89"/>
      <c r="C74" s="89"/>
      <c r="D74" s="89"/>
      <c r="E74" s="89"/>
      <c r="F74" s="89"/>
      <c r="G74" s="89"/>
      <c r="H74" s="89"/>
      <c r="I74" s="89"/>
      <c r="J74" s="89"/>
      <c r="K74" s="89"/>
      <c r="L74" s="89"/>
      <c r="M74" s="89"/>
      <c r="N74" s="89"/>
    </row>
    <row r="75" spans="1:14" ht="24.6" customHeight="1" x14ac:dyDescent="0.45">
      <c r="A75" s="89"/>
      <c r="B75" s="89"/>
      <c r="C75" s="89"/>
      <c r="D75" s="89"/>
      <c r="E75" s="89"/>
      <c r="F75" s="89"/>
      <c r="G75" s="89"/>
      <c r="H75" s="5"/>
      <c r="I75" s="5" t="s">
        <v>50</v>
      </c>
      <c r="J75" s="5"/>
      <c r="K75" s="5"/>
      <c r="L75" s="137" t="s">
        <v>43</v>
      </c>
      <c r="M75" s="137"/>
      <c r="N75" s="137"/>
    </row>
    <row r="76" spans="1:14" ht="24.6" customHeight="1" x14ac:dyDescent="0.45">
      <c r="A76" s="2"/>
      <c r="B76" s="2"/>
      <c r="C76" s="2"/>
      <c r="D76" s="2"/>
      <c r="E76" s="2"/>
      <c r="F76" s="90" t="s">
        <v>8</v>
      </c>
      <c r="G76" s="90"/>
      <c r="H76" s="6" t="s">
        <v>145</v>
      </c>
      <c r="I76" s="7"/>
      <c r="J76" s="6" t="s">
        <v>128</v>
      </c>
      <c r="K76" s="8"/>
      <c r="L76" s="6" t="s">
        <v>145</v>
      </c>
      <c r="M76" s="7"/>
      <c r="N76" s="6" t="s">
        <v>128</v>
      </c>
    </row>
    <row r="77" spans="1:14" ht="24.6" customHeight="1" x14ac:dyDescent="0.45">
      <c r="A77" s="2"/>
      <c r="B77" s="2"/>
      <c r="C77" s="2"/>
      <c r="D77" s="2"/>
      <c r="E77" s="2"/>
      <c r="F77" s="90"/>
      <c r="G77" s="90"/>
      <c r="H77" s="9"/>
      <c r="I77" s="10"/>
      <c r="J77" s="9"/>
      <c r="K77" s="8"/>
      <c r="L77" s="9"/>
      <c r="M77" s="10"/>
      <c r="N77" s="9"/>
    </row>
    <row r="78" spans="1:14" ht="24.6" customHeight="1" x14ac:dyDescent="0.45">
      <c r="A78" s="11" t="s">
        <v>94</v>
      </c>
      <c r="B78" s="2"/>
      <c r="F78" s="12"/>
      <c r="G78" s="12"/>
      <c r="H78" s="93">
        <v>316114358.63999999</v>
      </c>
      <c r="I78" s="93"/>
      <c r="J78" s="93">
        <v>281202228.81000006</v>
      </c>
      <c r="K78" s="93"/>
      <c r="L78" s="93">
        <v>304603311.31999999</v>
      </c>
      <c r="M78" s="93"/>
      <c r="N78" s="93">
        <v>269077944.70000005</v>
      </c>
    </row>
    <row r="79" spans="1:14" ht="24.6" customHeight="1" x14ac:dyDescent="0.45">
      <c r="A79" s="11" t="s">
        <v>95</v>
      </c>
      <c r="B79" s="2"/>
      <c r="F79" s="12"/>
      <c r="G79" s="12"/>
      <c r="H79" s="94">
        <v>-222056679.90000001</v>
      </c>
      <c r="I79" s="94"/>
      <c r="J79" s="94">
        <v>-225289457.37</v>
      </c>
      <c r="K79" s="94"/>
      <c r="L79" s="95">
        <v>-216415716.56</v>
      </c>
      <c r="M79" s="93"/>
      <c r="N79" s="95">
        <v>-220194981.65000007</v>
      </c>
    </row>
    <row r="80" spans="1:14" ht="24.6" customHeight="1" x14ac:dyDescent="0.45">
      <c r="A80" s="2" t="s">
        <v>1</v>
      </c>
      <c r="H80" s="96">
        <f>SUM(H78:H79)</f>
        <v>94057678.73999998</v>
      </c>
      <c r="I80" s="94"/>
      <c r="J80" s="96">
        <f>SUM(J78:J79)</f>
        <v>55912771.440000057</v>
      </c>
      <c r="K80" s="94"/>
      <c r="L80" s="93">
        <f>SUM(L78:L79)</f>
        <v>88187594.75999999</v>
      </c>
      <c r="M80" s="93"/>
      <c r="N80" s="93">
        <f>SUM(N78:N79)</f>
        <v>48882963.049999982</v>
      </c>
    </row>
    <row r="81" spans="1:14" ht="24.6" customHeight="1" x14ac:dyDescent="0.45">
      <c r="A81" s="11" t="s">
        <v>27</v>
      </c>
      <c r="B81" s="13"/>
      <c r="H81" s="94"/>
      <c r="I81" s="94"/>
      <c r="J81" s="94"/>
      <c r="K81" s="94"/>
      <c r="L81" s="93"/>
      <c r="M81" s="93"/>
      <c r="N81" s="93"/>
    </row>
    <row r="82" spans="1:14" s="43" customFormat="1" ht="24.6" customHeight="1" x14ac:dyDescent="0.45">
      <c r="A82" s="73" t="s">
        <v>131</v>
      </c>
      <c r="B82" s="81"/>
      <c r="F82" s="64"/>
      <c r="H82" s="102">
        <v>0</v>
      </c>
      <c r="I82" s="102"/>
      <c r="J82" s="102">
        <v>-38434.21</v>
      </c>
      <c r="K82" s="102"/>
      <c r="L82" s="103">
        <v>0</v>
      </c>
      <c r="M82" s="103"/>
      <c r="N82" s="103">
        <v>3136890.59</v>
      </c>
    </row>
    <row r="83" spans="1:14" ht="24.6" customHeight="1" x14ac:dyDescent="0.45">
      <c r="A83" s="11" t="s">
        <v>120</v>
      </c>
      <c r="B83" s="13"/>
      <c r="H83" s="94">
        <v>1591373.8299999998</v>
      </c>
      <c r="I83" s="94"/>
      <c r="J83" s="94">
        <v>1906657.2300000004</v>
      </c>
      <c r="K83" s="94"/>
      <c r="L83" s="93">
        <v>2303144.59</v>
      </c>
      <c r="M83" s="93"/>
      <c r="N83" s="93">
        <v>2701220.0700000003</v>
      </c>
    </row>
    <row r="84" spans="1:14" ht="24.6" customHeight="1" x14ac:dyDescent="0.45">
      <c r="A84" s="2" t="s">
        <v>96</v>
      </c>
      <c r="B84" s="13"/>
      <c r="H84" s="94">
        <v>-6884259.6500000013</v>
      </c>
      <c r="I84" s="94"/>
      <c r="J84" s="94">
        <v>-7589796.5199999986</v>
      </c>
      <c r="K84" s="94"/>
      <c r="L84" s="93">
        <v>-5995647.3600000013</v>
      </c>
      <c r="M84" s="93"/>
      <c r="N84" s="93">
        <v>-6787789.7799999993</v>
      </c>
    </row>
    <row r="85" spans="1:14" ht="24.6" customHeight="1" x14ac:dyDescent="0.45">
      <c r="A85" s="11" t="s">
        <v>35</v>
      </c>
      <c r="B85" s="2"/>
      <c r="H85" s="94">
        <v>-51418657.479999989</v>
      </c>
      <c r="I85" s="94"/>
      <c r="J85" s="94">
        <v>-49083764.540000007</v>
      </c>
      <c r="K85" s="94"/>
      <c r="L85" s="93">
        <v>-48490716.829999998</v>
      </c>
      <c r="M85" s="93"/>
      <c r="N85" s="93">
        <v>-46781002.700000003</v>
      </c>
    </row>
    <row r="86" spans="1:14" ht="24.6" customHeight="1" x14ac:dyDescent="0.45">
      <c r="A86" s="11" t="s">
        <v>202</v>
      </c>
      <c r="B86" s="2"/>
      <c r="H86" s="97">
        <f>SUM(H80:H85)</f>
        <v>37346135.439999983</v>
      </c>
      <c r="I86" s="94"/>
      <c r="J86" s="97">
        <f>SUM(J80:J85)</f>
        <v>1107433.4000000507</v>
      </c>
      <c r="K86" s="94"/>
      <c r="L86" s="97">
        <f>SUM(L80:L85)</f>
        <v>36004375.159999996</v>
      </c>
      <c r="M86" s="93"/>
      <c r="N86" s="97">
        <f>SUM(N80:N85)</f>
        <v>1152281.2299999818</v>
      </c>
    </row>
    <row r="87" spans="1:14" ht="25.5" customHeight="1" x14ac:dyDescent="0.45">
      <c r="A87" s="11" t="s">
        <v>200</v>
      </c>
      <c r="B87" s="2"/>
      <c r="H87" s="94">
        <v>-757708.01</v>
      </c>
      <c r="I87" s="94"/>
      <c r="J87" s="94">
        <v>0</v>
      </c>
      <c r="K87" s="94"/>
      <c r="L87" s="94">
        <v>0</v>
      </c>
      <c r="M87" s="93"/>
      <c r="N87" s="94">
        <v>0</v>
      </c>
    </row>
    <row r="88" spans="1:14" ht="24.6" customHeight="1" x14ac:dyDescent="0.45">
      <c r="A88" s="11" t="s">
        <v>38</v>
      </c>
      <c r="B88" s="2"/>
      <c r="F88" s="14"/>
      <c r="G88" s="14"/>
      <c r="H88" s="94">
        <v>-538511.89</v>
      </c>
      <c r="I88" s="94"/>
      <c r="J88" s="94">
        <v>-529260.18999999994</v>
      </c>
      <c r="K88" s="94"/>
      <c r="L88" s="93">
        <v>-536942.38</v>
      </c>
      <c r="M88" s="93"/>
      <c r="N88" s="93">
        <v>-527778.64</v>
      </c>
    </row>
    <row r="89" spans="1:14" ht="24.6" customHeight="1" x14ac:dyDescent="0.45">
      <c r="A89" s="11" t="s">
        <v>203</v>
      </c>
      <c r="F89" s="2"/>
      <c r="G89" s="2"/>
      <c r="H89" s="96">
        <f>SUM(H86:H88)</f>
        <v>36049915.539999984</v>
      </c>
      <c r="I89" s="94"/>
      <c r="J89" s="96">
        <f>SUM(J86:J88)</f>
        <v>578173.21000005072</v>
      </c>
      <c r="K89" s="94"/>
      <c r="L89" s="96">
        <f>SUM(L86:L88)</f>
        <v>35467432.779999994</v>
      </c>
      <c r="M89" s="93"/>
      <c r="N89" s="96">
        <f>SUM(N86:N88)</f>
        <v>624502.58999998181</v>
      </c>
    </row>
    <row r="90" spans="1:14" ht="24.6" customHeight="1" x14ac:dyDescent="0.45">
      <c r="A90" s="11" t="s">
        <v>164</v>
      </c>
      <c r="B90" s="2"/>
      <c r="C90" s="2"/>
      <c r="D90" s="2"/>
      <c r="E90" s="2"/>
      <c r="F90" s="12" t="s">
        <v>169</v>
      </c>
      <c r="G90" s="12"/>
      <c r="H90" s="98">
        <v>-2241020.6999999997</v>
      </c>
      <c r="I90" s="94"/>
      <c r="J90" s="98">
        <v>-1191179.48</v>
      </c>
      <c r="K90" s="94"/>
      <c r="L90" s="98">
        <v>-1702335.5299999998</v>
      </c>
      <c r="M90" s="93"/>
      <c r="N90" s="98">
        <v>-484182.81000000006</v>
      </c>
    </row>
    <row r="91" spans="1:14" ht="24.6" customHeight="1" x14ac:dyDescent="0.45">
      <c r="A91" s="11" t="s">
        <v>148</v>
      </c>
      <c r="B91" s="2"/>
      <c r="C91" s="2"/>
      <c r="D91" s="2"/>
      <c r="E91" s="2"/>
      <c r="F91" s="12"/>
      <c r="G91" s="12"/>
      <c r="H91" s="114">
        <f>SUM(H89:H90)</f>
        <v>33808894.839999981</v>
      </c>
      <c r="I91" s="94"/>
      <c r="J91" s="114">
        <f>SUM(J89:J90)</f>
        <v>-613006.26999994926</v>
      </c>
      <c r="K91" s="94"/>
      <c r="L91" s="114">
        <f>SUM(L89:L90)</f>
        <v>33765097.249999993</v>
      </c>
      <c r="M91" s="93"/>
      <c r="N91" s="114">
        <f>SUM(N89:N90)</f>
        <v>140319.77999998175</v>
      </c>
    </row>
    <row r="92" spans="1:14" ht="24.6" customHeight="1" x14ac:dyDescent="0.45">
      <c r="A92" s="115" t="s">
        <v>187</v>
      </c>
      <c r="B92" s="2"/>
      <c r="C92" s="2"/>
      <c r="D92" s="2"/>
      <c r="E92" s="2"/>
      <c r="F92" s="12"/>
      <c r="G92" s="12"/>
      <c r="H92" s="94"/>
      <c r="I92" s="94"/>
      <c r="J92" s="94"/>
      <c r="K92" s="94"/>
      <c r="L92" s="94"/>
      <c r="M92" s="93"/>
      <c r="N92" s="94"/>
    </row>
    <row r="93" spans="1:14" ht="24.6" customHeight="1" x14ac:dyDescent="0.45">
      <c r="A93" s="115" t="s">
        <v>188</v>
      </c>
      <c r="B93" s="2"/>
      <c r="C93" s="2"/>
      <c r="D93" s="2"/>
      <c r="E93" s="2"/>
      <c r="F93" s="12"/>
      <c r="G93" s="12"/>
      <c r="H93" s="94"/>
      <c r="I93" s="94"/>
      <c r="J93" s="94"/>
      <c r="K93" s="94"/>
      <c r="L93" s="94"/>
      <c r="M93" s="93"/>
      <c r="N93" s="94"/>
    </row>
    <row r="94" spans="1:14" ht="24.6" customHeight="1" x14ac:dyDescent="0.45">
      <c r="A94" s="115" t="s">
        <v>189</v>
      </c>
      <c r="B94" s="2"/>
      <c r="C94" s="2"/>
      <c r="D94" s="2"/>
      <c r="E94" s="2"/>
      <c r="F94" s="12"/>
      <c r="G94" s="12"/>
      <c r="H94" s="94"/>
      <c r="I94" s="94"/>
      <c r="J94" s="94"/>
      <c r="K94" s="94"/>
      <c r="L94" s="94"/>
      <c r="M94" s="93"/>
      <c r="N94" s="94"/>
    </row>
    <row r="95" spans="1:14" ht="24.6" customHeight="1" x14ac:dyDescent="0.45">
      <c r="A95" s="115" t="s">
        <v>190</v>
      </c>
      <c r="B95" s="2"/>
      <c r="C95" s="2"/>
      <c r="D95" s="2"/>
      <c r="E95" s="2"/>
      <c r="F95" s="12"/>
      <c r="G95" s="12"/>
      <c r="H95" s="94">
        <v>0</v>
      </c>
      <c r="I95" s="94"/>
      <c r="J95" s="94">
        <v>2671326.86</v>
      </c>
      <c r="K95" s="94"/>
      <c r="L95" s="94">
        <v>0</v>
      </c>
      <c r="M95" s="93"/>
      <c r="N95" s="94">
        <v>2584645.2599999998</v>
      </c>
    </row>
    <row r="96" spans="1:14" ht="24.6" customHeight="1" x14ac:dyDescent="0.45">
      <c r="A96" s="115" t="s">
        <v>191</v>
      </c>
      <c r="B96" s="2"/>
      <c r="C96" s="2"/>
      <c r="D96" s="2"/>
      <c r="E96" s="2"/>
      <c r="F96" s="12"/>
      <c r="G96" s="12"/>
      <c r="H96" s="94"/>
      <c r="I96" s="94"/>
      <c r="J96" s="94"/>
      <c r="K96" s="94"/>
      <c r="L96" s="94"/>
      <c r="M96" s="93"/>
      <c r="N96" s="94"/>
    </row>
    <row r="97" spans="1:14" ht="24.6" customHeight="1" x14ac:dyDescent="0.45">
      <c r="A97" s="115" t="s">
        <v>189</v>
      </c>
      <c r="B97" s="2"/>
      <c r="C97" s="2"/>
      <c r="D97" s="2"/>
      <c r="E97" s="2"/>
      <c r="F97" s="12"/>
      <c r="G97" s="12"/>
      <c r="H97" s="98">
        <v>0</v>
      </c>
      <c r="I97" s="94"/>
      <c r="J97" s="98">
        <v>-159957.03</v>
      </c>
      <c r="K97" s="94"/>
      <c r="L97" s="98">
        <v>0</v>
      </c>
      <c r="M97" s="93"/>
      <c r="N97" s="98">
        <v>-142620.72</v>
      </c>
    </row>
    <row r="98" spans="1:14" ht="24.6" customHeight="1" x14ac:dyDescent="0.45">
      <c r="A98" s="115" t="s">
        <v>192</v>
      </c>
      <c r="B98" s="2"/>
      <c r="C98" s="2"/>
      <c r="D98" s="2"/>
      <c r="E98" s="2"/>
      <c r="F98" s="12"/>
      <c r="G98" s="12"/>
      <c r="H98" s="94"/>
      <c r="I98" s="94"/>
      <c r="J98" s="94"/>
      <c r="K98" s="94"/>
      <c r="L98" s="94"/>
      <c r="M98" s="93"/>
      <c r="N98" s="94"/>
    </row>
    <row r="99" spans="1:14" ht="24.6" customHeight="1" x14ac:dyDescent="0.45">
      <c r="A99" s="115" t="s">
        <v>189</v>
      </c>
      <c r="B99" s="2"/>
      <c r="C99" s="2"/>
      <c r="D99" s="2"/>
      <c r="E99" s="2"/>
      <c r="F99" s="12"/>
      <c r="G99" s="12"/>
      <c r="H99" s="98">
        <f>SUM(H95:H97)</f>
        <v>0</v>
      </c>
      <c r="I99" s="94"/>
      <c r="J99" s="98">
        <f>SUM(J95:J97)</f>
        <v>2511369.83</v>
      </c>
      <c r="K99" s="94"/>
      <c r="L99" s="98">
        <f>SUM(L95:L97)</f>
        <v>0</v>
      </c>
      <c r="M99" s="93"/>
      <c r="N99" s="98">
        <f>SUM(N95:N97)</f>
        <v>2442024.5399999996</v>
      </c>
    </row>
    <row r="100" spans="1:14" ht="24.6" customHeight="1" x14ac:dyDescent="0.45">
      <c r="A100" s="11" t="s">
        <v>193</v>
      </c>
      <c r="B100" s="2"/>
      <c r="C100" s="2"/>
      <c r="D100" s="2"/>
      <c r="E100" s="2"/>
      <c r="F100" s="12"/>
      <c r="G100" s="12"/>
      <c r="H100" s="94">
        <f>H99</f>
        <v>0</v>
      </c>
      <c r="I100" s="94"/>
      <c r="J100" s="94">
        <f>J99</f>
        <v>2511369.83</v>
      </c>
      <c r="K100" s="94"/>
      <c r="L100" s="94">
        <f>L99</f>
        <v>0</v>
      </c>
      <c r="M100" s="93"/>
      <c r="N100" s="94">
        <f>N99</f>
        <v>2442024.5399999996</v>
      </c>
    </row>
    <row r="101" spans="1:14" ht="24.6" customHeight="1" thickBot="1" x14ac:dyDescent="0.5">
      <c r="A101" s="11" t="s">
        <v>149</v>
      </c>
      <c r="B101" s="2"/>
      <c r="C101" s="2"/>
      <c r="D101" s="2"/>
      <c r="E101" s="2"/>
      <c r="F101" s="12"/>
      <c r="G101" s="12"/>
      <c r="H101" s="99">
        <f>+H100+H91</f>
        <v>33808894.839999981</v>
      </c>
      <c r="I101" s="94"/>
      <c r="J101" s="99">
        <f>+J100+J91</f>
        <v>1898363.5600000508</v>
      </c>
      <c r="K101" s="94"/>
      <c r="L101" s="99">
        <f>+L100+L91</f>
        <v>33765097.249999993</v>
      </c>
      <c r="M101" s="93"/>
      <c r="N101" s="99">
        <f>+N100+N91</f>
        <v>2582344.3199999812</v>
      </c>
    </row>
    <row r="102" spans="1:14" ht="24.6" customHeight="1" thickTop="1" x14ac:dyDescent="0.45">
      <c r="A102" s="2"/>
      <c r="B102" s="2"/>
      <c r="C102" s="2"/>
      <c r="D102" s="2"/>
      <c r="E102" s="2"/>
      <c r="F102" s="90"/>
      <c r="G102" s="90"/>
      <c r="H102" s="9"/>
      <c r="I102" s="10"/>
      <c r="J102" s="9"/>
      <c r="K102" s="8"/>
      <c r="L102" s="9"/>
      <c r="M102" s="10"/>
      <c r="N102" s="9"/>
    </row>
    <row r="103" spans="1:14" ht="25.5" customHeight="1" x14ac:dyDescent="0.45">
      <c r="A103" s="11" t="s">
        <v>13</v>
      </c>
      <c r="B103" s="2"/>
      <c r="C103" s="2"/>
      <c r="D103" s="2"/>
      <c r="E103" s="2"/>
      <c r="F103" s="90"/>
      <c r="G103" s="90"/>
      <c r="H103" s="9"/>
      <c r="I103" s="10"/>
      <c r="J103" s="9"/>
      <c r="K103" s="8"/>
      <c r="L103" s="9"/>
      <c r="M103" s="10"/>
      <c r="N103" s="9"/>
    </row>
    <row r="104" spans="1:14" ht="25.5" customHeight="1" x14ac:dyDescent="0.45">
      <c r="A104" s="138" t="s">
        <v>140</v>
      </c>
      <c r="B104" s="139"/>
      <c r="C104" s="139"/>
      <c r="D104" s="139"/>
      <c r="E104" s="139"/>
      <c r="F104" s="139"/>
      <c r="G104" s="139"/>
      <c r="H104" s="139"/>
      <c r="I104" s="139"/>
      <c r="J104" s="139"/>
      <c r="K104" s="139"/>
      <c r="L104" s="139"/>
      <c r="M104" s="139"/>
      <c r="N104" s="139"/>
    </row>
    <row r="105" spans="1:14" ht="25.5" customHeight="1" x14ac:dyDescent="0.45">
      <c r="A105" s="139" t="s">
        <v>47</v>
      </c>
      <c r="B105" s="139"/>
      <c r="C105" s="139"/>
      <c r="D105" s="139"/>
      <c r="E105" s="139"/>
      <c r="F105" s="139"/>
      <c r="G105" s="139"/>
      <c r="H105" s="139"/>
      <c r="I105" s="139"/>
      <c r="J105" s="139"/>
      <c r="K105" s="139"/>
      <c r="L105" s="139"/>
      <c r="M105" s="139"/>
      <c r="N105" s="139"/>
    </row>
    <row r="106" spans="1:14" ht="25.5" customHeight="1" x14ac:dyDescent="0.45">
      <c r="A106" s="140" t="s">
        <v>198</v>
      </c>
      <c r="B106" s="140"/>
      <c r="C106" s="140"/>
      <c r="D106" s="140"/>
      <c r="E106" s="140"/>
      <c r="F106" s="140"/>
      <c r="G106" s="140"/>
      <c r="H106" s="140"/>
      <c r="I106" s="140"/>
      <c r="J106" s="140"/>
      <c r="K106" s="140"/>
      <c r="L106" s="140"/>
      <c r="M106" s="140"/>
      <c r="N106" s="140"/>
    </row>
    <row r="107" spans="1:14" ht="25.5" customHeight="1" x14ac:dyDescent="0.45">
      <c r="A107" s="139" t="s">
        <v>199</v>
      </c>
      <c r="B107" s="139"/>
      <c r="C107" s="139"/>
      <c r="D107" s="139"/>
      <c r="E107" s="139"/>
      <c r="F107" s="139"/>
      <c r="G107" s="139"/>
      <c r="H107" s="139"/>
      <c r="I107" s="139"/>
      <c r="J107" s="139"/>
      <c r="K107" s="139"/>
      <c r="L107" s="139"/>
      <c r="M107" s="139"/>
      <c r="N107" s="139"/>
    </row>
    <row r="108" spans="1:14" ht="25.5" customHeight="1" x14ac:dyDescent="0.45">
      <c r="A108" s="139" t="s">
        <v>147</v>
      </c>
      <c r="B108" s="139"/>
      <c r="C108" s="139"/>
      <c r="D108" s="139"/>
      <c r="E108" s="139"/>
      <c r="F108" s="139"/>
      <c r="G108" s="139"/>
      <c r="H108" s="139"/>
      <c r="I108" s="139"/>
      <c r="J108" s="139"/>
      <c r="K108" s="139"/>
      <c r="L108" s="139"/>
      <c r="M108" s="139"/>
      <c r="N108" s="139"/>
    </row>
    <row r="109" spans="1:14" ht="25.5" customHeight="1" x14ac:dyDescent="0.45">
      <c r="A109" s="89"/>
      <c r="B109" s="89"/>
      <c r="C109" s="89"/>
      <c r="D109" s="89"/>
      <c r="E109" s="89"/>
      <c r="F109" s="89"/>
      <c r="G109" s="89"/>
      <c r="H109" s="89"/>
      <c r="I109" s="89"/>
      <c r="J109" s="89"/>
      <c r="K109" s="89"/>
      <c r="L109" s="89"/>
      <c r="M109" s="89"/>
      <c r="N109" s="89"/>
    </row>
    <row r="110" spans="1:14" ht="25.5" customHeight="1" x14ac:dyDescent="0.45">
      <c r="A110" s="89"/>
      <c r="B110" s="89"/>
      <c r="C110" s="89"/>
      <c r="D110" s="89"/>
      <c r="E110" s="89"/>
      <c r="F110" s="89"/>
      <c r="G110" s="89"/>
      <c r="H110" s="5"/>
      <c r="I110" s="5" t="s">
        <v>50</v>
      </c>
      <c r="J110" s="5"/>
      <c r="K110" s="5"/>
      <c r="L110" s="137" t="s">
        <v>43</v>
      </c>
      <c r="M110" s="137"/>
      <c r="N110" s="137"/>
    </row>
    <row r="111" spans="1:14" ht="25.5" customHeight="1" x14ac:dyDescent="0.45">
      <c r="A111" s="2"/>
      <c r="B111" s="2"/>
      <c r="C111" s="2"/>
      <c r="D111" s="2"/>
      <c r="E111" s="2"/>
      <c r="F111" s="90" t="s">
        <v>8</v>
      </c>
      <c r="G111" s="90"/>
      <c r="H111" s="6" t="s">
        <v>145</v>
      </c>
      <c r="I111" s="7"/>
      <c r="J111" s="6" t="s">
        <v>128</v>
      </c>
      <c r="K111" s="8"/>
      <c r="L111" s="6" t="s">
        <v>145</v>
      </c>
      <c r="M111" s="7"/>
      <c r="N111" s="6" t="s">
        <v>128</v>
      </c>
    </row>
    <row r="112" spans="1:14" ht="25.5" customHeight="1" x14ac:dyDescent="0.45">
      <c r="A112" s="2"/>
      <c r="B112" s="2"/>
      <c r="C112" s="2"/>
      <c r="D112" s="2"/>
      <c r="E112" s="2"/>
      <c r="F112" s="90"/>
      <c r="G112" s="90"/>
      <c r="H112" s="9"/>
      <c r="I112" s="10"/>
      <c r="J112" s="9"/>
      <c r="K112" s="8"/>
      <c r="L112" s="9"/>
      <c r="M112" s="10"/>
      <c r="N112" s="9"/>
    </row>
    <row r="113" spans="1:14" ht="24.6" customHeight="1" x14ac:dyDescent="0.45">
      <c r="A113" s="15" t="s">
        <v>124</v>
      </c>
      <c r="B113" s="15"/>
      <c r="C113" s="2"/>
      <c r="D113" s="2"/>
      <c r="E113" s="2"/>
      <c r="F113" s="12"/>
      <c r="G113" s="12"/>
      <c r="H113" s="2"/>
      <c r="J113" s="2"/>
      <c r="L113" s="2"/>
      <c r="M113" s="2"/>
      <c r="N113" s="2"/>
    </row>
    <row r="114" spans="1:14" ht="24.6" customHeight="1" x14ac:dyDescent="0.45">
      <c r="A114" s="11" t="s">
        <v>125</v>
      </c>
      <c r="B114" s="91"/>
      <c r="C114" s="2"/>
      <c r="D114" s="2"/>
      <c r="E114" s="2"/>
      <c r="F114" s="12"/>
      <c r="G114" s="12"/>
      <c r="H114" s="93">
        <f>+H91-H115</f>
        <v>33865622.769999981</v>
      </c>
      <c r="I114" s="100"/>
      <c r="J114" s="93">
        <f>+J91-J115</f>
        <v>-641318.29999994929</v>
      </c>
      <c r="K114" s="100"/>
      <c r="L114" s="93">
        <f>+L91-L115</f>
        <v>33765097.249999993</v>
      </c>
      <c r="M114" s="93"/>
      <c r="N114" s="93">
        <f>+N91-N115</f>
        <v>140319.77999998175</v>
      </c>
    </row>
    <row r="115" spans="1:14" ht="24.6" customHeight="1" x14ac:dyDescent="0.45">
      <c r="A115" s="11" t="s">
        <v>180</v>
      </c>
      <c r="B115" s="91"/>
      <c r="C115" s="2"/>
      <c r="D115" s="2"/>
      <c r="E115" s="2"/>
      <c r="F115" s="12"/>
      <c r="G115" s="12"/>
      <c r="H115" s="95">
        <v>-56727.93</v>
      </c>
      <c r="I115" s="100"/>
      <c r="J115" s="95">
        <v>28312.03</v>
      </c>
      <c r="K115" s="100"/>
      <c r="L115" s="95">
        <v>0</v>
      </c>
      <c r="M115" s="93"/>
      <c r="N115" s="95">
        <v>0</v>
      </c>
    </row>
    <row r="116" spans="1:14" ht="24.6" customHeight="1" thickBot="1" x14ac:dyDescent="0.5">
      <c r="A116" s="11"/>
      <c r="B116" s="91" t="s">
        <v>31</v>
      </c>
      <c r="C116" s="2"/>
      <c r="D116" s="2"/>
      <c r="E116" s="2"/>
      <c r="F116" s="12"/>
      <c r="G116" s="12"/>
      <c r="H116" s="101">
        <f>SUM(H114+H115)</f>
        <v>33808894.839999981</v>
      </c>
      <c r="I116" s="100"/>
      <c r="J116" s="101">
        <f>SUM(J114+J115)</f>
        <v>-613006.26999994926</v>
      </c>
      <c r="K116" s="100"/>
      <c r="L116" s="101">
        <f>SUM(L114+L115)</f>
        <v>33765097.249999993</v>
      </c>
      <c r="M116" s="93"/>
      <c r="N116" s="101">
        <f>SUM(N114+N115)</f>
        <v>140319.77999998175</v>
      </c>
    </row>
    <row r="117" spans="1:14" ht="24.6" customHeight="1" thickTop="1" x14ac:dyDescent="0.45">
      <c r="A117" s="11"/>
      <c r="B117" s="2"/>
      <c r="C117" s="2"/>
      <c r="D117" s="2"/>
      <c r="E117" s="2"/>
      <c r="F117" s="12"/>
      <c r="G117" s="12"/>
      <c r="H117" s="94"/>
      <c r="I117" s="94"/>
      <c r="J117" s="94"/>
      <c r="K117" s="94"/>
      <c r="L117" s="93"/>
      <c r="M117" s="93"/>
      <c r="N117" s="93"/>
    </row>
    <row r="118" spans="1:14" ht="25.5" customHeight="1" x14ac:dyDescent="0.45">
      <c r="A118" s="91" t="s">
        <v>194</v>
      </c>
      <c r="B118" s="15"/>
      <c r="C118" s="2"/>
      <c r="D118" s="2"/>
      <c r="E118" s="2"/>
      <c r="F118" s="12"/>
      <c r="G118" s="12"/>
      <c r="H118" s="93"/>
      <c r="I118" s="94"/>
      <c r="J118" s="93"/>
      <c r="K118" s="94"/>
      <c r="L118" s="93"/>
      <c r="M118" s="93"/>
      <c r="N118" s="93"/>
    </row>
    <row r="119" spans="1:14" ht="25.5" customHeight="1" x14ac:dyDescent="0.45">
      <c r="A119" s="115" t="s">
        <v>195</v>
      </c>
      <c r="B119" s="91"/>
      <c r="C119" s="2"/>
      <c r="D119" s="2"/>
      <c r="E119" s="2"/>
      <c r="F119" s="12"/>
      <c r="G119" s="12"/>
      <c r="H119" s="93">
        <f>+H101-H120</f>
        <v>33865622.769999981</v>
      </c>
      <c r="I119" s="100"/>
      <c r="J119" s="93">
        <f>+J101-J120</f>
        <v>1870051.5300000508</v>
      </c>
      <c r="K119" s="100"/>
      <c r="L119" s="93">
        <f>+L101-L120</f>
        <v>33765097.249999993</v>
      </c>
      <c r="M119" s="93"/>
      <c r="N119" s="93">
        <f>+N101-N120</f>
        <v>2582344.3199999812</v>
      </c>
    </row>
    <row r="120" spans="1:14" ht="25.5" customHeight="1" x14ac:dyDescent="0.45">
      <c r="A120" s="115" t="s">
        <v>196</v>
      </c>
      <c r="B120" s="91"/>
      <c r="C120" s="2"/>
      <c r="D120" s="2"/>
      <c r="E120" s="2"/>
      <c r="F120" s="12"/>
      <c r="G120" s="12"/>
      <c r="H120" s="95">
        <v>-56727.93</v>
      </c>
      <c r="I120" s="100"/>
      <c r="J120" s="95">
        <v>28312.03</v>
      </c>
      <c r="K120" s="100"/>
      <c r="L120" s="95">
        <v>0</v>
      </c>
      <c r="M120" s="93"/>
      <c r="N120" s="95">
        <v>0</v>
      </c>
    </row>
    <row r="121" spans="1:14" ht="25.5" customHeight="1" thickBot="1" x14ac:dyDescent="0.5">
      <c r="A121" s="11"/>
      <c r="B121" s="91" t="s">
        <v>31</v>
      </c>
      <c r="C121" s="2"/>
      <c r="D121" s="2"/>
      <c r="E121" s="2"/>
      <c r="F121" s="12"/>
      <c r="G121" s="12"/>
      <c r="H121" s="101">
        <f>SUM(H119+H120)</f>
        <v>33808894.839999981</v>
      </c>
      <c r="I121" s="100"/>
      <c r="J121" s="101">
        <f>SUM(J119+J120)</f>
        <v>1898363.5600000508</v>
      </c>
      <c r="K121" s="100"/>
      <c r="L121" s="101">
        <f>SUM(L119+L120)</f>
        <v>33765097.249999993</v>
      </c>
      <c r="M121" s="93"/>
      <c r="N121" s="101">
        <f>SUM(N119+N120)</f>
        <v>2582344.3199999812</v>
      </c>
    </row>
    <row r="122" spans="1:14" ht="25.5" customHeight="1" thickTop="1" x14ac:dyDescent="0.45">
      <c r="A122" s="11"/>
      <c r="B122" s="2"/>
      <c r="C122" s="2"/>
      <c r="D122" s="2"/>
      <c r="E122" s="2"/>
      <c r="F122" s="12"/>
      <c r="G122" s="12"/>
      <c r="H122" s="94"/>
      <c r="I122" s="94"/>
      <c r="J122" s="94"/>
      <c r="K122" s="94"/>
      <c r="L122" s="93"/>
      <c r="M122" s="93"/>
      <c r="N122" s="93"/>
    </row>
    <row r="123" spans="1:14" ht="24.6" customHeight="1" x14ac:dyDescent="0.45">
      <c r="A123" s="1" t="s">
        <v>163</v>
      </c>
      <c r="B123" s="2"/>
      <c r="C123" s="2"/>
      <c r="D123" s="2"/>
      <c r="E123" s="2"/>
      <c r="F123" s="12"/>
      <c r="G123" s="12"/>
      <c r="H123" s="94"/>
      <c r="I123" s="94"/>
      <c r="J123" s="94"/>
      <c r="K123" s="94"/>
      <c r="L123" s="93"/>
      <c r="M123" s="93"/>
      <c r="N123" s="93"/>
    </row>
    <row r="124" spans="1:14" ht="24.6" customHeight="1" x14ac:dyDescent="0.45">
      <c r="A124" s="1" t="s">
        <v>181</v>
      </c>
      <c r="B124" s="2"/>
      <c r="C124" s="2"/>
      <c r="D124" s="2"/>
      <c r="E124" s="2"/>
      <c r="F124" s="12"/>
      <c r="G124" s="12"/>
      <c r="H124" s="116">
        <f>H114/H125</f>
        <v>0.34357454890373917</v>
      </c>
      <c r="I124" s="116"/>
      <c r="J124" s="116">
        <f>J114/J125</f>
        <v>-6.5063219750202033E-3</v>
      </c>
      <c r="K124" s="116"/>
      <c r="L124" s="116">
        <f>L114/L125</f>
        <v>0.3425546943325749</v>
      </c>
      <c r="M124" s="116"/>
      <c r="N124" s="116">
        <f>N114/N125</f>
        <v>1.4235765112954892E-3</v>
      </c>
    </row>
    <row r="125" spans="1:14" ht="24.6" customHeight="1" x14ac:dyDescent="0.45">
      <c r="A125" s="1" t="s">
        <v>182</v>
      </c>
      <c r="B125" s="2"/>
      <c r="C125" s="2"/>
      <c r="D125" s="2"/>
      <c r="E125" s="2"/>
      <c r="G125" s="12"/>
      <c r="H125" s="150">
        <v>98568485</v>
      </c>
      <c r="I125" s="151"/>
      <c r="J125" s="150">
        <v>98568485</v>
      </c>
      <c r="K125" s="151"/>
      <c r="L125" s="152">
        <v>98568485</v>
      </c>
      <c r="M125" s="151"/>
      <c r="N125" s="150">
        <v>98568485</v>
      </c>
    </row>
    <row r="126" spans="1:14" ht="24.6" customHeight="1" x14ac:dyDescent="0.45">
      <c r="A126" s="11"/>
      <c r="B126" s="2"/>
      <c r="C126" s="2"/>
      <c r="D126" s="2"/>
      <c r="E126" s="2"/>
      <c r="F126" s="12"/>
      <c r="G126" s="12"/>
      <c r="M126" s="2"/>
    </row>
    <row r="127" spans="1:14" ht="24.6" customHeight="1" x14ac:dyDescent="0.45">
      <c r="C127" s="2"/>
      <c r="D127" s="2"/>
      <c r="E127" s="2"/>
      <c r="F127" s="2"/>
      <c r="G127" s="2"/>
      <c r="H127" s="2"/>
      <c r="J127" s="2"/>
      <c r="L127" s="2"/>
      <c r="M127" s="2"/>
      <c r="N127" s="2"/>
    </row>
    <row r="128" spans="1:14" ht="24" customHeight="1" x14ac:dyDescent="0.45"/>
    <row r="129" spans="1:1" ht="24" customHeight="1" x14ac:dyDescent="0.45"/>
    <row r="130" spans="1:1" ht="24" customHeight="1" x14ac:dyDescent="0.45">
      <c r="A130" s="11" t="s">
        <v>13</v>
      </c>
    </row>
    <row r="131" spans="1:1" ht="24" customHeight="1" x14ac:dyDescent="0.45"/>
    <row r="132" spans="1:1" ht="24" customHeight="1" x14ac:dyDescent="0.45"/>
    <row r="133" spans="1:1" ht="24.75" customHeight="1" x14ac:dyDescent="0.45"/>
    <row r="134" spans="1:1" ht="24.75" customHeight="1" x14ac:dyDescent="0.45"/>
    <row r="135" spans="1:1" ht="24.75" customHeight="1" x14ac:dyDescent="0.45"/>
    <row r="136" spans="1:1" ht="24.75" customHeight="1" x14ac:dyDescent="0.45"/>
  </sheetData>
  <mergeCells count="24">
    <mergeCell ref="A107:N107"/>
    <mergeCell ref="A108:N108"/>
    <mergeCell ref="L110:N110"/>
    <mergeCell ref="A39:N39"/>
    <mergeCell ref="L41:N41"/>
    <mergeCell ref="A104:N104"/>
    <mergeCell ref="A105:N105"/>
    <mergeCell ref="A106:N106"/>
    <mergeCell ref="L75:N75"/>
    <mergeCell ref="A73:N73"/>
    <mergeCell ref="A4:N4"/>
    <mergeCell ref="A1:N1"/>
    <mergeCell ref="A2:N2"/>
    <mergeCell ref="A3:N3"/>
    <mergeCell ref="A5:N5"/>
    <mergeCell ref="L7:N7"/>
    <mergeCell ref="A69:N69"/>
    <mergeCell ref="A70:N70"/>
    <mergeCell ref="A71:N71"/>
    <mergeCell ref="A72:N72"/>
    <mergeCell ref="A35:N35"/>
    <mergeCell ref="A36:N36"/>
    <mergeCell ref="A37:N37"/>
    <mergeCell ref="A38:N38"/>
  </mergeCells>
  <pageMargins left="0.63" right="0.28999999999999998" top="0.68" bottom="0.74803149606299213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9"/>
  <sheetViews>
    <sheetView topLeftCell="A17" zoomScaleNormal="100" workbookViewId="0">
      <selection activeCell="B28" sqref="A1:XFD28"/>
    </sheetView>
  </sheetViews>
  <sheetFormatPr defaultRowHeight="18.75" customHeight="1" x14ac:dyDescent="0.4"/>
  <cols>
    <col min="1" max="3" width="9.140625" style="16" customWidth="1"/>
    <col min="4" max="4" width="11.28515625" style="16" customWidth="1"/>
    <col min="5" max="5" width="9.140625" style="16" customWidth="1"/>
    <col min="6" max="6" width="11.85546875" style="16" customWidth="1"/>
    <col min="7" max="7" width="0.85546875" style="16" customWidth="1"/>
    <col min="8" max="8" width="12.140625" style="16" customWidth="1"/>
    <col min="9" max="9" width="0.85546875" style="16" customWidth="1"/>
    <col min="10" max="10" width="12.140625" style="16" customWidth="1"/>
    <col min="11" max="11" width="0.85546875" style="16" customWidth="1"/>
    <col min="12" max="12" width="11.42578125" style="16" bestFit="1" customWidth="1"/>
    <col min="13" max="13" width="0.85546875" style="16" customWidth="1"/>
    <col min="14" max="14" width="12.28515625" style="16" bestFit="1" customWidth="1"/>
    <col min="15" max="15" width="0.7109375" style="16" customWidth="1"/>
    <col min="16" max="16" width="13.85546875" style="16" bestFit="1" customWidth="1"/>
    <col min="17" max="17" width="0.85546875" style="16" customWidth="1"/>
    <col min="18" max="18" width="12.7109375" style="16" customWidth="1"/>
    <col min="19" max="19" width="0.85546875" style="16" customWidth="1"/>
    <col min="20" max="20" width="12.28515625" style="16" bestFit="1" customWidth="1"/>
    <col min="21" max="21" width="1" style="16" customWidth="1"/>
    <col min="22" max="16384" width="9.140625" style="16"/>
  </cols>
  <sheetData>
    <row r="1" spans="1:20" ht="21.95" customHeight="1" x14ac:dyDescent="0.45">
      <c r="A1" s="138" t="s">
        <v>141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</row>
    <row r="2" spans="1:20" ht="21.95" customHeight="1" x14ac:dyDescent="0.4">
      <c r="A2" s="143" t="s">
        <v>47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</row>
    <row r="3" spans="1:20" ht="21.95" customHeight="1" x14ac:dyDescent="0.4">
      <c r="A3" s="144" t="s">
        <v>28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</row>
    <row r="4" spans="1:20" ht="21.95" customHeight="1" x14ac:dyDescent="0.4">
      <c r="A4" s="143" t="s">
        <v>199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</row>
    <row r="5" spans="1:20" ht="21.95" customHeight="1" x14ac:dyDescent="0.4">
      <c r="A5" s="143" t="s">
        <v>147</v>
      </c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</row>
    <row r="6" spans="1:20" ht="21.95" customHeight="1" x14ac:dyDescent="0.4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</row>
    <row r="7" spans="1:20" ht="21.95" customHeight="1" x14ac:dyDescent="0.4">
      <c r="A7" s="3"/>
      <c r="B7" s="3"/>
      <c r="C7" s="3"/>
      <c r="D7" s="3"/>
      <c r="E7" s="3"/>
      <c r="F7" s="145" t="s">
        <v>45</v>
      </c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</row>
    <row r="8" spans="1:20" ht="21.95" customHeight="1" x14ac:dyDescent="0.4">
      <c r="A8" s="3"/>
      <c r="B8" s="3"/>
      <c r="C8" s="3"/>
      <c r="D8" s="3"/>
      <c r="E8" s="18" t="s">
        <v>8</v>
      </c>
      <c r="F8" s="141" t="s">
        <v>49</v>
      </c>
      <c r="G8" s="141"/>
      <c r="H8" s="141"/>
      <c r="I8" s="141"/>
      <c r="J8" s="141"/>
      <c r="K8" s="141"/>
      <c r="L8" s="141"/>
      <c r="M8" s="141"/>
      <c r="N8" s="141"/>
      <c r="O8" s="141"/>
      <c r="P8" s="141"/>
      <c r="R8" s="19" t="s">
        <v>79</v>
      </c>
      <c r="T8" s="20" t="s">
        <v>31</v>
      </c>
    </row>
    <row r="9" spans="1:20" ht="21.95" customHeight="1" x14ac:dyDescent="0.4">
      <c r="A9" s="17"/>
      <c r="B9" s="17"/>
      <c r="C9" s="17"/>
      <c r="D9" s="17"/>
      <c r="E9" s="21"/>
      <c r="F9" s="22" t="s">
        <v>73</v>
      </c>
      <c r="G9" s="23"/>
      <c r="H9" s="24" t="s">
        <v>67</v>
      </c>
      <c r="I9" s="25"/>
      <c r="J9" s="24" t="s">
        <v>68</v>
      </c>
      <c r="K9" s="25"/>
      <c r="L9" s="142" t="s">
        <v>42</v>
      </c>
      <c r="M9" s="142"/>
      <c r="N9" s="142"/>
      <c r="O9" s="27"/>
      <c r="P9" s="27" t="s">
        <v>77</v>
      </c>
      <c r="R9" s="20" t="s">
        <v>80</v>
      </c>
      <c r="T9" s="22" t="s">
        <v>63</v>
      </c>
    </row>
    <row r="10" spans="1:20" ht="21.95" customHeight="1" x14ac:dyDescent="0.4">
      <c r="A10" s="17"/>
      <c r="B10" s="17"/>
      <c r="C10" s="17"/>
      <c r="D10" s="17"/>
      <c r="E10" s="21"/>
      <c r="F10" s="24" t="s">
        <v>74</v>
      </c>
      <c r="G10" s="3"/>
      <c r="H10" s="28"/>
      <c r="I10" s="17"/>
      <c r="J10" s="24" t="s">
        <v>69</v>
      </c>
      <c r="K10" s="17"/>
      <c r="L10" s="27" t="s">
        <v>29</v>
      </c>
      <c r="M10" s="25"/>
      <c r="N10" s="27" t="s">
        <v>30</v>
      </c>
      <c r="O10" s="24"/>
      <c r="P10" s="24" t="s">
        <v>78</v>
      </c>
      <c r="R10" s="29"/>
      <c r="T10" s="20" t="s">
        <v>64</v>
      </c>
    </row>
    <row r="11" spans="1:20" ht="21.95" customHeight="1" x14ac:dyDescent="0.4">
      <c r="A11" s="17"/>
      <c r="B11" s="17"/>
      <c r="C11" s="17"/>
      <c r="D11" s="17"/>
      <c r="E11" s="21"/>
      <c r="F11" s="26" t="s">
        <v>75</v>
      </c>
      <c r="G11" s="30"/>
      <c r="H11" s="31"/>
      <c r="I11" s="32"/>
      <c r="J11" s="26" t="s">
        <v>76</v>
      </c>
      <c r="K11" s="32"/>
      <c r="L11" s="31"/>
      <c r="M11" s="31"/>
      <c r="N11" s="31"/>
      <c r="O11" s="26"/>
      <c r="P11" s="31"/>
      <c r="Q11" s="33"/>
      <c r="R11" s="34"/>
      <c r="S11" s="33"/>
      <c r="T11" s="33"/>
    </row>
    <row r="12" spans="1:20" ht="21.95" customHeight="1" x14ac:dyDescent="0.4">
      <c r="A12" s="17" t="s">
        <v>150</v>
      </c>
      <c r="B12" s="35"/>
      <c r="F12" s="104">
        <v>98568485</v>
      </c>
      <c r="G12" s="104"/>
      <c r="H12" s="104">
        <v>75175543.400000006</v>
      </c>
      <c r="I12" s="104"/>
      <c r="J12" s="104">
        <v>10680188.029999999</v>
      </c>
      <c r="K12" s="104"/>
      <c r="L12" s="104">
        <v>10346848.5</v>
      </c>
      <c r="M12" s="104"/>
      <c r="N12" s="104">
        <v>238587773.17999989</v>
      </c>
      <c r="O12" s="104"/>
      <c r="P12" s="104">
        <f>SUM(F12:O12)</f>
        <v>433358838.1099999</v>
      </c>
      <c r="Q12" s="104"/>
      <c r="R12" s="104">
        <v>3790916.0900000003</v>
      </c>
      <c r="S12" s="104"/>
      <c r="T12" s="104">
        <f>SUM(P12:S12)</f>
        <v>437149754.19999987</v>
      </c>
    </row>
    <row r="13" spans="1:20" ht="21.95" customHeight="1" x14ac:dyDescent="0.4">
      <c r="A13" s="17" t="s">
        <v>205</v>
      </c>
      <c r="B13" s="35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Q13" s="104"/>
      <c r="R13" s="104"/>
      <c r="S13" s="104"/>
      <c r="T13" s="104"/>
    </row>
    <row r="14" spans="1:20" ht="21.95" customHeight="1" x14ac:dyDescent="0.4">
      <c r="A14" s="17" t="s">
        <v>152</v>
      </c>
      <c r="B14" s="35"/>
      <c r="E14" s="36" t="s">
        <v>84</v>
      </c>
      <c r="F14" s="104">
        <v>0</v>
      </c>
      <c r="G14" s="104"/>
      <c r="H14" s="104">
        <v>0</v>
      </c>
      <c r="I14" s="104"/>
      <c r="J14" s="104">
        <v>0</v>
      </c>
      <c r="K14" s="104"/>
      <c r="L14" s="104">
        <v>0</v>
      </c>
      <c r="M14" s="104"/>
      <c r="N14" s="104">
        <v>0</v>
      </c>
      <c r="O14" s="104"/>
      <c r="P14" s="104">
        <f>SUM(F14:O14)</f>
        <v>0</v>
      </c>
      <c r="Q14" s="104"/>
      <c r="R14" s="104">
        <v>1500020</v>
      </c>
      <c r="S14" s="104"/>
      <c r="T14" s="104">
        <f>SUM(P14:S14)</f>
        <v>1500020</v>
      </c>
    </row>
    <row r="15" spans="1:20" ht="21.95" customHeight="1" x14ac:dyDescent="0.4">
      <c r="A15" s="17" t="s">
        <v>165</v>
      </c>
      <c r="B15" s="35"/>
      <c r="E15" s="36" t="s">
        <v>91</v>
      </c>
      <c r="F15" s="104">
        <v>0</v>
      </c>
      <c r="G15" s="104"/>
      <c r="H15" s="104">
        <v>0</v>
      </c>
      <c r="I15" s="104"/>
      <c r="J15" s="104">
        <v>0</v>
      </c>
      <c r="K15" s="104"/>
      <c r="L15" s="104">
        <v>0</v>
      </c>
      <c r="M15" s="104"/>
      <c r="N15" s="104">
        <v>-19711597</v>
      </c>
      <c r="O15" s="104"/>
      <c r="P15" s="104">
        <f>SUM(F15:O15)</f>
        <v>-19711597</v>
      </c>
      <c r="Q15" s="104"/>
      <c r="R15" s="104">
        <v>0</v>
      </c>
      <c r="S15" s="104"/>
      <c r="T15" s="104">
        <f>SUM(P15:S15)</f>
        <v>-19711597</v>
      </c>
    </row>
    <row r="16" spans="1:20" ht="21.95" customHeight="1" x14ac:dyDescent="0.4">
      <c r="A16" s="17" t="s">
        <v>153</v>
      </c>
      <c r="B16" s="35"/>
      <c r="E16" s="36"/>
      <c r="F16" s="104">
        <v>0</v>
      </c>
      <c r="G16" s="104"/>
      <c r="H16" s="104">
        <v>0</v>
      </c>
      <c r="I16" s="104"/>
      <c r="J16" s="104">
        <v>0</v>
      </c>
      <c r="K16" s="104"/>
      <c r="L16" s="104">
        <v>0</v>
      </c>
      <c r="M16" s="104"/>
      <c r="N16" s="104">
        <f>+กำไรขาดทุน!H114</f>
        <v>33865622.769999981</v>
      </c>
      <c r="O16" s="104"/>
      <c r="P16" s="104">
        <f>SUM(F16:O16)</f>
        <v>33865622.769999981</v>
      </c>
      <c r="Q16" s="104"/>
      <c r="R16" s="104">
        <f>+กำไรขาดทุน!H115</f>
        <v>-56727.93</v>
      </c>
      <c r="S16" s="104"/>
      <c r="T16" s="104">
        <f>SUM(P16:S16)</f>
        <v>33808894.839999981</v>
      </c>
    </row>
    <row r="17" spans="1:20" ht="21.95" customHeight="1" thickBot="1" x14ac:dyDescent="0.45">
      <c r="A17" s="17" t="s">
        <v>151</v>
      </c>
      <c r="B17" s="35"/>
      <c r="F17" s="105">
        <f>SUM(F12:F16)</f>
        <v>98568485</v>
      </c>
      <c r="G17" s="104"/>
      <c r="H17" s="105">
        <f>SUM(H12:H16)</f>
        <v>75175543.400000006</v>
      </c>
      <c r="I17" s="104"/>
      <c r="J17" s="105">
        <f>SUM(J12:J16)</f>
        <v>10680188.029999999</v>
      </c>
      <c r="K17" s="104"/>
      <c r="L17" s="105">
        <f>SUM(L12:L16)</f>
        <v>10346848.5</v>
      </c>
      <c r="M17" s="104"/>
      <c r="N17" s="105">
        <f>SUM(N12:N16)</f>
        <v>252741798.94999987</v>
      </c>
      <c r="O17" s="106"/>
      <c r="P17" s="105">
        <f>SUM(P12:P16)</f>
        <v>447512863.87999988</v>
      </c>
      <c r="Q17" s="104"/>
      <c r="R17" s="105">
        <f>SUM(R12:R16)</f>
        <v>5234208.16</v>
      </c>
      <c r="S17" s="104"/>
      <c r="T17" s="105">
        <f>SUM(T12:T16)</f>
        <v>452747072.03999984</v>
      </c>
    </row>
    <row r="18" spans="1:20" ht="21.95" customHeight="1" thickTop="1" x14ac:dyDescent="0.4">
      <c r="A18" s="17"/>
      <c r="B18" s="35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Q18" s="104"/>
      <c r="R18" s="104"/>
      <c r="S18" s="104"/>
      <c r="T18" s="104"/>
    </row>
    <row r="19" spans="1:20" ht="21.95" customHeight="1" x14ac:dyDescent="0.4">
      <c r="A19" s="17" t="s">
        <v>129</v>
      </c>
      <c r="B19" s="35"/>
      <c r="F19" s="104">
        <v>98568485</v>
      </c>
      <c r="G19" s="104"/>
      <c r="H19" s="104">
        <v>75175543.400000006</v>
      </c>
      <c r="I19" s="104"/>
      <c r="J19" s="104">
        <v>10680188.029999999</v>
      </c>
      <c r="K19" s="104"/>
      <c r="L19" s="104">
        <v>10346848.5</v>
      </c>
      <c r="M19" s="104"/>
      <c r="N19" s="104">
        <v>252559198.09</v>
      </c>
      <c r="O19" s="104"/>
      <c r="P19" s="104">
        <f>SUM(F19:O19)</f>
        <v>447330263.01999998</v>
      </c>
      <c r="Q19" s="104"/>
      <c r="R19" s="104">
        <v>-180591.37</v>
      </c>
      <c r="S19" s="104"/>
      <c r="T19" s="104">
        <f>SUM(P19:S19)</f>
        <v>447149671.64999998</v>
      </c>
    </row>
    <row r="20" spans="1:20" ht="21.95" customHeight="1" x14ac:dyDescent="0.4">
      <c r="A20" s="17" t="s">
        <v>205</v>
      </c>
      <c r="B20" s="35"/>
      <c r="F20" s="104"/>
      <c r="G20" s="104"/>
      <c r="H20" s="104"/>
      <c r="I20" s="104"/>
      <c r="J20" s="104"/>
      <c r="K20" s="104"/>
      <c r="L20" s="104"/>
      <c r="M20" s="104"/>
      <c r="N20" s="104"/>
      <c r="O20" s="104"/>
      <c r="P20" s="104"/>
      <c r="Q20" s="104"/>
      <c r="R20" s="104"/>
      <c r="S20" s="104"/>
      <c r="T20" s="104"/>
    </row>
    <row r="21" spans="1:20" ht="21.95" customHeight="1" x14ac:dyDescent="0.4">
      <c r="A21" s="17" t="s">
        <v>152</v>
      </c>
      <c r="B21" s="35"/>
      <c r="E21" s="36"/>
      <c r="F21" s="104">
        <v>0</v>
      </c>
      <c r="G21" s="104"/>
      <c r="H21" s="104">
        <v>0</v>
      </c>
      <c r="I21" s="104"/>
      <c r="J21" s="104">
        <v>0</v>
      </c>
      <c r="K21" s="104"/>
      <c r="L21" s="104">
        <v>0</v>
      </c>
      <c r="M21" s="104"/>
      <c r="N21" s="104">
        <v>0</v>
      </c>
      <c r="O21" s="104"/>
      <c r="P21" s="104">
        <f>SUM(F21:O21)</f>
        <v>0</v>
      </c>
      <c r="Q21" s="104"/>
      <c r="R21" s="104">
        <v>4048517</v>
      </c>
      <c r="S21" s="104"/>
      <c r="T21" s="104">
        <f>SUM(P21:S21)</f>
        <v>4048517</v>
      </c>
    </row>
    <row r="22" spans="1:20" ht="21.95" customHeight="1" x14ac:dyDescent="0.4">
      <c r="A22" s="17" t="s">
        <v>132</v>
      </c>
      <c r="B22" s="35"/>
      <c r="E22" s="36"/>
      <c r="F22" s="104">
        <v>0</v>
      </c>
      <c r="G22" s="104"/>
      <c r="H22" s="104">
        <v>0</v>
      </c>
      <c r="I22" s="104"/>
      <c r="J22" s="104">
        <v>0</v>
      </c>
      <c r="K22" s="104"/>
      <c r="L22" s="104">
        <v>0</v>
      </c>
      <c r="M22" s="104"/>
      <c r="N22" s="104">
        <v>0</v>
      </c>
      <c r="O22" s="104"/>
      <c r="P22" s="104">
        <f>SUM(F22:O22)</f>
        <v>0</v>
      </c>
      <c r="Q22" s="104"/>
      <c r="R22" s="104">
        <v>-2886.3</v>
      </c>
      <c r="S22" s="104"/>
      <c r="T22" s="104">
        <f>SUM(P22:S22)</f>
        <v>-2886.3</v>
      </c>
    </row>
    <row r="23" spans="1:20" ht="21.95" customHeight="1" x14ac:dyDescent="0.4">
      <c r="A23" s="17" t="s">
        <v>165</v>
      </c>
      <c r="B23" s="35"/>
      <c r="E23" s="36"/>
      <c r="F23" s="104">
        <v>0</v>
      </c>
      <c r="G23" s="104"/>
      <c r="H23" s="104">
        <v>0</v>
      </c>
      <c r="I23" s="104"/>
      <c r="J23" s="104">
        <v>0</v>
      </c>
      <c r="K23" s="104"/>
      <c r="L23" s="104">
        <v>0</v>
      </c>
      <c r="M23" s="104"/>
      <c r="N23" s="104">
        <v>-24642121.25</v>
      </c>
      <c r="O23" s="104"/>
      <c r="P23" s="104">
        <f>SUM(F23:O23)</f>
        <v>-24642121.25</v>
      </c>
      <c r="Q23" s="104"/>
      <c r="R23" s="104">
        <v>0</v>
      </c>
      <c r="S23" s="104"/>
      <c r="T23" s="104">
        <f>SUM(P23:S23)</f>
        <v>-24642121.25</v>
      </c>
    </row>
    <row r="24" spans="1:20" ht="21.95" customHeight="1" x14ac:dyDescent="0.4">
      <c r="A24" s="17" t="s">
        <v>153</v>
      </c>
      <c r="B24" s="35"/>
      <c r="E24" s="36"/>
      <c r="F24" s="104">
        <v>0</v>
      </c>
      <c r="G24" s="104"/>
      <c r="H24" s="104">
        <v>0</v>
      </c>
      <c r="I24" s="104"/>
      <c r="J24" s="104">
        <v>0</v>
      </c>
      <c r="K24" s="104"/>
      <c r="L24" s="104">
        <v>0</v>
      </c>
      <c r="M24" s="104"/>
      <c r="N24" s="104">
        <f>กำไรขาดทุน!J114</f>
        <v>-641318.29999994929</v>
      </c>
      <c r="O24" s="104"/>
      <c r="P24" s="104">
        <f>SUM(F24:O24)</f>
        <v>-641318.29999994929</v>
      </c>
      <c r="Q24" s="104"/>
      <c r="R24" s="104">
        <f>กำไรขาดทุน!J115</f>
        <v>28312.03</v>
      </c>
      <c r="S24" s="104"/>
      <c r="T24" s="104">
        <f>SUM(P24:S24)</f>
        <v>-613006.26999994926</v>
      </c>
    </row>
    <row r="25" spans="1:20" ht="21.95" customHeight="1" x14ac:dyDescent="0.4">
      <c r="A25" s="17" t="s">
        <v>206</v>
      </c>
      <c r="B25" s="35"/>
      <c r="E25" s="36"/>
      <c r="F25" s="104">
        <v>0</v>
      </c>
      <c r="G25" s="104"/>
      <c r="H25" s="104">
        <v>0</v>
      </c>
      <c r="I25" s="104"/>
      <c r="J25" s="104">
        <v>0</v>
      </c>
      <c r="K25" s="104"/>
      <c r="L25" s="104">
        <v>0</v>
      </c>
      <c r="M25" s="104"/>
      <c r="N25" s="104">
        <f>กำไรขาดทุน!J100-งบเปลี่ยนแปลงรวม!R25</f>
        <v>2511362.9</v>
      </c>
      <c r="O25" s="104"/>
      <c r="P25" s="104">
        <f>SUM(F25:O25)</f>
        <v>2511362.9</v>
      </c>
      <c r="Q25" s="104"/>
      <c r="R25" s="104">
        <v>6.93</v>
      </c>
      <c r="S25" s="104"/>
      <c r="T25" s="104">
        <f>SUM(P25:S25)</f>
        <v>2511369.83</v>
      </c>
    </row>
    <row r="26" spans="1:20" ht="21.95" customHeight="1" thickBot="1" x14ac:dyDescent="0.45">
      <c r="A26" s="17" t="s">
        <v>130</v>
      </c>
      <c r="B26" s="35"/>
      <c r="F26" s="105">
        <f>SUM(F19:F25)</f>
        <v>98568485</v>
      </c>
      <c r="G26" s="104"/>
      <c r="H26" s="105">
        <f>SUM(H19:H25)</f>
        <v>75175543.400000006</v>
      </c>
      <c r="I26" s="104"/>
      <c r="J26" s="105">
        <f>SUM(J19:J25)</f>
        <v>10680188.029999999</v>
      </c>
      <c r="K26" s="104"/>
      <c r="L26" s="105">
        <f>SUM(L19:L25)</f>
        <v>10346848.5</v>
      </c>
      <c r="M26" s="104"/>
      <c r="N26" s="105">
        <f>SUM(N19:N25)</f>
        <v>229787121.44000006</v>
      </c>
      <c r="O26" s="106"/>
      <c r="P26" s="105">
        <f>SUM(P19:P25)</f>
        <v>424558186.37</v>
      </c>
      <c r="Q26" s="104"/>
      <c r="R26" s="105">
        <f>SUM(R19:R25)</f>
        <v>3893358.29</v>
      </c>
      <c r="S26" s="104"/>
      <c r="T26" s="105">
        <f>SUM(T19:T25)</f>
        <v>428451544.66000003</v>
      </c>
    </row>
    <row r="27" spans="1:20" ht="21.95" customHeight="1" thickTop="1" x14ac:dyDescent="0.4">
      <c r="A27" s="17"/>
      <c r="B27" s="35"/>
    </row>
    <row r="28" spans="1:20" ht="21.95" customHeight="1" x14ac:dyDescent="0.4">
      <c r="A28" s="17" t="s">
        <v>13</v>
      </c>
      <c r="B28" s="17"/>
      <c r="F28" s="17"/>
      <c r="G28" s="17"/>
      <c r="H28" s="17"/>
      <c r="I28" s="17"/>
      <c r="J28" s="17"/>
      <c r="K28" s="17"/>
      <c r="L28" s="17"/>
      <c r="M28" s="17"/>
      <c r="N28" s="17"/>
      <c r="O28" s="17"/>
    </row>
    <row r="29" spans="1:20" ht="18.75" customHeight="1" x14ac:dyDescent="0.4">
      <c r="A29" s="35"/>
      <c r="B29" s="35"/>
      <c r="E29" s="37"/>
      <c r="F29" s="17"/>
      <c r="G29" s="17"/>
      <c r="H29" s="17"/>
      <c r="I29" s="17"/>
      <c r="J29" s="17"/>
      <c r="K29" s="17"/>
      <c r="L29" s="17"/>
      <c r="M29" s="17"/>
    </row>
  </sheetData>
  <mergeCells count="8">
    <mergeCell ref="A1:T1"/>
    <mergeCell ref="F8:P8"/>
    <mergeCell ref="L9:N9"/>
    <mergeCell ref="A2:T2"/>
    <mergeCell ref="A3:T3"/>
    <mergeCell ref="F7:T7"/>
    <mergeCell ref="A5:T5"/>
    <mergeCell ref="A4:T4"/>
  </mergeCells>
  <pageMargins left="0.9" right="0.19685039370078741" top="0.51" bottom="0.43307086614173229" header="0.19685039370078741" footer="0.33"/>
  <pageSetup paperSize="9" scale="90" firstPageNumber="6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5"/>
  <sheetViews>
    <sheetView zoomScaleNormal="100" workbookViewId="0">
      <selection activeCell="A4" sqref="A4:Q4"/>
    </sheetView>
  </sheetViews>
  <sheetFormatPr defaultRowHeight="21.75" customHeight="1" x14ac:dyDescent="0.4"/>
  <cols>
    <col min="1" max="4" width="9.140625" style="16" customWidth="1"/>
    <col min="5" max="5" width="5.7109375" style="16" customWidth="1"/>
    <col min="6" max="6" width="9.140625" style="16" customWidth="1"/>
    <col min="7" max="7" width="13" style="16" customWidth="1"/>
    <col min="8" max="8" width="1" style="16" customWidth="1"/>
    <col min="9" max="9" width="13" style="16" customWidth="1"/>
    <col min="10" max="10" width="1" style="16" customWidth="1"/>
    <col min="11" max="11" width="13" style="16" customWidth="1"/>
    <col min="12" max="12" width="1" style="16" customWidth="1"/>
    <col min="13" max="13" width="13" style="16" customWidth="1"/>
    <col min="14" max="14" width="1" style="16" customWidth="1"/>
    <col min="15" max="15" width="13" style="16" customWidth="1"/>
    <col min="16" max="16" width="1" style="16" customWidth="1"/>
    <col min="17" max="17" width="13" style="16" customWidth="1"/>
    <col min="18" max="18" width="1.28515625" style="16" customWidth="1"/>
    <col min="19" max="16384" width="9.140625" style="16"/>
  </cols>
  <sheetData>
    <row r="1" spans="1:20" ht="24" customHeight="1" x14ac:dyDescent="0.45">
      <c r="A1" s="138" t="s">
        <v>168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92"/>
      <c r="S1" s="92"/>
      <c r="T1" s="92"/>
    </row>
    <row r="2" spans="1:20" ht="24" customHeight="1" x14ac:dyDescent="0.4">
      <c r="A2" s="143" t="s">
        <v>47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</row>
    <row r="3" spans="1:20" ht="24" customHeight="1" x14ac:dyDescent="0.4">
      <c r="A3" s="144" t="s">
        <v>28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</row>
    <row r="4" spans="1:20" ht="24" customHeight="1" x14ac:dyDescent="0.4">
      <c r="A4" s="143" t="s">
        <v>199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</row>
    <row r="5" spans="1:20" ht="24" customHeight="1" x14ac:dyDescent="0.4">
      <c r="A5" s="143" t="s">
        <v>147</v>
      </c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</row>
    <row r="6" spans="1:20" ht="24" customHeight="1" x14ac:dyDescent="0.4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</row>
    <row r="7" spans="1:20" ht="24" customHeight="1" x14ac:dyDescent="0.4">
      <c r="A7" s="3"/>
      <c r="B7" s="3"/>
      <c r="C7" s="3"/>
      <c r="D7" s="3"/>
      <c r="E7" s="3"/>
      <c r="F7" s="3"/>
      <c r="G7" s="145" t="s">
        <v>46</v>
      </c>
      <c r="H7" s="145"/>
      <c r="I7" s="145"/>
      <c r="J7" s="145"/>
      <c r="K7" s="145"/>
      <c r="L7" s="145"/>
      <c r="M7" s="145"/>
      <c r="N7" s="145"/>
      <c r="O7" s="145"/>
      <c r="P7" s="145"/>
      <c r="Q7" s="145"/>
    </row>
    <row r="8" spans="1:20" ht="24" customHeight="1" x14ac:dyDescent="0.4">
      <c r="A8" s="3"/>
      <c r="B8" s="3"/>
      <c r="C8" s="3"/>
      <c r="D8" s="3"/>
      <c r="E8" s="3"/>
      <c r="F8" s="18" t="s">
        <v>8</v>
      </c>
      <c r="G8" s="27" t="s">
        <v>73</v>
      </c>
      <c r="H8" s="38"/>
      <c r="I8" s="39" t="s">
        <v>70</v>
      </c>
      <c r="J8" s="38"/>
      <c r="K8" s="27" t="s">
        <v>68</v>
      </c>
      <c r="L8" s="38"/>
      <c r="M8" s="146" t="s">
        <v>42</v>
      </c>
      <c r="N8" s="146"/>
      <c r="O8" s="146"/>
      <c r="P8" s="38"/>
      <c r="Q8" s="3" t="s">
        <v>31</v>
      </c>
    </row>
    <row r="9" spans="1:20" ht="24" customHeight="1" x14ac:dyDescent="0.4">
      <c r="A9" s="17"/>
      <c r="B9" s="17"/>
      <c r="C9" s="17"/>
      <c r="D9" s="17"/>
      <c r="E9" s="17"/>
      <c r="F9" s="21"/>
      <c r="G9" s="24" t="s">
        <v>74</v>
      </c>
      <c r="H9" s="3"/>
      <c r="I9" s="40"/>
      <c r="J9" s="17"/>
      <c r="K9" s="24" t="s">
        <v>69</v>
      </c>
      <c r="L9" s="17"/>
      <c r="M9" s="27" t="s">
        <v>29</v>
      </c>
      <c r="N9" s="27"/>
      <c r="O9" s="27" t="s">
        <v>30</v>
      </c>
      <c r="Q9" s="3" t="s">
        <v>63</v>
      </c>
    </row>
    <row r="10" spans="1:20" ht="24" customHeight="1" x14ac:dyDescent="0.4">
      <c r="A10" s="17"/>
      <c r="B10" s="17"/>
      <c r="C10" s="17"/>
      <c r="D10" s="17"/>
      <c r="E10" s="17"/>
      <c r="F10" s="21"/>
      <c r="G10" s="26" t="s">
        <v>75</v>
      </c>
      <c r="H10" s="30"/>
      <c r="I10" s="41"/>
      <c r="J10" s="32"/>
      <c r="K10" s="26" t="s">
        <v>76</v>
      </c>
      <c r="L10" s="32"/>
      <c r="M10" s="31"/>
      <c r="N10" s="31"/>
      <c r="O10" s="31"/>
      <c r="P10" s="33"/>
      <c r="Q10" s="30" t="s">
        <v>64</v>
      </c>
    </row>
    <row r="11" spans="1:20" ht="24" customHeight="1" x14ac:dyDescent="0.4">
      <c r="A11" s="17" t="s">
        <v>150</v>
      </c>
      <c r="B11" s="35"/>
      <c r="G11" s="107">
        <v>98568485</v>
      </c>
      <c r="H11" s="107"/>
      <c r="I11" s="107">
        <v>75175543.400000006</v>
      </c>
      <c r="J11" s="107"/>
      <c r="K11" s="107">
        <v>10680188.029999999</v>
      </c>
      <c r="L11" s="107"/>
      <c r="M11" s="107">
        <v>10346848.5</v>
      </c>
      <c r="N11" s="104"/>
      <c r="O11" s="107">
        <v>235129314.7099998</v>
      </c>
      <c r="P11" s="104"/>
      <c r="Q11" s="104">
        <f>SUM(G11:P11)</f>
        <v>429900379.63999981</v>
      </c>
    </row>
    <row r="12" spans="1:20" ht="24" customHeight="1" x14ac:dyDescent="0.4">
      <c r="A12" s="17" t="s">
        <v>205</v>
      </c>
      <c r="B12" s="17"/>
      <c r="C12" s="17"/>
      <c r="D12" s="17"/>
      <c r="E12" s="17"/>
      <c r="F12" s="17"/>
      <c r="G12" s="107"/>
      <c r="H12" s="107"/>
      <c r="I12" s="107"/>
      <c r="J12" s="107"/>
      <c r="K12" s="107"/>
      <c r="L12" s="107"/>
      <c r="M12" s="107"/>
      <c r="N12" s="107"/>
      <c r="O12" s="107"/>
      <c r="P12" s="104"/>
      <c r="Q12" s="104"/>
    </row>
    <row r="13" spans="1:20" ht="24" customHeight="1" x14ac:dyDescent="0.4">
      <c r="A13" s="17" t="s">
        <v>166</v>
      </c>
      <c r="B13" s="17"/>
      <c r="C13" s="17"/>
      <c r="D13" s="17"/>
      <c r="E13" s="17"/>
      <c r="F13" s="36" t="s">
        <v>91</v>
      </c>
      <c r="G13" s="108">
        <v>0</v>
      </c>
      <c r="H13" s="104"/>
      <c r="I13" s="108">
        <v>0</v>
      </c>
      <c r="J13" s="104"/>
      <c r="K13" s="108">
        <v>0</v>
      </c>
      <c r="L13" s="104"/>
      <c r="M13" s="104">
        <v>0</v>
      </c>
      <c r="N13" s="107"/>
      <c r="O13" s="107">
        <v>-19711597</v>
      </c>
      <c r="P13" s="104"/>
      <c r="Q13" s="107">
        <f>SUM(G13:P13)</f>
        <v>-19711597</v>
      </c>
    </row>
    <row r="14" spans="1:20" ht="24" customHeight="1" x14ac:dyDescent="0.4">
      <c r="A14" s="17" t="s">
        <v>167</v>
      </c>
      <c r="B14" s="17"/>
      <c r="C14" s="17"/>
      <c r="D14" s="17"/>
      <c r="E14" s="17"/>
      <c r="F14" s="36"/>
      <c r="G14" s="108">
        <v>0</v>
      </c>
      <c r="H14" s="104"/>
      <c r="I14" s="108">
        <v>0</v>
      </c>
      <c r="J14" s="104"/>
      <c r="K14" s="108">
        <v>0</v>
      </c>
      <c r="L14" s="104"/>
      <c r="M14" s="104">
        <v>0</v>
      </c>
      <c r="N14" s="107"/>
      <c r="O14" s="107">
        <f>+กำไรขาดทุน!L114</f>
        <v>33765097.249999993</v>
      </c>
      <c r="P14" s="104"/>
      <c r="Q14" s="107">
        <f>SUM(G14:P14)</f>
        <v>33765097.249999993</v>
      </c>
    </row>
    <row r="15" spans="1:20" ht="24" customHeight="1" thickBot="1" x14ac:dyDescent="0.45">
      <c r="A15" s="17" t="s">
        <v>151</v>
      </c>
      <c r="B15" s="35"/>
      <c r="F15" s="42"/>
      <c r="G15" s="105">
        <f>SUM(G11:G14)</f>
        <v>98568485</v>
      </c>
      <c r="H15" s="104"/>
      <c r="I15" s="105">
        <f>SUM(I11:I14)</f>
        <v>75175543.400000006</v>
      </c>
      <c r="J15" s="104"/>
      <c r="K15" s="105">
        <f>SUM(K11:K14)</f>
        <v>10680188.029999999</v>
      </c>
      <c r="L15" s="104"/>
      <c r="M15" s="105">
        <f>SUM(M11:M14)</f>
        <v>10346848.5</v>
      </c>
      <c r="N15" s="104"/>
      <c r="O15" s="105">
        <f>SUM(O11:O14)</f>
        <v>249182814.9599998</v>
      </c>
      <c r="P15" s="104"/>
      <c r="Q15" s="105">
        <f>SUM(Q11:Q14)</f>
        <v>443953879.88999981</v>
      </c>
    </row>
    <row r="16" spans="1:20" ht="24" customHeight="1" thickTop="1" x14ac:dyDescent="0.4">
      <c r="A16" s="17"/>
      <c r="B16" s="35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</row>
    <row r="17" spans="1:17" ht="24" customHeight="1" x14ac:dyDescent="0.4">
      <c r="A17" s="17" t="s">
        <v>129</v>
      </c>
      <c r="B17" s="35"/>
      <c r="G17" s="104">
        <v>98568485</v>
      </c>
      <c r="H17" s="104"/>
      <c r="I17" s="104">
        <v>75175543.400000006</v>
      </c>
      <c r="J17" s="104"/>
      <c r="K17" s="104">
        <v>10680188.029999999</v>
      </c>
      <c r="L17" s="104"/>
      <c r="M17" s="104">
        <v>10346848.5</v>
      </c>
      <c r="N17" s="104"/>
      <c r="O17" s="104">
        <v>251711920</v>
      </c>
      <c r="P17" s="104"/>
      <c r="Q17" s="104">
        <f>SUM(G17:P17)</f>
        <v>446482984.93000001</v>
      </c>
    </row>
    <row r="18" spans="1:17" ht="24" customHeight="1" x14ac:dyDescent="0.4">
      <c r="A18" s="17" t="s">
        <v>205</v>
      </c>
      <c r="B18" s="17"/>
      <c r="C18" s="17"/>
      <c r="D18" s="17"/>
      <c r="E18" s="17"/>
      <c r="F18" s="17"/>
      <c r="G18" s="107"/>
      <c r="H18" s="107"/>
      <c r="I18" s="107"/>
      <c r="J18" s="107"/>
      <c r="K18" s="107"/>
      <c r="L18" s="107"/>
      <c r="M18" s="107"/>
      <c r="N18" s="107"/>
      <c r="O18" s="107"/>
      <c r="P18" s="104"/>
      <c r="Q18" s="107"/>
    </row>
    <row r="19" spans="1:17" ht="24" customHeight="1" x14ac:dyDescent="0.4">
      <c r="A19" s="17" t="s">
        <v>166</v>
      </c>
      <c r="B19" s="17"/>
      <c r="C19" s="17"/>
      <c r="D19" s="17"/>
      <c r="E19" s="17"/>
      <c r="F19" s="36"/>
      <c r="G19" s="108">
        <v>0</v>
      </c>
      <c r="H19" s="104"/>
      <c r="I19" s="108">
        <v>0</v>
      </c>
      <c r="J19" s="104"/>
      <c r="K19" s="108">
        <v>0</v>
      </c>
      <c r="L19" s="104"/>
      <c r="M19" s="104">
        <v>0</v>
      </c>
      <c r="N19" s="107"/>
      <c r="O19" s="107">
        <v>-24642121.25</v>
      </c>
      <c r="P19" s="104"/>
      <c r="Q19" s="107">
        <f>SUM(G19:P19)</f>
        <v>-24642121.25</v>
      </c>
    </row>
    <row r="20" spans="1:17" ht="24" customHeight="1" x14ac:dyDescent="0.4">
      <c r="A20" s="17" t="s">
        <v>167</v>
      </c>
      <c r="B20" s="17"/>
      <c r="C20" s="17"/>
      <c r="D20" s="17"/>
      <c r="E20" s="17"/>
      <c r="F20" s="36"/>
      <c r="G20" s="108">
        <v>0</v>
      </c>
      <c r="H20" s="104"/>
      <c r="I20" s="108">
        <v>0</v>
      </c>
      <c r="J20" s="104"/>
      <c r="K20" s="108">
        <v>0</v>
      </c>
      <c r="L20" s="104"/>
      <c r="M20" s="104">
        <v>0</v>
      </c>
      <c r="N20" s="107"/>
      <c r="O20" s="107">
        <f>+กำไรขาดทุน!N114</f>
        <v>140319.77999998175</v>
      </c>
      <c r="P20" s="104"/>
      <c r="Q20" s="107">
        <f>SUM(G20:P20)</f>
        <v>140319.77999998175</v>
      </c>
    </row>
    <row r="21" spans="1:17" ht="24" customHeight="1" x14ac:dyDescent="0.4">
      <c r="A21" s="17" t="s">
        <v>207</v>
      </c>
      <c r="B21" s="17"/>
      <c r="C21" s="17"/>
      <c r="D21" s="17"/>
      <c r="E21" s="17"/>
      <c r="F21" s="36"/>
      <c r="G21" s="108">
        <v>0</v>
      </c>
      <c r="H21" s="104"/>
      <c r="I21" s="108">
        <v>0</v>
      </c>
      <c r="J21" s="104"/>
      <c r="K21" s="108">
        <v>0</v>
      </c>
      <c r="L21" s="104"/>
      <c r="M21" s="104">
        <v>0</v>
      </c>
      <c r="N21" s="107"/>
      <c r="O21" s="107">
        <f>กำไรขาดทุน!N100</f>
        <v>2442024.5399999996</v>
      </c>
      <c r="P21" s="104"/>
      <c r="Q21" s="107">
        <f>SUM(G21:P21)</f>
        <v>2442024.5399999996</v>
      </c>
    </row>
    <row r="22" spans="1:17" ht="24" customHeight="1" thickBot="1" x14ac:dyDescent="0.45">
      <c r="A22" s="17" t="s">
        <v>130</v>
      </c>
      <c r="B22" s="35"/>
      <c r="F22" s="42"/>
      <c r="G22" s="105">
        <f>SUM(G17:G21)</f>
        <v>98568485</v>
      </c>
      <c r="H22" s="104"/>
      <c r="I22" s="105">
        <f>SUM(I17:I21)</f>
        <v>75175543.400000006</v>
      </c>
      <c r="J22" s="104"/>
      <c r="K22" s="105">
        <f>SUM(K17:K21)</f>
        <v>10680188.029999999</v>
      </c>
      <c r="L22" s="104"/>
      <c r="M22" s="105">
        <f>SUM(M17:M21)</f>
        <v>10346848.5</v>
      </c>
      <c r="N22" s="104"/>
      <c r="O22" s="105">
        <f>SUM(O17:O21)</f>
        <v>229652143.06999996</v>
      </c>
      <c r="P22" s="104"/>
      <c r="Q22" s="105">
        <f>SUM(Q17:Q21)</f>
        <v>424423208</v>
      </c>
    </row>
    <row r="23" spans="1:17" ht="24" customHeight="1" thickTop="1" x14ac:dyDescent="0.4">
      <c r="A23" s="17"/>
      <c r="B23" s="35"/>
      <c r="F23" s="42"/>
    </row>
    <row r="24" spans="1:17" ht="24" customHeight="1" x14ac:dyDescent="0.4">
      <c r="A24" s="35" t="s">
        <v>13</v>
      </c>
      <c r="B24" s="35"/>
    </row>
    <row r="25" spans="1:17" ht="21.75" customHeight="1" x14ac:dyDescent="0.4">
      <c r="A25" s="35"/>
      <c r="B25" s="35"/>
    </row>
  </sheetData>
  <mergeCells count="7">
    <mergeCell ref="A1:Q1"/>
    <mergeCell ref="A4:Q4"/>
    <mergeCell ref="M8:O8"/>
    <mergeCell ref="A2:Q2"/>
    <mergeCell ref="A3:Q3"/>
    <mergeCell ref="A5:Q5"/>
    <mergeCell ref="G7:Q7"/>
  </mergeCells>
  <printOptions horizontalCentered="1"/>
  <pageMargins left="0.42" right="0.19685039370078741" top="0.59055118110236227" bottom="0.31496062992125984" header="0.31496062992125984" footer="0.15748031496062992"/>
  <pageSetup paperSize="9" scale="95" firstPageNumber="7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80"/>
  <sheetViews>
    <sheetView tabSelected="1" topLeftCell="A64" zoomScaleNormal="100" workbookViewId="0">
      <selection activeCell="E61" sqref="E61"/>
    </sheetView>
  </sheetViews>
  <sheetFormatPr defaultRowHeight="24.6" customHeight="1" x14ac:dyDescent="0.45"/>
  <cols>
    <col min="1" max="1" width="6.42578125" style="84" customWidth="1"/>
    <col min="2" max="4" width="9.140625" style="84" customWidth="1"/>
    <col min="5" max="5" width="14.85546875" style="84" customWidth="1"/>
    <col min="6" max="6" width="5.7109375" style="84" customWidth="1"/>
    <col min="7" max="7" width="14.28515625" style="84" customWidth="1"/>
    <col min="8" max="8" width="1.28515625" style="84" customWidth="1"/>
    <col min="9" max="9" width="14.28515625" style="84" customWidth="1"/>
    <col min="10" max="10" width="1.140625" style="84" customWidth="1"/>
    <col min="11" max="11" width="14.28515625" style="84" customWidth="1"/>
    <col min="12" max="12" width="1.140625" style="84" customWidth="1"/>
    <col min="13" max="13" width="14.28515625" style="84" customWidth="1"/>
    <col min="14" max="14" width="1.42578125" style="84" customWidth="1"/>
    <col min="15" max="15" width="9.140625" style="84"/>
    <col min="16" max="16" width="12.85546875" style="84" bestFit="1" customWidth="1"/>
    <col min="17" max="17" width="9.140625" style="84"/>
    <col min="18" max="18" width="12.85546875" style="84" bestFit="1" customWidth="1"/>
    <col min="19" max="19" width="9.140625" style="84"/>
    <col min="20" max="20" width="12.85546875" style="84" bestFit="1" customWidth="1"/>
    <col min="21" max="21" width="9.140625" style="84"/>
    <col min="22" max="22" width="12.85546875" style="84" bestFit="1" customWidth="1"/>
    <col min="23" max="16384" width="9.140625" style="84"/>
  </cols>
  <sheetData>
    <row r="1" spans="1:13" ht="25.5" customHeight="1" x14ac:dyDescent="0.45">
      <c r="A1" s="147" t="s">
        <v>208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</row>
    <row r="2" spans="1:13" ht="25.5" customHeight="1" x14ac:dyDescent="0.45">
      <c r="A2" s="148" t="s">
        <v>47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</row>
    <row r="3" spans="1:13" ht="25.5" customHeight="1" x14ac:dyDescent="0.45">
      <c r="A3" s="149" t="s">
        <v>2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</row>
    <row r="4" spans="1:13" ht="25.5" customHeight="1" x14ac:dyDescent="0.45">
      <c r="A4" s="148" t="s">
        <v>199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</row>
    <row r="5" spans="1:13" ht="25.5" customHeight="1" x14ac:dyDescent="0.45">
      <c r="A5" s="148" t="s">
        <v>147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</row>
    <row r="6" spans="1:13" ht="25.5" customHeight="1" x14ac:dyDescent="0.45">
      <c r="A6" s="83"/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</row>
    <row r="7" spans="1:13" ht="25.5" customHeight="1" x14ac:dyDescent="0.45">
      <c r="A7" s="59"/>
      <c r="B7" s="59"/>
      <c r="C7" s="59"/>
      <c r="G7" s="5"/>
      <c r="H7" s="5" t="s">
        <v>50</v>
      </c>
      <c r="I7" s="5"/>
      <c r="J7" s="5"/>
      <c r="K7" s="137" t="s">
        <v>43</v>
      </c>
      <c r="L7" s="137"/>
      <c r="M7" s="137"/>
    </row>
    <row r="8" spans="1:13" ht="25.5" customHeight="1" x14ac:dyDescent="0.45">
      <c r="A8" s="59"/>
      <c r="B8" s="59"/>
      <c r="C8" s="59"/>
      <c r="F8" s="85" t="s">
        <v>8</v>
      </c>
      <c r="G8" s="6" t="s">
        <v>145</v>
      </c>
      <c r="H8" s="7"/>
      <c r="I8" s="6" t="s">
        <v>128</v>
      </c>
      <c r="J8" s="8"/>
      <c r="K8" s="6" t="s">
        <v>145</v>
      </c>
      <c r="L8" s="7"/>
      <c r="M8" s="6" t="s">
        <v>128</v>
      </c>
    </row>
    <row r="9" spans="1:13" ht="25.5" customHeight="1" x14ac:dyDescent="0.45">
      <c r="A9" s="86" t="s">
        <v>3</v>
      </c>
      <c r="B9" s="86"/>
      <c r="C9" s="86"/>
    </row>
    <row r="10" spans="1:13" ht="25.5" customHeight="1" x14ac:dyDescent="0.45">
      <c r="A10" s="84" t="s">
        <v>179</v>
      </c>
      <c r="G10" s="109">
        <f>+กำไรขาดทุน!H91</f>
        <v>33808894.839999981</v>
      </c>
      <c r="H10" s="109"/>
      <c r="I10" s="109">
        <f>+กำไรขาดทุน!J91</f>
        <v>-613006.26999994926</v>
      </c>
      <c r="J10" s="109"/>
      <c r="K10" s="109">
        <f>+กำไรขาดทุน!L91</f>
        <v>33765097.249999993</v>
      </c>
      <c r="L10" s="109"/>
      <c r="M10" s="109">
        <f>+กำไรขาดทุน!N91</f>
        <v>140319.77999998175</v>
      </c>
    </row>
    <row r="11" spans="1:13" ht="25.5" customHeight="1" x14ac:dyDescent="0.45">
      <c r="A11" s="84" t="s">
        <v>213</v>
      </c>
      <c r="G11" s="109"/>
      <c r="H11" s="109"/>
      <c r="I11" s="109"/>
      <c r="J11" s="109"/>
      <c r="K11" s="109"/>
      <c r="L11" s="109"/>
      <c r="M11" s="109"/>
    </row>
    <row r="12" spans="1:13" ht="25.5" customHeight="1" x14ac:dyDescent="0.45">
      <c r="B12" s="84" t="s">
        <v>102</v>
      </c>
      <c r="G12" s="109">
        <v>0</v>
      </c>
      <c r="H12" s="109"/>
      <c r="I12" s="109">
        <v>-295982.83</v>
      </c>
      <c r="J12" s="109"/>
      <c r="K12" s="109">
        <v>0</v>
      </c>
      <c r="L12" s="109"/>
      <c r="M12" s="109">
        <v>-295982.83</v>
      </c>
    </row>
    <row r="13" spans="1:13" ht="25.5" customHeight="1" x14ac:dyDescent="0.45">
      <c r="B13" s="84" t="s">
        <v>154</v>
      </c>
      <c r="G13" s="109">
        <v>-67789.380000000019</v>
      </c>
      <c r="H13" s="109"/>
      <c r="I13" s="109">
        <v>-19639.47</v>
      </c>
      <c r="J13" s="109"/>
      <c r="K13" s="109">
        <v>-52859.850000000013</v>
      </c>
      <c r="L13" s="109"/>
      <c r="M13" s="109">
        <v>-25831.95</v>
      </c>
    </row>
    <row r="14" spans="1:13" ht="25.5" customHeight="1" x14ac:dyDescent="0.45">
      <c r="B14" s="84" t="s">
        <v>183</v>
      </c>
      <c r="G14" s="109">
        <v>-8908039.0099999998</v>
      </c>
      <c r="H14" s="109"/>
      <c r="I14" s="109">
        <v>1529438.37</v>
      </c>
      <c r="J14" s="109"/>
      <c r="K14" s="109">
        <v>-8908039.0100000035</v>
      </c>
      <c r="L14" s="109"/>
      <c r="M14" s="109">
        <v>1529438.37</v>
      </c>
    </row>
    <row r="15" spans="1:13" ht="25.5" customHeight="1" x14ac:dyDescent="0.45">
      <c r="B15" s="84" t="s">
        <v>99</v>
      </c>
      <c r="G15" s="109">
        <v>-3913406.9299999923</v>
      </c>
      <c r="H15" s="109"/>
      <c r="I15" s="109">
        <v>-6771495.5900000036</v>
      </c>
      <c r="J15" s="109"/>
      <c r="K15" s="109">
        <v>-2228873.2400000002</v>
      </c>
      <c r="L15" s="109"/>
      <c r="M15" s="109">
        <v>-7691978.049999997</v>
      </c>
    </row>
    <row r="16" spans="1:13" ht="25.5" customHeight="1" x14ac:dyDescent="0.45">
      <c r="B16" s="84" t="s">
        <v>133</v>
      </c>
      <c r="G16" s="109">
        <v>0</v>
      </c>
      <c r="H16" s="109"/>
      <c r="I16" s="109">
        <v>38434.21</v>
      </c>
      <c r="J16" s="109"/>
      <c r="K16" s="109">
        <v>0</v>
      </c>
      <c r="L16" s="109"/>
      <c r="M16" s="109">
        <v>-3136890.59</v>
      </c>
    </row>
    <row r="17" spans="1:13" ht="25.5" customHeight="1" x14ac:dyDescent="0.45">
      <c r="B17" s="84" t="s">
        <v>200</v>
      </c>
      <c r="G17" s="109">
        <v>757708.01</v>
      </c>
      <c r="H17" s="109"/>
      <c r="I17" s="109">
        <v>0</v>
      </c>
      <c r="J17" s="109"/>
      <c r="K17" s="109">
        <v>0</v>
      </c>
      <c r="L17" s="109"/>
      <c r="M17" s="109">
        <v>0</v>
      </c>
    </row>
    <row r="18" spans="1:13" ht="25.5" customHeight="1" x14ac:dyDescent="0.45">
      <c r="B18" s="84" t="s">
        <v>4</v>
      </c>
      <c r="G18" s="109">
        <v>16296372.029999953</v>
      </c>
      <c r="H18" s="109"/>
      <c r="I18" s="109">
        <v>20146106.780000001</v>
      </c>
      <c r="J18" s="109"/>
      <c r="K18" s="109">
        <v>15978310.839999985</v>
      </c>
      <c r="L18" s="109"/>
      <c r="M18" s="109">
        <v>19854576.469999999</v>
      </c>
    </row>
    <row r="19" spans="1:13" ht="25.5" customHeight="1" x14ac:dyDescent="0.45">
      <c r="B19" s="84" t="s">
        <v>170</v>
      </c>
      <c r="G19" s="109">
        <v>243640.37</v>
      </c>
      <c r="H19" s="109"/>
      <c r="I19" s="109">
        <v>871598.69000000018</v>
      </c>
      <c r="J19" s="109"/>
      <c r="K19" s="109">
        <v>310515.59000000003</v>
      </c>
      <c r="L19" s="109"/>
      <c r="M19" s="109">
        <v>871597.69000000018</v>
      </c>
    </row>
    <row r="20" spans="1:13" ht="25.5" customHeight="1" x14ac:dyDescent="0.45">
      <c r="B20" s="84" t="s">
        <v>103</v>
      </c>
      <c r="G20" s="109">
        <v>1681860.21</v>
      </c>
      <c r="H20" s="109"/>
      <c r="I20" s="109">
        <v>0</v>
      </c>
      <c r="J20" s="109"/>
      <c r="K20" s="109">
        <v>1681860.21</v>
      </c>
      <c r="L20" s="109"/>
      <c r="M20" s="109">
        <v>0</v>
      </c>
    </row>
    <row r="21" spans="1:13" ht="25.5" customHeight="1" x14ac:dyDescent="0.45">
      <c r="B21" s="84" t="s">
        <v>105</v>
      </c>
      <c r="G21" s="109">
        <v>313413.37000000034</v>
      </c>
      <c r="H21" s="109"/>
      <c r="I21" s="109">
        <v>326443.30000000005</v>
      </c>
      <c r="J21" s="109"/>
      <c r="K21" s="109">
        <v>313413.37000000034</v>
      </c>
      <c r="L21" s="109"/>
      <c r="M21" s="109">
        <v>326443.30000000005</v>
      </c>
    </row>
    <row r="22" spans="1:13" ht="25.5" customHeight="1" x14ac:dyDescent="0.45">
      <c r="B22" s="84" t="s">
        <v>104</v>
      </c>
      <c r="G22" s="109">
        <v>1365500.6699999988</v>
      </c>
      <c r="H22" s="109"/>
      <c r="I22" s="109">
        <v>1933730.4</v>
      </c>
      <c r="J22" s="109"/>
      <c r="K22" s="109">
        <v>1345648.5100000007</v>
      </c>
      <c r="L22" s="109"/>
      <c r="M22" s="109">
        <v>1906297.22</v>
      </c>
    </row>
    <row r="23" spans="1:13" ht="25.5" customHeight="1" x14ac:dyDescent="0.45">
      <c r="B23" s="84" t="s">
        <v>36</v>
      </c>
      <c r="G23" s="109">
        <v>538511.89</v>
      </c>
      <c r="H23" s="109"/>
      <c r="I23" s="109">
        <v>529260.18999999994</v>
      </c>
      <c r="J23" s="109"/>
      <c r="K23" s="109">
        <v>536942.38</v>
      </c>
      <c r="L23" s="109"/>
      <c r="M23" s="109">
        <v>527778.64</v>
      </c>
    </row>
    <row r="24" spans="1:13" ht="25.5" customHeight="1" x14ac:dyDescent="0.45">
      <c r="B24" s="84" t="s">
        <v>171</v>
      </c>
      <c r="G24" s="109">
        <v>2241020.7000000002</v>
      </c>
      <c r="H24" s="109"/>
      <c r="I24" s="109">
        <v>1191179.4799999997</v>
      </c>
      <c r="J24" s="109"/>
      <c r="K24" s="110">
        <v>1702335.5299999998</v>
      </c>
      <c r="L24" s="109"/>
      <c r="M24" s="110">
        <v>484182.81</v>
      </c>
    </row>
    <row r="25" spans="1:13" ht="25.5" customHeight="1" x14ac:dyDescent="0.45">
      <c r="G25" s="111">
        <f>SUM(G10:G24)</f>
        <v>44357686.769999944</v>
      </c>
      <c r="H25" s="109"/>
      <c r="I25" s="111">
        <f>SUM(I10:I24)</f>
        <v>18866067.26000005</v>
      </c>
      <c r="J25" s="109"/>
      <c r="K25" s="111">
        <f>SUM(K10:K24)</f>
        <v>44444351.579999968</v>
      </c>
      <c r="L25" s="109"/>
      <c r="M25" s="111">
        <f>SUM(M10:M24)</f>
        <v>14489950.859999986</v>
      </c>
    </row>
    <row r="26" spans="1:13" ht="25.5" customHeight="1" x14ac:dyDescent="0.45">
      <c r="A26" s="84" t="s">
        <v>6</v>
      </c>
      <c r="G26" s="109"/>
      <c r="H26" s="109"/>
      <c r="I26" s="109"/>
      <c r="J26" s="109"/>
      <c r="K26" s="109"/>
      <c r="L26" s="109"/>
      <c r="M26" s="109"/>
    </row>
    <row r="27" spans="1:13" ht="25.5" customHeight="1" x14ac:dyDescent="0.45">
      <c r="B27" s="84" t="s">
        <v>71</v>
      </c>
      <c r="G27" s="109">
        <v>5741956.6299999999</v>
      </c>
      <c r="H27" s="109"/>
      <c r="I27" s="109">
        <v>28163882.64000003</v>
      </c>
      <c r="J27" s="109"/>
      <c r="K27" s="109">
        <v>6785530</v>
      </c>
      <c r="L27" s="109"/>
      <c r="M27" s="109">
        <v>30923357.040000021</v>
      </c>
    </row>
    <row r="28" spans="1:13" ht="25.5" customHeight="1" x14ac:dyDescent="0.45">
      <c r="B28" s="84" t="s">
        <v>5</v>
      </c>
      <c r="G28" s="109">
        <v>789563.66999999993</v>
      </c>
      <c r="H28" s="109"/>
      <c r="I28" s="109">
        <v>-680025.41000000015</v>
      </c>
      <c r="J28" s="109"/>
      <c r="K28" s="109">
        <v>750680.29</v>
      </c>
      <c r="L28" s="109"/>
      <c r="M28" s="109">
        <v>657945.58999999985</v>
      </c>
    </row>
    <row r="29" spans="1:13" ht="25.5" customHeight="1" x14ac:dyDescent="0.45">
      <c r="B29" s="84" t="s">
        <v>100</v>
      </c>
      <c r="G29" s="109">
        <v>-15043264.02</v>
      </c>
      <c r="H29" s="109"/>
      <c r="I29" s="109">
        <v>-55412.74</v>
      </c>
      <c r="J29" s="109"/>
      <c r="K29" s="109">
        <v>-8264.02</v>
      </c>
      <c r="L29" s="109"/>
      <c r="M29" s="109">
        <v>-55412.74</v>
      </c>
    </row>
    <row r="30" spans="1:13" ht="25.5" customHeight="1" x14ac:dyDescent="0.45">
      <c r="A30" s="84" t="s">
        <v>7</v>
      </c>
      <c r="G30" s="109"/>
      <c r="H30" s="109"/>
      <c r="I30" s="109"/>
      <c r="J30" s="109"/>
      <c r="K30" s="109"/>
      <c r="L30" s="109"/>
      <c r="M30" s="109"/>
    </row>
    <row r="31" spans="1:13" ht="25.5" customHeight="1" x14ac:dyDescent="0.45">
      <c r="B31" s="84" t="s">
        <v>72</v>
      </c>
      <c r="G31" s="109">
        <v>2790532.59</v>
      </c>
      <c r="H31" s="109"/>
      <c r="I31" s="109">
        <v>-74003.94</v>
      </c>
      <c r="J31" s="109"/>
      <c r="K31" s="109">
        <v>328192.44</v>
      </c>
      <c r="L31" s="109"/>
      <c r="M31" s="109">
        <v>59459.07</v>
      </c>
    </row>
    <row r="32" spans="1:13" ht="25.5" customHeight="1" x14ac:dyDescent="0.45">
      <c r="B32" s="84" t="s">
        <v>172</v>
      </c>
      <c r="G32" s="110">
        <v>688750</v>
      </c>
      <c r="H32" s="109"/>
      <c r="I32" s="110">
        <v>0</v>
      </c>
      <c r="J32" s="109"/>
      <c r="K32" s="110">
        <v>0</v>
      </c>
      <c r="L32" s="109"/>
      <c r="M32" s="110">
        <v>0</v>
      </c>
    </row>
    <row r="33" spans="1:13" ht="25.5" customHeight="1" x14ac:dyDescent="0.45">
      <c r="A33" s="86"/>
    </row>
    <row r="34" spans="1:13" ht="25.5" customHeight="1" x14ac:dyDescent="0.45">
      <c r="A34" s="86"/>
    </row>
    <row r="35" spans="1:13" ht="25.5" customHeight="1" x14ac:dyDescent="0.45">
      <c r="A35" s="73" t="s">
        <v>13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</row>
    <row r="36" spans="1:13" ht="25.5" customHeight="1" x14ac:dyDescent="0.45">
      <c r="A36" s="73"/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</row>
    <row r="37" spans="1:13" ht="25.5" customHeight="1" x14ac:dyDescent="0.45">
      <c r="A37" s="73"/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</row>
    <row r="38" spans="1:13" ht="24.6" customHeight="1" x14ac:dyDescent="0.45">
      <c r="A38" s="147" t="s">
        <v>212</v>
      </c>
      <c r="B38" s="147"/>
      <c r="C38" s="147"/>
      <c r="D38" s="147"/>
      <c r="E38" s="147"/>
      <c r="F38" s="147"/>
      <c r="G38" s="147"/>
      <c r="H38" s="147"/>
      <c r="I38" s="147"/>
      <c r="J38" s="147"/>
      <c r="K38" s="147"/>
      <c r="L38" s="147"/>
      <c r="M38" s="147"/>
    </row>
    <row r="39" spans="1:13" ht="24.6" customHeight="1" x14ac:dyDescent="0.45">
      <c r="A39" s="148" t="s">
        <v>47</v>
      </c>
      <c r="B39" s="148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</row>
    <row r="40" spans="1:13" ht="24.6" customHeight="1" x14ac:dyDescent="0.45">
      <c r="A40" s="149" t="s">
        <v>60</v>
      </c>
      <c r="B40" s="149"/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149"/>
    </row>
    <row r="41" spans="1:13" ht="24.6" customHeight="1" x14ac:dyDescent="0.45">
      <c r="A41" s="148" t="s">
        <v>199</v>
      </c>
      <c r="B41" s="148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</row>
    <row r="42" spans="1:13" ht="24.6" customHeight="1" x14ac:dyDescent="0.45">
      <c r="A42" s="148" t="s">
        <v>147</v>
      </c>
      <c r="B42" s="148"/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</row>
    <row r="43" spans="1:13" ht="24.6" customHeight="1" x14ac:dyDescent="0.45">
      <c r="A43" s="83"/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</row>
    <row r="44" spans="1:13" ht="24.6" customHeight="1" x14ac:dyDescent="0.45">
      <c r="A44" s="83"/>
      <c r="B44" s="83"/>
      <c r="C44" s="83"/>
      <c r="D44" s="83"/>
      <c r="E44" s="83"/>
      <c r="G44" s="5"/>
      <c r="H44" s="5" t="s">
        <v>50</v>
      </c>
      <c r="I44" s="5"/>
      <c r="J44" s="5"/>
      <c r="K44" s="137" t="s">
        <v>43</v>
      </c>
      <c r="L44" s="137"/>
      <c r="M44" s="137"/>
    </row>
    <row r="45" spans="1:13" ht="24.6" customHeight="1" x14ac:dyDescent="0.45">
      <c r="A45" s="59"/>
      <c r="B45" s="59"/>
      <c r="C45" s="59"/>
      <c r="F45" s="85" t="s">
        <v>8</v>
      </c>
      <c r="G45" s="6" t="s">
        <v>145</v>
      </c>
      <c r="H45" s="7"/>
      <c r="I45" s="6" t="s">
        <v>128</v>
      </c>
      <c r="J45" s="8"/>
      <c r="K45" s="6" t="s">
        <v>145</v>
      </c>
      <c r="L45" s="7"/>
      <c r="M45" s="6" t="s">
        <v>128</v>
      </c>
    </row>
    <row r="46" spans="1:13" ht="24.6" customHeight="1" x14ac:dyDescent="0.45">
      <c r="A46" s="84" t="s">
        <v>55</v>
      </c>
      <c r="G46" s="109">
        <f>SUM(G25:G32)</f>
        <v>39325225.639999956</v>
      </c>
      <c r="H46" s="109"/>
      <c r="I46" s="109">
        <f>SUM(I25:I32)</f>
        <v>46220507.810000084</v>
      </c>
      <c r="J46" s="109"/>
      <c r="K46" s="109">
        <f>SUM(K25:K32)</f>
        <v>52300490.289999962</v>
      </c>
      <c r="L46" s="109"/>
      <c r="M46" s="109">
        <f>SUM(M25:M32)</f>
        <v>46075299.820000008</v>
      </c>
    </row>
    <row r="47" spans="1:13" ht="24.6" customHeight="1" x14ac:dyDescent="0.45">
      <c r="A47" s="84" t="s">
        <v>209</v>
      </c>
      <c r="G47" s="109">
        <v>0</v>
      </c>
      <c r="H47" s="109"/>
      <c r="I47" s="109">
        <v>-1660005.75</v>
      </c>
      <c r="J47" s="109"/>
      <c r="K47" s="109">
        <v>0</v>
      </c>
      <c r="L47" s="109"/>
      <c r="M47" s="109">
        <v>-1660005.75</v>
      </c>
    </row>
    <row r="48" spans="1:13" ht="24.6" customHeight="1" x14ac:dyDescent="0.45">
      <c r="A48" s="84" t="s">
        <v>0</v>
      </c>
      <c r="G48" s="109">
        <v>-149331.33999999997</v>
      </c>
      <c r="H48" s="109"/>
      <c r="I48" s="109">
        <v>-222017.05000000002</v>
      </c>
      <c r="J48" s="109"/>
      <c r="K48" s="109">
        <v>-149331.33999999997</v>
      </c>
      <c r="L48" s="109"/>
      <c r="M48" s="109">
        <v>-222017.05000000002</v>
      </c>
    </row>
    <row r="49" spans="1:13" ht="24.6" customHeight="1" x14ac:dyDescent="0.45">
      <c r="A49" s="84" t="s">
        <v>62</v>
      </c>
      <c r="G49" s="109">
        <v>-4843902.0299999993</v>
      </c>
      <c r="H49" s="109"/>
      <c r="I49" s="109">
        <v>-2799101.42</v>
      </c>
      <c r="J49" s="109"/>
      <c r="K49" s="109">
        <v>-4320808.91</v>
      </c>
      <c r="L49" s="109"/>
      <c r="M49" s="109">
        <v>-2507342.63</v>
      </c>
    </row>
    <row r="50" spans="1:13" ht="24.6" customHeight="1" x14ac:dyDescent="0.45">
      <c r="A50" s="84" t="s">
        <v>137</v>
      </c>
      <c r="G50" s="109">
        <v>0</v>
      </c>
      <c r="H50" s="109"/>
      <c r="I50" s="109">
        <v>814529.61</v>
      </c>
      <c r="J50" s="109"/>
      <c r="K50" s="109">
        <v>0</v>
      </c>
      <c r="L50" s="109"/>
      <c r="M50" s="109">
        <v>814529.61</v>
      </c>
    </row>
    <row r="51" spans="1:13" ht="24.6" customHeight="1" x14ac:dyDescent="0.45">
      <c r="A51" s="86" t="s">
        <v>58</v>
      </c>
      <c r="G51" s="112">
        <f>SUM(G46:G50)</f>
        <v>34331992.269999951</v>
      </c>
      <c r="H51" s="109"/>
      <c r="I51" s="112">
        <f>SUM(I46:I50)</f>
        <v>42353913.200000085</v>
      </c>
      <c r="J51" s="109"/>
      <c r="K51" s="112">
        <f>SUM(K46:K50)</f>
        <v>47830350.039999962</v>
      </c>
      <c r="L51" s="109"/>
      <c r="M51" s="112">
        <f>SUM(M46:M50)</f>
        <v>42500464.000000007</v>
      </c>
    </row>
    <row r="52" spans="1:13" ht="24.6" customHeight="1" x14ac:dyDescent="0.45">
      <c r="A52" s="86" t="s">
        <v>34</v>
      </c>
      <c r="B52" s="86"/>
      <c r="C52" s="86"/>
    </row>
    <row r="53" spans="1:13" ht="24.6" customHeight="1" x14ac:dyDescent="0.45">
      <c r="A53" s="84" t="s">
        <v>122</v>
      </c>
      <c r="C53" s="86"/>
      <c r="G53" s="109">
        <v>130664562.16</v>
      </c>
      <c r="H53" s="109"/>
      <c r="I53" s="109">
        <v>38000000</v>
      </c>
      <c r="J53" s="109"/>
      <c r="K53" s="109">
        <v>130664562.16</v>
      </c>
      <c r="L53" s="109"/>
      <c r="M53" s="109">
        <v>38000000</v>
      </c>
    </row>
    <row r="54" spans="1:13" ht="24.6" customHeight="1" x14ac:dyDescent="0.45">
      <c r="A54" s="84" t="s">
        <v>106</v>
      </c>
      <c r="B54" s="86"/>
      <c r="C54" s="86"/>
      <c r="G54" s="109">
        <v>-10000000</v>
      </c>
      <c r="H54" s="109"/>
      <c r="I54" s="109">
        <v>-55000000</v>
      </c>
      <c r="J54" s="109"/>
      <c r="K54" s="109">
        <v>-10000000</v>
      </c>
      <c r="L54" s="109"/>
      <c r="M54" s="109">
        <v>-55000000</v>
      </c>
    </row>
    <row r="55" spans="1:13" ht="24.6" customHeight="1" x14ac:dyDescent="0.45">
      <c r="A55" s="84" t="s">
        <v>134</v>
      </c>
      <c r="C55" s="86"/>
      <c r="G55" s="109"/>
      <c r="H55" s="109"/>
      <c r="I55" s="109"/>
      <c r="J55" s="109"/>
      <c r="K55" s="109"/>
      <c r="L55" s="109"/>
      <c r="M55" s="109"/>
    </row>
    <row r="56" spans="1:13" ht="24.6" customHeight="1" x14ac:dyDescent="0.45">
      <c r="B56" s="84" t="s">
        <v>135</v>
      </c>
      <c r="C56" s="86"/>
      <c r="G56" s="109">
        <v>0</v>
      </c>
      <c r="H56" s="109"/>
      <c r="I56" s="109">
        <v>13422495.479999999</v>
      </c>
      <c r="J56" s="109"/>
      <c r="K56" s="109">
        <v>0</v>
      </c>
      <c r="L56" s="109"/>
      <c r="M56" s="109">
        <v>13386275.59</v>
      </c>
    </row>
    <row r="57" spans="1:13" ht="24.6" customHeight="1" x14ac:dyDescent="0.45">
      <c r="A57" s="84" t="s">
        <v>173</v>
      </c>
      <c r="B57" s="86"/>
      <c r="C57" s="86"/>
      <c r="G57" s="109">
        <v>0</v>
      </c>
      <c r="H57" s="109"/>
      <c r="I57" s="109">
        <v>0</v>
      </c>
      <c r="J57" s="109"/>
      <c r="K57" s="109">
        <v>-3499980</v>
      </c>
      <c r="L57" s="109"/>
      <c r="M57" s="109">
        <v>-8749950</v>
      </c>
    </row>
    <row r="58" spans="1:13" ht="24.6" customHeight="1" x14ac:dyDescent="0.45">
      <c r="A58" s="84" t="s">
        <v>210</v>
      </c>
      <c r="C58" s="86"/>
      <c r="G58" s="109">
        <v>-144550000</v>
      </c>
      <c r="H58" s="109"/>
      <c r="I58" s="109">
        <v>0</v>
      </c>
      <c r="J58" s="109"/>
      <c r="K58" s="109">
        <v>-144550000</v>
      </c>
      <c r="L58" s="109"/>
      <c r="M58" s="109">
        <v>0</v>
      </c>
    </row>
    <row r="59" spans="1:13" ht="24.6" customHeight="1" x14ac:dyDescent="0.45">
      <c r="A59" s="84" t="s">
        <v>108</v>
      </c>
      <c r="B59" s="86"/>
      <c r="C59" s="86"/>
      <c r="G59" s="109">
        <v>5042446.4400000013</v>
      </c>
      <c r="H59" s="109"/>
      <c r="I59" s="109">
        <v>599214.96</v>
      </c>
      <c r="J59" s="109"/>
      <c r="K59" s="109">
        <v>4916946.4400000013</v>
      </c>
      <c r="L59" s="109"/>
      <c r="M59" s="109">
        <v>599214.96000000008</v>
      </c>
    </row>
    <row r="60" spans="1:13" ht="24.6" customHeight="1" x14ac:dyDescent="0.45">
      <c r="A60" s="84" t="s">
        <v>107</v>
      </c>
      <c r="B60" s="86"/>
      <c r="C60" s="86"/>
      <c r="G60" s="109">
        <v>-11589844.299999993</v>
      </c>
      <c r="H60" s="109"/>
      <c r="I60" s="109">
        <v>-6835870.1200000001</v>
      </c>
      <c r="J60" s="109"/>
      <c r="K60" s="109">
        <v>-11218948.039999969</v>
      </c>
      <c r="L60" s="109"/>
      <c r="M60" s="109">
        <v>-6654664.8499999996</v>
      </c>
    </row>
    <row r="61" spans="1:13" ht="24.6" customHeight="1" x14ac:dyDescent="0.45">
      <c r="A61" s="84" t="s">
        <v>174</v>
      </c>
      <c r="B61" s="86"/>
      <c r="C61" s="86"/>
      <c r="G61" s="109">
        <v>-785000</v>
      </c>
      <c r="H61" s="109"/>
      <c r="I61" s="109">
        <v>-212878.5</v>
      </c>
      <c r="J61" s="109"/>
      <c r="K61" s="109">
        <v>-785000</v>
      </c>
      <c r="L61" s="109"/>
      <c r="M61" s="109">
        <v>-212878.5</v>
      </c>
    </row>
    <row r="62" spans="1:13" ht="24.6" customHeight="1" x14ac:dyDescent="0.45">
      <c r="A62" s="84" t="s">
        <v>175</v>
      </c>
      <c r="B62" s="86"/>
      <c r="C62" s="86"/>
      <c r="G62" s="109"/>
      <c r="H62" s="109"/>
      <c r="I62" s="109"/>
      <c r="J62" s="109"/>
      <c r="K62" s="109"/>
      <c r="L62" s="109"/>
      <c r="M62" s="109"/>
    </row>
    <row r="63" spans="1:13" ht="24.6" customHeight="1" x14ac:dyDescent="0.45">
      <c r="B63" s="84" t="s">
        <v>176</v>
      </c>
      <c r="C63" s="86"/>
      <c r="G63" s="109">
        <v>-36250</v>
      </c>
      <c r="H63" s="109"/>
      <c r="I63" s="109">
        <v>0</v>
      </c>
      <c r="J63" s="109"/>
      <c r="K63" s="109">
        <v>-36250</v>
      </c>
      <c r="L63" s="109"/>
      <c r="M63" s="109">
        <v>0</v>
      </c>
    </row>
    <row r="64" spans="1:13" ht="24.6" customHeight="1" x14ac:dyDescent="0.45">
      <c r="A64" s="86" t="s">
        <v>59</v>
      </c>
      <c r="B64" s="86"/>
      <c r="C64" s="86"/>
      <c r="D64" s="86"/>
      <c r="E64" s="86"/>
      <c r="F64" s="86"/>
      <c r="G64" s="112">
        <f>SUM(G53:G63)</f>
        <v>-31254085.699999996</v>
      </c>
      <c r="H64" s="109"/>
      <c r="I64" s="112">
        <f>SUM(I53:I63)</f>
        <v>-10027038.180000002</v>
      </c>
      <c r="J64" s="109"/>
      <c r="K64" s="112">
        <f>SUM(K53:K63)</f>
        <v>-34508669.439999968</v>
      </c>
      <c r="L64" s="109"/>
      <c r="M64" s="112">
        <f>SUM(M53:M63)</f>
        <v>-18632002.799999997</v>
      </c>
    </row>
    <row r="65" spans="1:13" ht="24.6" customHeight="1" x14ac:dyDescent="0.45">
      <c r="A65" s="86" t="s">
        <v>37</v>
      </c>
      <c r="B65" s="86"/>
      <c r="C65" s="86"/>
      <c r="D65" s="86"/>
      <c r="E65" s="86"/>
      <c r="F65" s="86"/>
      <c r="G65" s="109"/>
      <c r="H65" s="109"/>
      <c r="I65" s="109"/>
      <c r="J65" s="109"/>
      <c r="K65" s="109"/>
      <c r="L65" s="109"/>
      <c r="M65" s="109"/>
    </row>
    <row r="66" spans="1:13" ht="24.6" customHeight="1" x14ac:dyDescent="0.45">
      <c r="A66" s="84" t="s">
        <v>101</v>
      </c>
      <c r="G66" s="109">
        <v>-2418537.2599999998</v>
      </c>
      <c r="H66" s="109"/>
      <c r="I66" s="109">
        <v>-2394825.9500000011</v>
      </c>
      <c r="J66" s="109"/>
      <c r="K66" s="109">
        <v>-2418537.2599999998</v>
      </c>
      <c r="L66" s="109"/>
      <c r="M66" s="109">
        <v>-2394825.9500000011</v>
      </c>
    </row>
    <row r="67" spans="1:13" ht="24.6" customHeight="1" x14ac:dyDescent="0.45">
      <c r="A67" s="84" t="s">
        <v>177</v>
      </c>
      <c r="G67" s="109">
        <v>-19711597</v>
      </c>
      <c r="H67" s="109"/>
      <c r="I67" s="109">
        <v>-24642121.25</v>
      </c>
      <c r="J67" s="109"/>
      <c r="K67" s="109">
        <v>-19711597</v>
      </c>
      <c r="L67" s="109"/>
      <c r="M67" s="109">
        <v>-24642121.25</v>
      </c>
    </row>
    <row r="68" spans="1:13" ht="24.6" customHeight="1" x14ac:dyDescent="0.45">
      <c r="A68" s="84" t="s">
        <v>178</v>
      </c>
      <c r="G68" s="109">
        <v>1500020</v>
      </c>
      <c r="H68" s="109"/>
      <c r="I68" s="109">
        <v>3750050</v>
      </c>
      <c r="J68" s="109"/>
      <c r="K68" s="109">
        <v>0</v>
      </c>
      <c r="L68" s="109"/>
      <c r="M68" s="109">
        <v>0</v>
      </c>
    </row>
    <row r="69" spans="1:13" ht="24.6" customHeight="1" x14ac:dyDescent="0.45">
      <c r="A69" s="84" t="s">
        <v>136</v>
      </c>
      <c r="G69" s="109">
        <v>0</v>
      </c>
      <c r="H69" s="109"/>
      <c r="I69" s="109">
        <v>-2886.3</v>
      </c>
      <c r="J69" s="109"/>
      <c r="K69" s="109">
        <v>0</v>
      </c>
      <c r="L69" s="109"/>
      <c r="M69" s="109">
        <v>0</v>
      </c>
    </row>
    <row r="70" spans="1:13" ht="24.6" customHeight="1" x14ac:dyDescent="0.45">
      <c r="A70" s="86" t="s">
        <v>51</v>
      </c>
      <c r="B70" s="86"/>
      <c r="C70" s="86"/>
      <c r="D70" s="86"/>
      <c r="E70" s="86"/>
      <c r="F70" s="86"/>
      <c r="G70" s="112">
        <f>SUM(G66:G69)</f>
        <v>-20630114.259999998</v>
      </c>
      <c r="H70" s="109"/>
      <c r="I70" s="112">
        <f>SUM(I66:I69)</f>
        <v>-23289783.500000004</v>
      </c>
      <c r="J70" s="109"/>
      <c r="K70" s="112">
        <f>SUM(K66:K69)</f>
        <v>-22130134.259999998</v>
      </c>
      <c r="L70" s="109"/>
      <c r="M70" s="112">
        <f>SUM(M66:M69)</f>
        <v>-27036947.200000003</v>
      </c>
    </row>
    <row r="71" spans="1:13" ht="24.6" customHeight="1" x14ac:dyDescent="0.45">
      <c r="A71" s="86" t="s">
        <v>39</v>
      </c>
      <c r="B71" s="86"/>
      <c r="C71" s="86"/>
      <c r="D71" s="86"/>
      <c r="E71" s="86"/>
      <c r="F71" s="86"/>
      <c r="G71" s="109">
        <f>+G51+G64+G70</f>
        <v>-17552207.690000042</v>
      </c>
      <c r="H71" s="109"/>
      <c r="I71" s="109">
        <f>+I51+I64+I70</f>
        <v>9037091.5200000815</v>
      </c>
      <c r="J71" s="109"/>
      <c r="K71" s="109">
        <f>+K51+K64+K70</f>
        <v>-8808453.6600000039</v>
      </c>
      <c r="L71" s="109"/>
      <c r="M71" s="109">
        <f>+M51+M64+M70</f>
        <v>-3168485.9999999925</v>
      </c>
    </row>
    <row r="72" spans="1:13" ht="24.6" customHeight="1" x14ac:dyDescent="0.45">
      <c r="A72" s="86" t="s">
        <v>155</v>
      </c>
      <c r="B72" s="86"/>
      <c r="C72" s="86"/>
      <c r="D72" s="86"/>
      <c r="E72" s="86"/>
      <c r="F72" s="86"/>
      <c r="G72" s="109">
        <f>+งบดุล!I12</f>
        <v>40888782.890000008</v>
      </c>
      <c r="H72" s="109"/>
      <c r="I72" s="109">
        <v>27265522.09</v>
      </c>
      <c r="J72" s="109"/>
      <c r="K72" s="109">
        <f>+งบดุล!M12</f>
        <v>21978323.050000004</v>
      </c>
      <c r="L72" s="109"/>
      <c r="M72" s="109">
        <v>21665715.73</v>
      </c>
    </row>
    <row r="73" spans="1:13" ht="24.6" customHeight="1" thickBot="1" x14ac:dyDescent="0.5">
      <c r="A73" s="86" t="s">
        <v>156</v>
      </c>
      <c r="B73" s="86"/>
      <c r="C73" s="86"/>
      <c r="D73" s="86"/>
      <c r="E73" s="86"/>
      <c r="F73" s="87" t="s">
        <v>211</v>
      </c>
      <c r="G73" s="113">
        <f>SUM(G71:G72)</f>
        <v>23336575.199999966</v>
      </c>
      <c r="H73" s="109"/>
      <c r="I73" s="113">
        <f>SUM(I71:I72)</f>
        <v>36302613.610000081</v>
      </c>
      <c r="J73" s="109"/>
      <c r="K73" s="113">
        <f>SUM(K71:K72)</f>
        <v>13169869.390000001</v>
      </c>
      <c r="L73" s="109"/>
      <c r="M73" s="113">
        <f>SUM(M71:M72)</f>
        <v>18497229.730000008</v>
      </c>
    </row>
    <row r="74" spans="1:13" ht="24.6" customHeight="1" thickTop="1" x14ac:dyDescent="0.45">
      <c r="M74" s="88"/>
    </row>
    <row r="75" spans="1:13" ht="24.6" customHeight="1" x14ac:dyDescent="0.45">
      <c r="A75" s="73" t="s">
        <v>13</v>
      </c>
    </row>
    <row r="77" spans="1:13" ht="25.5" customHeight="1" x14ac:dyDescent="0.45">
      <c r="B77" s="59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</row>
    <row r="78" spans="1:13" ht="25.5" customHeight="1" x14ac:dyDescent="0.45"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</row>
    <row r="79" spans="1:13" ht="25.5" customHeight="1" x14ac:dyDescent="0.45"/>
    <row r="80" spans="1:13" ht="25.5" customHeight="1" x14ac:dyDescent="0.45"/>
  </sheetData>
  <mergeCells count="12">
    <mergeCell ref="A1:M1"/>
    <mergeCell ref="A39:M39"/>
    <mergeCell ref="A40:M40"/>
    <mergeCell ref="K44:M44"/>
    <mergeCell ref="A2:M2"/>
    <mergeCell ref="A3:M3"/>
    <mergeCell ref="A5:M5"/>
    <mergeCell ref="K7:M7"/>
    <mergeCell ref="A38:M38"/>
    <mergeCell ref="A4:M4"/>
    <mergeCell ref="A41:M41"/>
    <mergeCell ref="A42:M42"/>
  </mergeCells>
  <pageMargins left="0.71" right="0.23622047244094491" top="0.56000000000000005" bottom="0.44" header="0.35" footer="0.27559055118110237"/>
  <pageSetup paperSize="9" scale="85" firstPageNumber="8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1</vt:i4>
      </vt:variant>
    </vt:vector>
  </HeadingPairs>
  <TitlesOfParts>
    <vt:vector size="6" baseType="lpstr">
      <vt:lpstr>งบดุล</vt:lpstr>
      <vt:lpstr>กำไรขาดทุน</vt:lpstr>
      <vt:lpstr>งบเปลี่ยนแปลงรวม</vt:lpstr>
      <vt:lpstr>งบเปลี่ยนแปลง</vt:lpstr>
      <vt:lpstr>cash flows</vt:lpstr>
      <vt:lpstr>งบดุล!Print_Area</vt:lpstr>
    </vt:vector>
  </TitlesOfParts>
  <Company>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user4 lastname</cp:lastModifiedBy>
  <cp:lastPrinted>2022-11-11T05:17:08Z</cp:lastPrinted>
  <dcterms:created xsi:type="dcterms:W3CDTF">1998-10-22T15:15:08Z</dcterms:created>
  <dcterms:modified xsi:type="dcterms:W3CDTF">2022-11-11T05:17:10Z</dcterms:modified>
</cp:coreProperties>
</file>