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tangsakul\Desktop\BACKUP\Phatra\Phatra 2022\Q3\FS\19 Sep\"/>
    </mc:Choice>
  </mc:AlternateContent>
  <xr:revisionPtr revIDLastSave="0" documentId="13_ncr:1_{63D0312D-6363-4C67-AB91-BDE20B37E5A5}" xr6:coauthVersionLast="47" xr6:coauthVersionMax="47" xr10:uidLastSave="{00000000-0000-0000-0000-000000000000}"/>
  <bookViews>
    <workbookView xWindow="-110" yWindow="-110" windowWidth="19420" windowHeight="10420" activeTab="3" xr2:uid="{00000000-000D-0000-FFFF-FFFF00000000}"/>
  </bookViews>
  <sheets>
    <sheet name="BL 3-5" sheetId="9" r:id="rId1"/>
    <sheet name="PL 6-7" sheetId="1" r:id="rId2"/>
    <sheet name="SH-conso 8-9" sheetId="8" r:id="rId3"/>
    <sheet name="CF10-11" sheetId="7" r:id="rId4"/>
  </sheets>
  <definedNames>
    <definedName name="_xlnm.Print_Area" localSheetId="0">'BL 3-5'!$A$1:$F$80</definedName>
    <definedName name="_xlnm.Print_Area" localSheetId="3">'CF10-11'!$A$1:$F$64</definedName>
    <definedName name="_xlnm.Print_Area" localSheetId="1">'PL 6-7'!$A$1:$F$62</definedName>
    <definedName name="_xlnm.Print_Area" localSheetId="2">'SH-conso 8-9'!$A$1:$L$45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6" i="8" l="1"/>
  <c r="L37" i="8" s="1"/>
  <c r="H37" i="8"/>
  <c r="H44" i="8" s="1"/>
  <c r="F37" i="8"/>
  <c r="F44" i="8" s="1"/>
  <c r="D37" i="8"/>
  <c r="D44" i="8" s="1"/>
  <c r="J15" i="8"/>
  <c r="H15" i="8"/>
  <c r="H22" i="8" s="1"/>
  <c r="F15" i="8"/>
  <c r="F22" i="8" s="1"/>
  <c r="D15" i="8"/>
  <c r="D22" i="8" s="1"/>
  <c r="L14" i="8"/>
  <c r="L15" i="8" s="1"/>
  <c r="J37" i="8" l="1"/>
  <c r="F52" i="1"/>
  <c r="D52" i="1"/>
  <c r="F45" i="1"/>
  <c r="D45" i="1"/>
  <c r="F14" i="1"/>
  <c r="F55" i="9"/>
  <c r="D54" i="1" l="1"/>
  <c r="D56" i="1" s="1"/>
  <c r="F54" i="1"/>
  <c r="F56" i="1" s="1"/>
  <c r="D55" i="9"/>
  <c r="F58" i="1" l="1"/>
  <c r="D58" i="1"/>
  <c r="F59" i="7"/>
  <c r="F47" i="7"/>
  <c r="F21" i="1"/>
  <c r="F77" i="9"/>
  <c r="D77" i="9"/>
  <c r="G60" i="9"/>
  <c r="G61" i="9" s="1"/>
  <c r="G55" i="9"/>
  <c r="G54" i="9"/>
  <c r="F46" i="9"/>
  <c r="D46" i="9"/>
  <c r="F25" i="9"/>
  <c r="D25" i="9"/>
  <c r="F16" i="9"/>
  <c r="D16" i="9"/>
  <c r="J40" i="8" l="1"/>
  <c r="J42" i="8" s="1"/>
  <c r="J44" i="8" s="1"/>
  <c r="D60" i="1"/>
  <c r="J18" i="8"/>
  <c r="J20" i="8" s="1"/>
  <c r="J22" i="8" s="1"/>
  <c r="F60" i="1"/>
  <c r="F57" i="9"/>
  <c r="F79" i="9" s="1"/>
  <c r="F27" i="9"/>
  <c r="D27" i="9"/>
  <c r="F23" i="1"/>
  <c r="F25" i="1" s="1"/>
  <c r="F27" i="1" s="1"/>
  <c r="F29" i="1" s="1"/>
  <c r="D57" i="9"/>
  <c r="D79" i="9" s="1"/>
  <c r="L40" i="8" l="1"/>
  <c r="L18" i="8"/>
  <c r="L20" i="8" s="1"/>
  <c r="L22" i="8" s="1"/>
  <c r="F17" i="7"/>
  <c r="F31" i="7" s="1"/>
  <c r="F35" i="7" s="1"/>
  <c r="F61" i="7" s="1"/>
  <c r="F63" i="7" s="1"/>
  <c r="D59" i="7"/>
  <c r="D47" i="7"/>
  <c r="L42" i="8" l="1"/>
  <c r="L44" i="8" s="1"/>
  <c r="D21" i="1"/>
  <c r="D14" i="1" l="1"/>
  <c r="D23" i="1" l="1"/>
  <c r="D25" i="1" l="1"/>
  <c r="D27" i="1" s="1"/>
  <c r="D29" i="1" s="1"/>
  <c r="D17" i="7" l="1"/>
  <c r="D31" i="7" s="1"/>
  <c r="D35" i="7" s="1"/>
  <c r="D61" i="7" s="1"/>
  <c r="D63" i="7" s="1"/>
</calcChain>
</file>

<file path=xl/sharedStrings.xml><?xml version="1.0" encoding="utf-8"?>
<sst xmlns="http://schemas.openxmlformats.org/spreadsheetml/2006/main" count="255" uniqueCount="148">
  <si>
    <t xml:space="preserve">บริษัท ภัทรลิสซิ่ง จำกัด (มหาชน) </t>
  </si>
  <si>
    <t>สินทรัพย์</t>
  </si>
  <si>
    <t>หมายเหตุ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</si>
  <si>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</si>
  <si>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</si>
  <si>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</si>
  <si>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ลูกหนี้ค่าเช่าตามสัญญาเช่าดำเนินงาน</t>
  </si>
  <si>
    <t>ทรัพย์สินรอการขาย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</si>
  <si>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</si>
  <si>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</si>
  <si>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</si>
  <si>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อาคารและอุปกรณ์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</si>
  <si>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</si>
  <si>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</si>
  <si>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</si>
  <si>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</si>
  <si>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</si>
  <si>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</si>
  <si>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</si>
  <si>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เจ้าหนี้การค้า</t>
  </si>
  <si>
    <t>หุ้นกู้ที่ถึงกำหนดไถ่ถอนภายในหนึ่งปี</t>
  </si>
  <si>
    <t>เงินกู้ยืมระยะยาวจากสถาบันการเงินที่ถึงกำหนดชำระภายในหนึ่งปี</t>
  </si>
  <si>
    <t>รวมหนี้สินหมุนเวียน</t>
  </si>
  <si>
    <t>หนี้สินไม่หมุนเวียน</t>
  </si>
  <si>
    <t xml:space="preserve">หุ้นกู้ </t>
  </si>
  <si>
    <t>เงินกู้ยืมระยะยาวจากสถาบันการเงิน</t>
  </si>
  <si>
    <t>ค่าเช่ารับล่วงหน้า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</si>
  <si>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</si>
  <si>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</si>
  <si>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</si>
  <si>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</si>
  <si>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</si>
  <si>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</si>
  <si>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กำไรสะสม</t>
  </si>
  <si>
    <t xml:space="preserve">   จัดสรรแล้ว</t>
  </si>
  <si>
    <t xml:space="preserve">   ยังไม่ได้จัดสรร</t>
  </si>
  <si>
    <t>รวมหนี้สินและส่วนของผู้ถือหุ้น</t>
  </si>
  <si>
    <t>บริษัท ภัทรลิสซิ่ง จำกัด (มหาชน)</t>
  </si>
  <si>
    <t xml:space="preserve"> </t>
  </si>
  <si>
    <t>รายได้</t>
  </si>
  <si>
    <t>ค่าเช่ารับจากสัญญาเช่าดำเนินงาน</t>
  </si>
  <si>
    <t>รายได้อื่น</t>
  </si>
  <si>
    <t>รวมรายได้</t>
  </si>
  <si>
    <t xml:space="preserve">ค่าใช้จ่าย </t>
  </si>
  <si>
    <t>ต้นทุนทางตรงจากการให้เช่า</t>
  </si>
  <si>
    <t>ค่าใช้จ่ายในการบริหาร</t>
  </si>
  <si>
    <t>รวมค่าใช้จ่าย</t>
  </si>
  <si>
    <t>ต้นทุนทางการเงิน</t>
  </si>
  <si>
    <t>กำไรสำหรับงวด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</si>
  <si>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</si>
  <si>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</si>
  <si>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</si>
  <si>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เงินรับล่วงหน้าเพื่อสิทธิการซื้อเผื่อเลือกและเงินประกันการเช่า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</si>
  <si>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</si>
  <si>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</si>
  <si>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</si>
  <si>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ที่ออกและ</t>
  </si>
  <si>
    <t>ส่วนเกิน</t>
  </si>
  <si>
    <t>ทุนสำรองตาม</t>
  </si>
  <si>
    <t>ยังไม่ได้</t>
  </si>
  <si>
    <t>รวมส่วน</t>
  </si>
  <si>
    <t xml:space="preserve">ชำระแล้ว </t>
  </si>
  <si>
    <t>กฎหมาย</t>
  </si>
  <si>
    <t>จัดสรร</t>
  </si>
  <si>
    <t>ของผู้ถือหุ้น</t>
  </si>
  <si>
    <t>งบแสดงฐานะการเงิน</t>
  </si>
  <si>
    <t>เงินสดและรายการเทียบเท่าเงินสด ณ วันที่ 1 มกราคม</t>
  </si>
  <si>
    <t>ส่วนเกินมูลค่าหุ้นสามัญ</t>
  </si>
  <si>
    <t>รวมส่วนของผู้ถือหุ้น</t>
  </si>
  <si>
    <t>กำไรก่อนภาษีเงินได้</t>
  </si>
  <si>
    <t>ลูกหนี้อื่น</t>
  </si>
  <si>
    <t>เจ้าหนี้อื่น</t>
  </si>
  <si>
    <t xml:space="preserve">กำไรสำหรับงวด </t>
  </si>
  <si>
    <t>มูลค่าหุ้นสามัญ</t>
  </si>
  <si>
    <t>สินทรัพย์ไม่มีตัวตน</t>
  </si>
  <si>
    <t>สินทรัพย์ที่ถือไว้เพื่อขาย</t>
  </si>
  <si>
    <t>สินค้าคงเหลือ</t>
  </si>
  <si>
    <t>รายได้จากการขายสินทรัพย์ให้เช่าตามสัญญาเช่าดำเนินงาน</t>
  </si>
  <si>
    <t>ต้นทุนขายสินทรัพย์ให้เช่าตามสัญญาเช่าดำเนินงาน</t>
  </si>
  <si>
    <t>เงินสดจ่ายซื้อสินทรัพย์ให้เช่าตามสัญญาเช่าดำเนินงาน</t>
  </si>
  <si>
    <t>สำหรับงวดสามเดือนสิ้นสุด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</si>
  <si>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</si>
  <si>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</si>
  <si>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งบกระแสเงินสด (ไม่ได้ตรวจสอบ) </t>
  </si>
  <si>
    <t>งบกระแสเงินสด (ไม่ได้ตรวจสอบ)</t>
  </si>
  <si>
    <t xml:space="preserve">       ทุนสำรองตามกฎหมาย</t>
  </si>
  <si>
    <t xml:space="preserve">31 ธันวาคม </t>
  </si>
  <si>
    <t>(ไม่ได้ตรวจสอบ)</t>
  </si>
  <si>
    <t>เงินสดจ่ายเพื่อซื้ออุปกรณ์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</si>
  <si>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</si>
  <si>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เงินสดจ่ายเพื่อชำระคืนหุ้นกู้</t>
  </si>
  <si>
    <t>ประมาณการหนี้สินไม่หมุนเวียนสำหรับผลประโยชน์พนักงาน</t>
  </si>
  <si>
    <t>จ่ายภาษีเงินได้</t>
  </si>
  <si>
    <t>เงินสดจ่ายต้นทุนทางการเงิน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</si>
  <si>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</si>
  <si>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กระแสเงินสดสุทธิได้มาจากการดำเนินงาน</t>
  </si>
  <si>
    <t>กระแสเงินสดสุทธิใช้ไปในกิจกรรมลงทุน</t>
  </si>
  <si>
    <t>เงินสดจ่ายเพื่อชำระคืนเงินกู้ยืมระยะยาวจากสถาบันการเงิน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</si>
  <si>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</si>
  <si>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</si>
  <si>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</si>
  <si>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</si>
  <si>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กำไรจากกิจกรรมดำเนินงาน</t>
  </si>
  <si>
    <t>เงินสดรับจากเงินกู้ยืมระยะยาวจากสถาบันการเงิน</t>
  </si>
  <si>
    <t>รายได้จากสัญญาเช่าเงินทุน</t>
  </si>
  <si>
    <t>ปรับรายการที่กระทบกำไรเป็นเงินสดรับ (จ่าย)</t>
  </si>
  <si>
    <t>ขาดทุนจากการจำหน่ายอุปกรณ์และสินทรัพย์ที่ถือไว้เพื่อขาย</t>
  </si>
  <si>
    <t>2564</t>
  </si>
  <si>
    <t>ค่าเช่ารับล่วงหน้าที่ถึงกำหนดชำระภายในหนึ่งปี</t>
  </si>
  <si>
    <t>(หุ้นสามัญจำนวน 646,800,483 หุ้น มูลค่า 1 บาทต่อหุ้น)</t>
  </si>
  <si>
    <t>(หุ้นสามัญจำนวน 596,509,825 หุ้น มูลค่า 1 บาทต่อหุ้น)</t>
  </si>
  <si>
    <t>ยอดคงเหลือ ณ วันที่ 1 มกราคม 2564</t>
  </si>
  <si>
    <t>เงินสดจ่ายเพื่อชำระคืนหนี้สินตามสัญญาเช่า</t>
  </si>
  <si>
    <t>2565</t>
  </si>
  <si>
    <t>ยอดคงเหลือ ณ วันที่ 1 มกราคม 2565</t>
  </si>
  <si>
    <t>เงินสดรับจากการขายอุปกรณ์และสินทรัพย์ที่ถือไว้เพื่อขาย</t>
  </si>
  <si>
    <t>กำไรจากการจำหน่ายอุปกรณ์และสินทรัพย์ที่ถือไว้เพื่อขาย</t>
  </si>
  <si>
    <t>จ่ายภาระผูกพันผลประโยชน์พนักงาน</t>
  </si>
  <si>
    <t>กลับรายการผลขาดทุนจากการปรับลดมูลค่าของสินค้าคงเหลือ</t>
  </si>
  <si>
    <t>เงินสดและรายการเทียบเท่าเงินสดเพิ่มขึ้น (ลดลง) สุทธิ</t>
  </si>
  <si>
    <t>รายการกับผู้ถือหุ้นที่บันทึกโดยตรงเข้าส่วนของผู้ถือหุ้น</t>
  </si>
  <si>
    <t xml:space="preserve">   เงินปันผลให้ผู้ถือหุ้นของบริษัท</t>
  </si>
  <si>
    <t>เงินปันผลจ่ายให้ผู้ถือหุ้นของบริษัท</t>
  </si>
  <si>
    <t>เงินสดจ่ายเพื่อซื้อสินทรัพย์ไม่มีตัวตน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</si>
  <si>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</si>
  <si>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</si>
  <si>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2, 6</t>
  </si>
  <si>
    <t>ภาษีเงินได้ (รายได้)</t>
  </si>
  <si>
    <t>กำไร (ขาดทุน) เบ็ดเสร็จอื่นสำหรับงวด</t>
  </si>
  <si>
    <t>กำไร (ขาดทุน) เบ็ดเสร็จรวมสำหรับงวด</t>
  </si>
  <si>
    <t xml:space="preserve">   การจัดสรรส่วนทุนให้ผู้ถือหุ้นของบริษัท</t>
  </si>
  <si>
    <t xml:space="preserve">   รวมการจัดสรรส่วนทุนให้ผู้ถือหุ้นของบริษัท</t>
  </si>
  <si>
    <t>กำไร (ขาดทุน) เบ็ดเสร็จสำหรับงวด</t>
  </si>
  <si>
    <t xml:space="preserve">   กำไรสำหรับงวด</t>
  </si>
  <si>
    <t>รวมกำไร (ขาดทุน) เบ็ดเสร็จสำหรับงวด</t>
  </si>
  <si>
    <t>กำไร (ขาดทุน) เบ็ดเสร็จอื่น</t>
  </si>
  <si>
    <t xml:space="preserve">   กำไร (ขาดทุน) เบ็ดเสร็จอื่น</t>
  </si>
  <si>
    <t>7.2, 10</t>
  </si>
  <si>
    <t>7.3, 10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</si>
  <si>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</si>
  <si>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</si>
  <si>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</si>
  <si>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2564</t>
  </si>
  <si>
    <t>สำหรับงวดเก้าเดือนสิ้นสุดวันที่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</si>
  <si>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</si>
  <si>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</si>
  <si>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เงินสดและรายการเทียบเท่าเงินสด ณ วันที่ 30 กันยายน</t>
  </si>
  <si>
    <t>เงินสดรับจากการออกหุ้นกู้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</si>
</sst>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</numFmts>
  <fonts count="54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1"/>
      <name val="Times New Roman"/>
      <family val="1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4">
    <xf numFmtId="0" fontId="0" fillId="0" borderId="0"/>
    <xf numFmtId="0" fontId="9" fillId="2" borderId="0" applyNumberFormat="0" applyBorder="0" applyAlignment="0" applyProtection="0"/>
    <xf numFmtId="0" fontId="35" fillId="25" borderId="0" applyNumberFormat="0" applyBorder="0" applyAlignment="0" applyProtection="0"/>
    <xf numFmtId="0" fontId="9" fillId="3" borderId="0" applyNumberFormat="0" applyBorder="0" applyAlignment="0" applyProtection="0"/>
    <xf numFmtId="0" fontId="35" fillId="26" borderId="0" applyNumberFormat="0" applyBorder="0" applyAlignment="0" applyProtection="0"/>
    <xf numFmtId="0" fontId="9" fillId="4" borderId="0" applyNumberFormat="0" applyBorder="0" applyAlignment="0" applyProtection="0"/>
    <xf numFmtId="0" fontId="35" fillId="27" borderId="0" applyNumberFormat="0" applyBorder="0" applyAlignment="0" applyProtection="0"/>
    <xf numFmtId="0" fontId="9" fillId="5" borderId="0" applyNumberFormat="0" applyBorder="0" applyAlignment="0" applyProtection="0"/>
    <xf numFmtId="0" fontId="35" fillId="28" borderId="0" applyNumberFormat="0" applyBorder="0" applyAlignment="0" applyProtection="0"/>
    <xf numFmtId="0" fontId="9" fillId="6" borderId="0" applyNumberFormat="0" applyBorder="0" applyAlignment="0" applyProtection="0"/>
    <xf numFmtId="0" fontId="35" fillId="29" borderId="0" applyNumberFormat="0" applyBorder="0" applyAlignment="0" applyProtection="0"/>
    <xf numFmtId="0" fontId="9" fillId="7" borderId="0" applyNumberFormat="0" applyBorder="0" applyAlignment="0" applyProtection="0"/>
    <xf numFmtId="0" fontId="35" fillId="30" borderId="0" applyNumberFormat="0" applyBorder="0" applyAlignment="0" applyProtection="0"/>
    <xf numFmtId="0" fontId="9" fillId="8" borderId="0" applyNumberFormat="0" applyBorder="0" applyAlignment="0" applyProtection="0"/>
    <xf numFmtId="0" fontId="35" fillId="31" borderId="0" applyNumberFormat="0" applyBorder="0" applyAlignment="0" applyProtection="0"/>
    <xf numFmtId="0" fontId="9" fillId="9" borderId="0" applyNumberFormat="0" applyBorder="0" applyAlignment="0" applyProtection="0"/>
    <xf numFmtId="0" fontId="35" fillId="32" borderId="0" applyNumberFormat="0" applyBorder="0" applyAlignment="0" applyProtection="0"/>
    <xf numFmtId="0" fontId="9" fillId="10" borderId="0" applyNumberFormat="0" applyBorder="0" applyAlignment="0" applyProtection="0"/>
    <xf numFmtId="0" fontId="35" fillId="33" borderId="0" applyNumberFormat="0" applyBorder="0" applyAlignment="0" applyProtection="0"/>
    <xf numFmtId="0" fontId="9" fillId="5" borderId="0" applyNumberFormat="0" applyBorder="0" applyAlignment="0" applyProtection="0"/>
    <xf numFmtId="0" fontId="35" fillId="34" borderId="0" applyNumberFormat="0" applyBorder="0" applyAlignment="0" applyProtection="0"/>
    <xf numFmtId="0" fontId="9" fillId="8" borderId="0" applyNumberFormat="0" applyBorder="0" applyAlignment="0" applyProtection="0"/>
    <xf numFmtId="0" fontId="35" fillId="35" borderId="0" applyNumberFormat="0" applyBorder="0" applyAlignment="0" applyProtection="0"/>
    <xf numFmtId="0" fontId="9" fillId="11" borderId="0" applyNumberFormat="0" applyBorder="0" applyAlignment="0" applyProtection="0"/>
    <xf numFmtId="0" fontId="35" fillId="36" borderId="0" applyNumberFormat="0" applyBorder="0" applyAlignment="0" applyProtection="0"/>
    <xf numFmtId="0" fontId="10" fillId="12" borderId="0" applyNumberFormat="0" applyBorder="0" applyAlignment="0" applyProtection="0"/>
    <xf numFmtId="0" fontId="36" fillId="37" borderId="0" applyNumberFormat="0" applyBorder="0" applyAlignment="0" applyProtection="0"/>
    <xf numFmtId="0" fontId="10" fillId="9" borderId="0" applyNumberFormat="0" applyBorder="0" applyAlignment="0" applyProtection="0"/>
    <xf numFmtId="0" fontId="36" fillId="38" borderId="0" applyNumberFormat="0" applyBorder="0" applyAlignment="0" applyProtection="0"/>
    <xf numFmtId="0" fontId="10" fillId="10" borderId="0" applyNumberFormat="0" applyBorder="0" applyAlignment="0" applyProtection="0"/>
    <xf numFmtId="0" fontId="36" fillId="39" borderId="0" applyNumberFormat="0" applyBorder="0" applyAlignment="0" applyProtection="0"/>
    <xf numFmtId="0" fontId="10" fillId="13" borderId="0" applyNumberFormat="0" applyBorder="0" applyAlignment="0" applyProtection="0"/>
    <xf numFmtId="0" fontId="36" fillId="40" borderId="0" applyNumberFormat="0" applyBorder="0" applyAlignment="0" applyProtection="0"/>
    <xf numFmtId="0" fontId="10" fillId="14" borderId="0" applyNumberFormat="0" applyBorder="0" applyAlignment="0" applyProtection="0"/>
    <xf numFmtId="0" fontId="36" fillId="41" borderId="0" applyNumberFormat="0" applyBorder="0" applyAlignment="0" applyProtection="0"/>
    <xf numFmtId="0" fontId="10" fillId="15" borderId="0" applyNumberFormat="0" applyBorder="0" applyAlignment="0" applyProtection="0"/>
    <xf numFmtId="0" fontId="36" fillId="42" borderId="0" applyNumberFormat="0" applyBorder="0" applyAlignment="0" applyProtection="0"/>
    <xf numFmtId="0" fontId="10" fillId="16" borderId="0" applyNumberFormat="0" applyBorder="0" applyAlignment="0" applyProtection="0"/>
    <xf numFmtId="0" fontId="36" fillId="43" borderId="0" applyNumberFormat="0" applyBorder="0" applyAlignment="0" applyProtection="0"/>
    <xf numFmtId="0" fontId="10" fillId="17" borderId="0" applyNumberFormat="0" applyBorder="0" applyAlignment="0" applyProtection="0"/>
    <xf numFmtId="0" fontId="36" fillId="44" borderId="0" applyNumberFormat="0" applyBorder="0" applyAlignment="0" applyProtection="0"/>
    <xf numFmtId="0" fontId="10" fillId="18" borderId="0" applyNumberFormat="0" applyBorder="0" applyAlignment="0" applyProtection="0"/>
    <xf numFmtId="0" fontId="36" fillId="45" borderId="0" applyNumberFormat="0" applyBorder="0" applyAlignment="0" applyProtection="0"/>
    <xf numFmtId="0" fontId="10" fillId="13" borderId="0" applyNumberFormat="0" applyBorder="0" applyAlignment="0" applyProtection="0"/>
    <xf numFmtId="0" fontId="36" fillId="46" borderId="0" applyNumberFormat="0" applyBorder="0" applyAlignment="0" applyProtection="0"/>
    <xf numFmtId="0" fontId="10" fillId="14" borderId="0" applyNumberFormat="0" applyBorder="0" applyAlignment="0" applyProtection="0"/>
    <xf numFmtId="0" fontId="36" fillId="47" borderId="0" applyNumberFormat="0" applyBorder="0" applyAlignment="0" applyProtection="0"/>
    <xf numFmtId="0" fontId="10" fillId="19" borderId="0" applyNumberFormat="0" applyBorder="0" applyAlignment="0" applyProtection="0"/>
    <xf numFmtId="0" fontId="36" fillId="48" borderId="0" applyNumberFormat="0" applyBorder="0" applyAlignment="0" applyProtection="0"/>
    <xf numFmtId="0" fontId="11" fillId="3" borderId="0" applyNumberFormat="0" applyBorder="0" applyAlignment="0" applyProtection="0"/>
    <xf numFmtId="0" fontId="37" fillId="49" borderId="0" applyNumberFormat="0" applyBorder="0" applyAlignment="0" applyProtection="0"/>
    <xf numFmtId="0" fontId="12" fillId="20" borderId="1" applyNumberFormat="0" applyAlignment="0" applyProtection="0"/>
    <xf numFmtId="0" fontId="38" fillId="50" borderId="14" applyNumberFormat="0" applyAlignment="0" applyProtection="0"/>
    <xf numFmtId="0" fontId="13" fillId="21" borderId="2" applyNumberFormat="0" applyAlignment="0" applyProtection="0"/>
    <xf numFmtId="0" fontId="39" fillId="51" borderId="15" applyNumberFormat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41" fillId="52" borderId="0" applyNumberFormat="0" applyBorder="0" applyAlignment="0" applyProtection="0"/>
    <xf numFmtId="0" fontId="16" fillId="0" borderId="3" applyNumberFormat="0" applyFill="0" applyAlignment="0" applyProtection="0"/>
    <xf numFmtId="0" fontId="42" fillId="0" borderId="16" applyNumberFormat="0" applyFill="0" applyAlignment="0" applyProtection="0"/>
    <xf numFmtId="0" fontId="17" fillId="0" borderId="4" applyNumberFormat="0" applyFill="0" applyAlignment="0" applyProtection="0"/>
    <xf numFmtId="0" fontId="43" fillId="0" borderId="17" applyNumberFormat="0" applyFill="0" applyAlignment="0" applyProtection="0"/>
    <xf numFmtId="0" fontId="18" fillId="0" borderId="5" applyNumberFormat="0" applyFill="0" applyAlignment="0" applyProtection="0"/>
    <xf numFmtId="0" fontId="44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9" fillId="7" borderId="1" applyNumberFormat="0" applyAlignment="0" applyProtection="0"/>
    <xf numFmtId="0" fontId="45" fillId="53" borderId="14" applyNumberFormat="0" applyAlignment="0" applyProtection="0"/>
    <xf numFmtId="0" fontId="20" fillId="0" borderId="6" applyNumberFormat="0" applyFill="0" applyAlignment="0" applyProtection="0"/>
    <xf numFmtId="0" fontId="46" fillId="0" borderId="19" applyNumberFormat="0" applyFill="0" applyAlignment="0" applyProtection="0"/>
    <xf numFmtId="0" fontId="21" fillId="22" borderId="0" applyNumberFormat="0" applyBorder="0" applyAlignment="0" applyProtection="0"/>
    <xf numFmtId="0" fontId="47" fillId="54" borderId="0" applyNumberFormat="0" applyBorder="0" applyAlignment="0" applyProtection="0"/>
    <xf numFmtId="0" fontId="22" fillId="0" borderId="0"/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35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7" fillId="0" borderId="0"/>
    <xf numFmtId="0" fontId="32" fillId="0" borderId="0"/>
    <xf numFmtId="0" fontId="22" fillId="23" borderId="7" applyNumberFormat="0" applyFont="0" applyAlignment="0" applyProtection="0"/>
    <xf numFmtId="0" fontId="35" fillId="55" borderId="20" applyNumberFormat="0" applyFont="0" applyAlignment="0" applyProtection="0"/>
    <xf numFmtId="0" fontId="23" fillId="20" borderId="8" applyNumberFormat="0" applyAlignment="0" applyProtection="0"/>
    <xf numFmtId="0" fontId="48" fillId="50" borderId="21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50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51" fillId="0" borderId="0" applyNumberFormat="0" applyFill="0" applyBorder="0" applyAlignment="0" applyProtection="0"/>
  </cellStyleXfs>
  <cellXfs count="149">
    <xf numFmtId="0" fontId="0" fillId="0" borderId="0" xfId="0"/>
    <xf numFmtId="0" fontId="3" fillId="0" borderId="0" xfId="0" applyFont="1" applyFill="1" applyBorder="1" applyAlignment="1"/>
    <xf numFmtId="0" fontId="0" fillId="0" borderId="0" xfId="0" applyFill="1" applyBorder="1" applyAlignment="1"/>
    <xf numFmtId="165" fontId="0" fillId="0" borderId="0" xfId="0" applyNumberFormat="1" applyFill="1" applyBorder="1" applyAlignment="1"/>
    <xf numFmtId="0" fontId="7" fillId="0" borderId="0" xfId="0" applyFont="1" applyFill="1" applyBorder="1" applyAlignment="1"/>
    <xf numFmtId="0" fontId="0" fillId="0" borderId="0" xfId="0" applyFont="1" applyFill="1" applyBorder="1" applyAlignment="1"/>
    <xf numFmtId="0" fontId="8" fillId="0" borderId="0" xfId="0" applyFont="1" applyFill="1" applyBorder="1" applyAlignment="1"/>
    <xf numFmtId="49" fontId="3" fillId="0" borderId="0" xfId="0" applyNumberFormat="1" applyFont="1" applyFill="1" applyAlignment="1">
      <alignment horizontal="left"/>
    </xf>
    <xf numFmtId="0" fontId="22" fillId="0" borderId="0" xfId="0" applyFont="1" applyFill="1" applyAlignment="1"/>
    <xf numFmtId="49" fontId="3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22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49" fontId="7" fillId="0" borderId="0" xfId="0" applyNumberFormat="1" applyFont="1" applyFill="1" applyAlignment="1"/>
    <xf numFmtId="49" fontId="22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37" fontId="8" fillId="0" borderId="0" xfId="0" applyNumberFormat="1" applyFont="1" applyFill="1" applyBorder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/>
    <xf numFmtId="37" fontId="7" fillId="0" borderId="0" xfId="0" applyNumberFormat="1" applyFont="1" applyFill="1" applyAlignment="1"/>
    <xf numFmtId="0" fontId="6" fillId="0" borderId="0" xfId="0" applyFont="1" applyFill="1" applyAlignment="1"/>
    <xf numFmtId="37" fontId="6" fillId="0" borderId="0" xfId="0" applyNumberFormat="1" applyFont="1" applyFill="1" applyAlignment="1"/>
    <xf numFmtId="0" fontId="22" fillId="0" borderId="0" xfId="0" applyFont="1" applyFill="1" applyAlignment="1">
      <alignment horizontal="justify"/>
    </xf>
    <xf numFmtId="0" fontId="22" fillId="0" borderId="0" xfId="0" applyFont="1" applyFill="1" applyAlignment="1">
      <alignment horizontal="left"/>
    </xf>
    <xf numFmtId="43" fontId="22" fillId="0" borderId="0" xfId="55" applyFont="1" applyFill="1" applyAlignment="1"/>
    <xf numFmtId="0" fontId="0" fillId="0" borderId="0" xfId="0" applyFill="1" applyAlignment="1"/>
    <xf numFmtId="43" fontId="0" fillId="0" borderId="0" xfId="55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167" fontId="0" fillId="0" borderId="0" xfId="55" applyNumberFormat="1" applyFont="1" applyFill="1" applyBorder="1" applyAlignment="1">
      <alignment horizontal="center"/>
    </xf>
    <xf numFmtId="43" fontId="8" fillId="0" borderId="12" xfId="55" applyFont="1" applyFill="1" applyBorder="1" applyAlignment="1">
      <alignment horizontal="center"/>
    </xf>
    <xf numFmtId="0" fontId="22" fillId="0" borderId="0" xfId="0" applyFont="1" applyFill="1" applyBorder="1" applyAlignment="1"/>
    <xf numFmtId="37" fontId="22" fillId="0" borderId="0" xfId="0" applyNumberFormat="1" applyFont="1" applyFill="1" applyAlignment="1"/>
    <xf numFmtId="37" fontId="22" fillId="0" borderId="0" xfId="0" applyNumberFormat="1" applyFont="1" applyFill="1" applyBorder="1" applyAlignment="1"/>
    <xf numFmtId="43" fontId="8" fillId="0" borderId="0" xfId="55" applyFont="1" applyBorder="1" applyAlignment="1"/>
    <xf numFmtId="0" fontId="0" fillId="24" borderId="0" xfId="0" applyFill="1" applyAlignment="1"/>
    <xf numFmtId="0" fontId="0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167" fontId="22" fillId="0" borderId="0" xfId="55" applyNumberFormat="1" applyFont="1" applyFill="1" applyAlignment="1"/>
    <xf numFmtId="165" fontId="8" fillId="0" borderId="0" xfId="88" applyNumberFormat="1" applyFont="1" applyFill="1" applyBorder="1" applyAlignment="1"/>
    <xf numFmtId="165" fontId="8" fillId="0" borderId="12" xfId="88" applyNumberFormat="1" applyFont="1" applyFill="1" applyBorder="1" applyAlignment="1"/>
    <xf numFmtId="165" fontId="22" fillId="0" borderId="0" xfId="88" applyNumberFormat="1" applyFont="1" applyFill="1" applyBorder="1" applyAlignment="1"/>
    <xf numFmtId="167" fontId="22" fillId="0" borderId="0" xfId="55" applyNumberFormat="1" applyFont="1" applyFill="1" applyAlignment="1">
      <alignment horizontal="right"/>
    </xf>
    <xf numFmtId="167" fontId="7" fillId="0" borderId="0" xfId="55" applyNumberFormat="1" applyFont="1" applyFill="1" applyAlignment="1"/>
    <xf numFmtId="167" fontId="22" fillId="0" borderId="0" xfId="55" applyNumberFormat="1" applyFont="1" applyFill="1" applyBorder="1" applyAlignment="1">
      <alignment horizontal="right"/>
    </xf>
    <xf numFmtId="167" fontId="22" fillId="0" borderId="11" xfId="55" applyNumberFormat="1" applyFont="1" applyFill="1" applyBorder="1" applyAlignment="1">
      <alignment horizontal="right"/>
    </xf>
    <xf numFmtId="167" fontId="22" fillId="0" borderId="0" xfId="55" applyNumberFormat="1" applyFont="1" applyFill="1" applyBorder="1" applyAlignment="1"/>
    <xf numFmtId="167" fontId="8" fillId="0" borderId="12" xfId="55" applyNumberFormat="1" applyFont="1" applyFill="1" applyBorder="1" applyAlignment="1">
      <alignment horizontal="right"/>
    </xf>
    <xf numFmtId="167" fontId="8" fillId="0" borderId="0" xfId="55" applyNumberFormat="1" applyFont="1" applyFill="1" applyAlignment="1"/>
    <xf numFmtId="167" fontId="5" fillId="0" borderId="0" xfId="55" applyNumberFormat="1" applyFont="1" applyFill="1" applyAlignment="1"/>
    <xf numFmtId="167" fontId="8" fillId="0" borderId="12" xfId="55" applyNumberFormat="1" applyFont="1" applyFill="1" applyBorder="1" applyAlignment="1"/>
    <xf numFmtId="167" fontId="22" fillId="0" borderId="11" xfId="55" applyNumberFormat="1" applyFont="1" applyFill="1" applyBorder="1" applyAlignment="1"/>
    <xf numFmtId="167" fontId="8" fillId="0" borderId="13" xfId="55" applyNumberFormat="1" applyFont="1" applyFill="1" applyBorder="1" applyAlignment="1"/>
    <xf numFmtId="43" fontId="0" fillId="0" borderId="0" xfId="55" applyFont="1" applyBorder="1" applyAlignment="1"/>
    <xf numFmtId="0" fontId="0" fillId="0" borderId="0" xfId="0" applyFill="1"/>
    <xf numFmtId="43" fontId="0" fillId="0" borderId="0" xfId="55" applyFont="1" applyFill="1" applyBorder="1" applyAlignment="1"/>
    <xf numFmtId="37" fontId="8" fillId="0" borderId="0" xfId="55" applyNumberFormat="1" applyFont="1" applyFill="1" applyBorder="1" applyAlignment="1">
      <alignment horizontal="right"/>
    </xf>
    <xf numFmtId="167" fontId="22" fillId="0" borderId="11" xfId="55" applyNumberFormat="1" applyFont="1" applyFill="1" applyBorder="1" applyAlignment="1">
      <alignment horizontal="center"/>
    </xf>
    <xf numFmtId="0" fontId="33" fillId="0" borderId="0" xfId="0" applyFont="1" applyFill="1" applyAlignment="1"/>
    <xf numFmtId="167" fontId="0" fillId="0" borderId="0" xfId="0" applyNumberFormat="1"/>
    <xf numFmtId="0" fontId="0" fillId="0" borderId="0" xfId="0" applyFont="1" applyFill="1" applyAlignment="1">
      <alignment horizontal="justify"/>
    </xf>
    <xf numFmtId="165" fontId="22" fillId="0" borderId="0" xfId="0" applyNumberFormat="1" applyFont="1" applyFill="1" applyAlignment="1"/>
    <xf numFmtId="167" fontId="0" fillId="0" borderId="0" xfId="55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165" fontId="5" fillId="0" borderId="0" xfId="0" applyNumberFormat="1" applyFont="1"/>
    <xf numFmtId="49" fontId="22" fillId="0" borderId="0" xfId="0" applyNumberFormat="1" applyFont="1" applyAlignment="1">
      <alignment horizontal="center"/>
    </xf>
    <xf numFmtId="49" fontId="52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52" fillId="0" borderId="0" xfId="0" applyNumberFormat="1" applyFont="1"/>
    <xf numFmtId="165" fontId="6" fillId="0" borderId="0" xfId="0" applyNumberFormat="1" applyFont="1"/>
    <xf numFmtId="0" fontId="7" fillId="0" borderId="0" xfId="0" applyFont="1"/>
    <xf numFmtId="165" fontId="22" fillId="0" borderId="0" xfId="0" applyNumberFormat="1" applyFont="1"/>
    <xf numFmtId="165" fontId="8" fillId="0" borderId="0" xfId="0" applyNumberFormat="1" applyFont="1" applyAlignment="1">
      <alignment horizontal="right"/>
    </xf>
    <xf numFmtId="0" fontId="22" fillId="0" borderId="0" xfId="0" applyFont="1"/>
    <xf numFmtId="165" fontId="0" fillId="0" borderId="0" xfId="0" applyNumberFormat="1"/>
    <xf numFmtId="0" fontId="8" fillId="0" borderId="0" xfId="0" applyFont="1"/>
    <xf numFmtId="165" fontId="8" fillId="0" borderId="0" xfId="0" applyNumberFormat="1" applyFont="1"/>
    <xf numFmtId="165" fontId="8" fillId="0" borderId="12" xfId="0" applyNumberFormat="1" applyFont="1" applyBorder="1"/>
    <xf numFmtId="165" fontId="8" fillId="0" borderId="13" xfId="0" applyNumberFormat="1" applyFont="1" applyBorder="1"/>
    <xf numFmtId="0" fontId="34" fillId="0" borderId="0" xfId="0" applyFont="1"/>
    <xf numFmtId="165" fontId="22" fillId="0" borderId="0" xfId="0" applyNumberFormat="1" applyFont="1" applyAlignment="1">
      <alignment horizontal="right"/>
    </xf>
    <xf numFmtId="165" fontId="8" fillId="0" borderId="12" xfId="0" applyNumberFormat="1" applyFont="1" applyBorder="1" applyAlignment="1">
      <alignment horizontal="right"/>
    </xf>
    <xf numFmtId="165" fontId="8" fillId="0" borderId="11" xfId="0" applyNumberFormat="1" applyFont="1" applyBorder="1" applyAlignment="1">
      <alignment horizontal="right"/>
    </xf>
    <xf numFmtId="43" fontId="0" fillId="0" borderId="0" xfId="0" applyNumberFormat="1"/>
    <xf numFmtId="165" fontId="22" fillId="0" borderId="13" xfId="0" applyNumberFormat="1" applyFont="1" applyBorder="1" applyAlignment="1">
      <alignment horizontal="right"/>
    </xf>
    <xf numFmtId="165" fontId="8" fillId="0" borderId="13" xfId="0" applyNumberFormat="1" applyFont="1" applyBorder="1" applyAlignment="1">
      <alignment horizontal="right"/>
    </xf>
    <xf numFmtId="167" fontId="22" fillId="0" borderId="0" xfId="55" applyNumberFormat="1" applyFont="1" applyFill="1" applyAlignment="1">
      <alignment vertical="center"/>
    </xf>
    <xf numFmtId="0" fontId="6" fillId="0" borderId="0" xfId="0" applyFont="1" applyFill="1" applyBorder="1" applyAlignment="1">
      <alignment horizontal="center"/>
    </xf>
    <xf numFmtId="167" fontId="8" fillId="0" borderId="11" xfId="55" applyNumberFormat="1" applyFont="1" applyBorder="1" applyAlignment="1"/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22" fillId="0" borderId="0" xfId="0" applyNumberFormat="1" applyFont="1"/>
    <xf numFmtId="165" fontId="0" fillId="0" borderId="0" xfId="55" applyNumberFormat="1" applyFont="1" applyFill="1" applyBorder="1" applyAlignment="1"/>
    <xf numFmtId="0" fontId="6" fillId="0" borderId="0" xfId="0" applyFont="1" applyAlignment="1">
      <alignment horizontal="left" indent="1"/>
    </xf>
    <xf numFmtId="167" fontId="0" fillId="0" borderId="11" xfId="55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165" fontId="8" fillId="0" borderId="10" xfId="88" applyNumberFormat="1" applyFont="1" applyFill="1" applyBorder="1" applyAlignment="1"/>
    <xf numFmtId="167" fontId="0" fillId="0" borderId="11" xfId="55" applyNumberFormat="1" applyFont="1" applyFill="1" applyBorder="1" applyAlignment="1">
      <alignment horizontal="center"/>
    </xf>
    <xf numFmtId="167" fontId="0" fillId="0" borderId="0" xfId="55" applyNumberFormat="1" applyFont="1" applyFill="1" applyBorder="1" applyAlignment="1"/>
    <xf numFmtId="165" fontId="53" fillId="0" borderId="12" xfId="0" applyNumberFormat="1" applyFont="1" applyBorder="1" applyAlignment="1">
      <alignment horizontal="right"/>
    </xf>
    <xf numFmtId="0" fontId="22" fillId="0" borderId="0" xfId="0" applyFont="1" applyFill="1" applyBorder="1" applyAlignment="1"/>
    <xf numFmtId="165" fontId="0" fillId="0" borderId="0" xfId="0" applyNumberFormat="1"/>
    <xf numFmtId="167" fontId="0" fillId="0" borderId="0" xfId="55" applyNumberFormat="1" applyFont="1" applyFill="1" applyBorder="1" applyAlignment="1"/>
    <xf numFmtId="0" fontId="0" fillId="0" borderId="0" xfId="0" applyFont="1" applyFill="1" applyAlignment="1">
      <alignment horizontal="justify"/>
    </xf>
    <xf numFmtId="167" fontId="22" fillId="0" borderId="0" xfId="0" applyNumberFormat="1" applyFont="1" applyFill="1" applyAlignment="1"/>
    <xf numFmtId="166" fontId="8" fillId="0" borderId="13" xfId="0" applyNumberFormat="1" applyFont="1" applyFill="1" applyBorder="1" applyAlignment="1"/>
    <xf numFmtId="167" fontId="0" fillId="0" borderId="0" xfId="0" applyNumberFormat="1" applyFont="1" applyFill="1" applyAlignment="1"/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49" fontId="8" fillId="0" borderId="0" xfId="0" applyNumberFormat="1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left"/>
    </xf>
    <xf numFmtId="165" fontId="0" fillId="0" borderId="0" xfId="0" applyNumberFormat="1" applyAlignment="1">
      <alignment horizontal="center"/>
    </xf>
    <xf numFmtId="165" fontId="0" fillId="0" borderId="0" xfId="0" applyNumberFormat="1" applyAlignment="1">
      <alignment horizontal="right"/>
    </xf>
    <xf numFmtId="49" fontId="7" fillId="0" borderId="0" xfId="0" applyNumberFormat="1" applyFont="1"/>
    <xf numFmtId="165" fontId="0" fillId="0" borderId="11" xfId="0" applyNumberFormat="1" applyBorder="1" applyAlignment="1">
      <alignment horizontal="right"/>
    </xf>
    <xf numFmtId="167" fontId="8" fillId="0" borderId="11" xfId="55" applyNumberFormat="1" applyFont="1" applyFill="1" applyBorder="1" applyAlignment="1">
      <alignment horizontal="center"/>
    </xf>
    <xf numFmtId="167" fontId="8" fillId="0" borderId="0" xfId="0" applyNumberFormat="1" applyFont="1"/>
    <xf numFmtId="165" fontId="8" fillId="0" borderId="0" xfId="0" applyNumberFormat="1" applyFont="1" applyAlignment="1">
      <alignment horizontal="center"/>
    </xf>
    <xf numFmtId="165" fontId="8" fillId="0" borderId="11" xfId="0" applyNumberFormat="1" applyFont="1" applyBorder="1"/>
    <xf numFmtId="37" fontId="8" fillId="0" borderId="13" xfId="0" applyNumberFormat="1" applyFont="1" applyBorder="1"/>
    <xf numFmtId="37" fontId="8" fillId="0" borderId="0" xfId="0" applyNumberFormat="1" applyFont="1"/>
    <xf numFmtId="164" fontId="0" fillId="0" borderId="0" xfId="0" applyNumberFormat="1"/>
    <xf numFmtId="43" fontId="0" fillId="0" borderId="0" xfId="55" applyFont="1"/>
    <xf numFmtId="43" fontId="33" fillId="0" borderId="0" xfId="55" applyFont="1" applyFill="1" applyAlignment="1"/>
    <xf numFmtId="43" fontId="0" fillId="0" borderId="0" xfId="55" applyNumberFormat="1" applyFont="1" applyFill="1" applyBorder="1" applyAlignment="1"/>
    <xf numFmtId="165" fontId="0" fillId="0" borderId="0" xfId="0" applyNumberFormat="1" applyFont="1" applyAlignment="1">
      <alignment horizontal="center"/>
    </xf>
    <xf numFmtId="165" fontId="0" fillId="0" borderId="0" xfId="0" applyNumberFormat="1" applyFill="1"/>
    <xf numFmtId="0" fontId="6" fillId="0" borderId="0" xfId="0" applyFont="1" applyAlignment="1">
      <alignment horizontal="center"/>
    </xf>
    <xf numFmtId="167" fontId="8" fillId="0" borderId="11" xfId="55" applyNumberFormat="1" applyFont="1" applyFill="1" applyBorder="1" applyAlignment="1"/>
    <xf numFmtId="165" fontId="0" fillId="0" borderId="0" xfId="0" applyNumberFormat="1" applyBorder="1"/>
    <xf numFmtId="167" fontId="22" fillId="0" borderId="0" xfId="55" applyNumberFormat="1" applyFont="1" applyFill="1" applyBorder="1" applyAlignment="1">
      <alignment horizontal="center"/>
    </xf>
    <xf numFmtId="43" fontId="0" fillId="0" borderId="11" xfId="55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89" applyFont="1" applyFill="1" applyBorder="1" applyAlignment="1">
      <alignment horizontal="center" vertical="center"/>
    </xf>
    <xf numFmtId="0" fontId="22" fillId="0" borderId="0" xfId="89" applyFont="1" applyFill="1" applyBorder="1" applyAlignment="1">
      <alignment horizontal="center" vertical="center"/>
    </xf>
    <xf numFmtId="0" fontId="0" fillId="0" borderId="0" xfId="89" applyFont="1" applyFill="1" applyAlignment="1">
      <alignment horizontal="center" vertical="center"/>
    </xf>
    <xf numFmtId="165" fontId="6" fillId="0" borderId="0" xfId="0" applyNumberFormat="1" applyFont="1" applyAlignment="1">
      <alignment horizontal="center"/>
    </xf>
    <xf numFmtId="0" fontId="0" fillId="0" borderId="11" xfId="0" applyBorder="1" applyAlignment="1">
      <alignment horizontal="center"/>
    </xf>
  </cellXfs>
  <cellStyles count="104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7"/>
  <sheetViews>
    <sheetView view="pageBreakPreview" zoomScaleNormal="100" zoomScaleSheetLayoutView="100" workbookViewId="0">
      <selection activeCell="A5" sqref="A5"/>
    </sheetView>
  </sheetViews>
  <sheetFormatPr defaultColWidth="9.09765625" defaultRowHeight="21.5"/>
  <cols>
    <col min="1" max="1" width="56.09765625" customWidth="1"/>
    <col min="2" max="2" width="9.59765625" style="95" customWidth="1"/>
    <col min="3" max="3" width="1.59765625" style="80" customWidth="1"/>
    <col min="4" max="4" width="13.8984375" style="80" customWidth="1"/>
    <col min="5" max="5" width="1.59765625" style="80" customWidth="1"/>
    <col min="6" max="6" width="13.8984375" style="80" customWidth="1"/>
    <col min="7" max="7" width="17.09765625" style="59" hidden="1" customWidth="1"/>
    <col min="8" max="8" width="9.09765625" hidden="1" customWidth="1"/>
    <col min="9" max="9" width="1.09765625" customWidth="1"/>
    <col min="11" max="11" width="10.296875" bestFit="1" customWidth="1"/>
    <col min="13" max="13" width="16.3984375" bestFit="1" customWidth="1"/>
    <col min="14" max="14" width="10.296875" bestFit="1" customWidth="1"/>
  </cols>
  <sheetData>
    <row r="1" spans="1:14" ht="23.15" customHeight="1">
      <c r="A1" s="68" t="s">
        <v>0</v>
      </c>
      <c r="B1" s="69"/>
      <c r="C1" s="70"/>
      <c r="D1" s="70"/>
      <c r="E1" s="70"/>
      <c r="F1" s="70"/>
    </row>
    <row r="2" spans="1:14" ht="23.15" customHeight="1">
      <c r="A2" s="68" t="s">
        <v>65</v>
      </c>
      <c r="B2" s="69"/>
      <c r="C2" s="70"/>
      <c r="D2" s="70"/>
      <c r="E2" s="70"/>
      <c r="F2" s="70"/>
    </row>
    <row r="3" spans="1:14" ht="23.15" customHeight="1">
      <c r="A3" s="68"/>
      <c r="B3" s="69"/>
      <c r="C3" s="70"/>
      <c r="D3" s="70"/>
      <c r="E3" s="70"/>
      <c r="F3" s="70"/>
    </row>
    <row r="4" spans="1:14" ht="23.15" customHeight="1">
      <c r="C4" s="71"/>
      <c r="D4" s="135" t="s">
        <v>139</v>
      </c>
      <c r="E4" s="135"/>
      <c r="F4" s="135" t="s">
        <v>86</v>
      </c>
    </row>
    <row r="5" spans="1:14" ht="23.15" customHeight="1">
      <c r="A5" s="68" t="s">
        <v>1</v>
      </c>
      <c r="B5" s="95" t="s">
        <v>2</v>
      </c>
      <c r="C5" s="71"/>
      <c r="D5" s="73" t="s">
        <v>113</v>
      </c>
      <c r="E5" s="97"/>
      <c r="F5" s="73" t="s">
        <v>107</v>
      </c>
    </row>
    <row r="6" spans="1:14" ht="23.15" customHeight="1">
      <c r="A6" s="68"/>
      <c r="C6" s="71"/>
      <c r="D6" s="74" t="s">
        <v>87</v>
      </c>
      <c r="E6" s="97"/>
      <c r="F6" s="73"/>
    </row>
    <row r="7" spans="1:14" ht="23.15" customHeight="1">
      <c r="B7" s="75"/>
      <c r="C7" s="75"/>
      <c r="D7" s="142" t="s">
        <v>3</v>
      </c>
      <c r="E7" s="142"/>
      <c r="F7" s="142"/>
    </row>
    <row r="8" spans="1:14" ht="23.15" customHeight="1">
      <c r="A8" s="76" t="s">
        <v>4</v>
      </c>
      <c r="C8" s="77"/>
      <c r="D8" s="78"/>
      <c r="E8" s="78"/>
      <c r="F8" s="78"/>
    </row>
    <row r="9" spans="1:14" ht="23.15" customHeight="1">
      <c r="A9" t="s">
        <v>5</v>
      </c>
      <c r="C9" s="77"/>
      <c r="D9" s="80">
        <v>68808</v>
      </c>
      <c r="E9" s="78"/>
      <c r="F9" s="80">
        <v>69223</v>
      </c>
      <c r="K9" s="80"/>
      <c r="M9" s="132"/>
    </row>
    <row r="10" spans="1:14" ht="23.15" customHeight="1">
      <c r="A10" t="s">
        <v>6</v>
      </c>
      <c r="B10" s="95">
        <v>3</v>
      </c>
      <c r="C10" s="77"/>
      <c r="D10" s="80">
        <v>119993</v>
      </c>
      <c r="E10" s="78"/>
      <c r="F10" s="80">
        <v>125012</v>
      </c>
      <c r="J10" s="80"/>
      <c r="K10" s="80"/>
      <c r="M10" s="132"/>
    </row>
    <row r="11" spans="1:14" ht="23.15" customHeight="1">
      <c r="A11" t="s">
        <v>98</v>
      </c>
      <c r="B11" s="95">
        <v>4</v>
      </c>
      <c r="C11" s="77"/>
      <c r="D11" s="80">
        <v>1707611</v>
      </c>
      <c r="E11" s="78"/>
      <c r="F11" s="80">
        <v>1239663</v>
      </c>
      <c r="J11" s="80"/>
      <c r="K11" s="80"/>
      <c r="M11" s="132"/>
    </row>
    <row r="12" spans="1:14" ht="23.15" customHeight="1">
      <c r="A12" t="s">
        <v>70</v>
      </c>
      <c r="B12" s="95">
        <v>2</v>
      </c>
      <c r="C12" s="77"/>
      <c r="D12" s="80">
        <v>427905</v>
      </c>
      <c r="E12" s="78"/>
      <c r="F12" s="80">
        <v>463305</v>
      </c>
      <c r="J12" s="80"/>
      <c r="K12" s="80"/>
      <c r="M12" s="132"/>
      <c r="N12" s="29"/>
    </row>
    <row r="13" spans="1:14" ht="23.15" customHeight="1">
      <c r="A13" t="s">
        <v>76</v>
      </c>
      <c r="C13" s="77"/>
      <c r="D13" s="80">
        <v>34894</v>
      </c>
      <c r="E13" s="78"/>
      <c r="F13" s="80">
        <v>21367</v>
      </c>
      <c r="J13" s="80"/>
      <c r="K13" s="80"/>
      <c r="M13" s="132"/>
    </row>
    <row r="14" spans="1:14" ht="23.15" customHeight="1">
      <c r="A14" t="s">
        <v>75</v>
      </c>
      <c r="C14" s="77"/>
      <c r="D14" s="80">
        <v>1347</v>
      </c>
      <c r="E14" s="78"/>
      <c r="F14" s="80">
        <v>649</v>
      </c>
      <c r="J14" s="80"/>
      <c r="K14" s="80"/>
      <c r="M14" s="132"/>
    </row>
    <row r="15" spans="1:14" ht="23.15" customHeight="1">
      <c r="A15" t="s">
        <v>8</v>
      </c>
      <c r="C15" s="77"/>
      <c r="D15" s="80">
        <v>8304</v>
      </c>
      <c r="E15" s="78"/>
      <c r="F15" s="80">
        <v>19147</v>
      </c>
      <c r="J15" s="80"/>
      <c r="K15" s="80"/>
      <c r="M15" s="132"/>
      <c r="N15" s="29"/>
    </row>
    <row r="16" spans="1:14" ht="23.15" customHeight="1">
      <c r="A16" s="81" t="s">
        <v>9</v>
      </c>
      <c r="C16" s="82"/>
      <c r="D16" s="83">
        <f>SUM(D9:D15)</f>
        <v>2368862</v>
      </c>
      <c r="E16" s="78"/>
      <c r="F16" s="83">
        <f>SUM(F9:F15)</f>
        <v>1938366</v>
      </c>
      <c r="K16" s="80"/>
    </row>
    <row r="17" spans="1:11" ht="25.4" customHeight="1">
      <c r="A17" s="81"/>
      <c r="C17" s="77"/>
      <c r="E17" s="78"/>
      <c r="K17" s="80"/>
    </row>
    <row r="18" spans="1:11" ht="23.15" customHeight="1">
      <c r="A18" s="76" t="s">
        <v>10</v>
      </c>
      <c r="C18" s="77"/>
      <c r="E18" s="78"/>
      <c r="K18" s="80"/>
    </row>
    <row r="19" spans="1:11" ht="23.15" customHeight="1">
      <c r="A19" t="s">
        <v>99</v>
      </c>
      <c r="B19" s="95">
        <v>4</v>
      </c>
      <c r="C19" s="77"/>
      <c r="D19" s="80">
        <v>1500478</v>
      </c>
      <c r="E19" s="78"/>
      <c r="F19" s="80">
        <v>1661147</v>
      </c>
      <c r="J19" s="80"/>
      <c r="K19" s="80"/>
    </row>
    <row r="20" spans="1:11" ht="23.15" customHeight="1">
      <c r="A20" t="s">
        <v>11</v>
      </c>
      <c r="B20" s="95" t="s">
        <v>126</v>
      </c>
      <c r="C20" s="77"/>
      <c r="D20" s="80">
        <v>5971267</v>
      </c>
      <c r="E20" s="78"/>
      <c r="F20" s="80">
        <v>6457243</v>
      </c>
      <c r="J20" s="80"/>
      <c r="K20" s="107"/>
    </row>
    <row r="21" spans="1:11" ht="23.15" customHeight="1">
      <c r="A21" t="s">
        <v>7</v>
      </c>
      <c r="C21" s="77"/>
      <c r="D21" s="80">
        <v>46887</v>
      </c>
      <c r="E21" s="78"/>
      <c r="F21" s="80">
        <v>46887</v>
      </c>
      <c r="J21" s="80"/>
      <c r="K21" s="107"/>
    </row>
    <row r="22" spans="1:11" ht="23.15" customHeight="1">
      <c r="A22" t="s">
        <v>74</v>
      </c>
      <c r="B22" s="95" t="s">
        <v>38</v>
      </c>
      <c r="C22" s="77"/>
      <c r="D22" s="136">
        <v>412</v>
      </c>
      <c r="E22" s="78"/>
      <c r="F22" s="33">
        <v>772</v>
      </c>
      <c r="J22" s="80"/>
      <c r="K22" s="107"/>
    </row>
    <row r="23" spans="1:11" ht="23.15" customHeight="1">
      <c r="A23" t="s">
        <v>12</v>
      </c>
      <c r="C23" s="77"/>
      <c r="D23" s="80">
        <v>473585</v>
      </c>
      <c r="E23" s="78"/>
      <c r="F23" s="80">
        <v>497411</v>
      </c>
      <c r="I23" s="80"/>
      <c r="J23" s="80"/>
      <c r="K23" s="107"/>
    </row>
    <row r="24" spans="1:11" ht="23.15" customHeight="1">
      <c r="A24" s="79" t="s">
        <v>13</v>
      </c>
      <c r="C24" s="77"/>
      <c r="D24" s="136">
        <v>161746</v>
      </c>
      <c r="E24" s="78"/>
      <c r="F24" s="80">
        <v>226918</v>
      </c>
      <c r="I24" s="80"/>
      <c r="J24" s="80"/>
      <c r="K24" s="107"/>
    </row>
    <row r="25" spans="1:11" ht="23.15" customHeight="1">
      <c r="A25" s="81" t="s">
        <v>14</v>
      </c>
      <c r="B25"/>
      <c r="C25" s="82"/>
      <c r="D25" s="83">
        <f>SUM(D19:D24)</f>
        <v>8154375</v>
      </c>
      <c r="E25" s="78"/>
      <c r="F25" s="83">
        <f>SUM(F19:F24)</f>
        <v>8890378</v>
      </c>
      <c r="I25" s="80"/>
      <c r="K25" s="107"/>
    </row>
    <row r="26" spans="1:11" ht="23.15" customHeight="1">
      <c r="A26" s="81"/>
      <c r="B26"/>
      <c r="C26" s="82"/>
      <c r="D26" s="78"/>
      <c r="E26" s="78"/>
      <c r="F26" s="78"/>
      <c r="K26" s="80"/>
    </row>
    <row r="27" spans="1:11" ht="23.15" customHeight="1" thickBot="1">
      <c r="A27" s="81" t="s">
        <v>15</v>
      </c>
      <c r="B27"/>
      <c r="C27" s="82"/>
      <c r="D27" s="84">
        <f>+D16+D25</f>
        <v>10523237</v>
      </c>
      <c r="E27" s="78"/>
      <c r="F27" s="84">
        <f>+F16+F25</f>
        <v>10828744</v>
      </c>
      <c r="I27" s="80"/>
      <c r="K27" s="80"/>
    </row>
    <row r="28" spans="1:11" ht="23.15" customHeight="1" thickTop="1">
      <c r="A28" s="81"/>
      <c r="C28" s="77"/>
      <c r="D28" s="78"/>
      <c r="E28" s="78"/>
      <c r="F28" s="78"/>
      <c r="K28" s="80"/>
    </row>
    <row r="29" spans="1:11" ht="23.15" customHeight="1">
      <c r="A29" s="81"/>
      <c r="C29" s="77"/>
      <c r="D29" s="78"/>
      <c r="E29" s="78"/>
      <c r="F29" s="78"/>
      <c r="K29" s="80"/>
    </row>
    <row r="30" spans="1:11" ht="23.15" customHeight="1">
      <c r="A30" s="68"/>
      <c r="K30" s="80"/>
    </row>
    <row r="31" spans="1:11" ht="23.15" customHeight="1">
      <c r="A31" s="68" t="s">
        <v>0</v>
      </c>
      <c r="K31" s="80"/>
    </row>
    <row r="32" spans="1:11" ht="23.15" customHeight="1">
      <c r="A32" s="68" t="s">
        <v>65</v>
      </c>
      <c r="K32" s="80"/>
    </row>
    <row r="33" spans="1:13" ht="23.15" customHeight="1">
      <c r="A33" s="68"/>
      <c r="K33" s="80"/>
    </row>
    <row r="34" spans="1:13" ht="23.15" customHeight="1">
      <c r="C34" s="71"/>
      <c r="D34" s="135" t="s">
        <v>139</v>
      </c>
      <c r="E34" s="135"/>
      <c r="F34" s="135" t="s">
        <v>86</v>
      </c>
      <c r="K34" s="80"/>
    </row>
    <row r="35" spans="1:13" ht="23.15" customHeight="1">
      <c r="A35" s="68" t="s">
        <v>16</v>
      </c>
      <c r="B35" s="95" t="s">
        <v>2</v>
      </c>
      <c r="C35" s="71"/>
      <c r="D35" s="73" t="s">
        <v>113</v>
      </c>
      <c r="E35" s="97"/>
      <c r="F35" s="73" t="s">
        <v>107</v>
      </c>
      <c r="K35" s="80"/>
    </row>
    <row r="36" spans="1:13" ht="23.15" customHeight="1">
      <c r="A36" s="68"/>
      <c r="C36" s="71"/>
      <c r="D36" s="74" t="s">
        <v>87</v>
      </c>
      <c r="E36" s="97"/>
      <c r="F36" s="73"/>
      <c r="K36" s="80"/>
    </row>
    <row r="37" spans="1:13" ht="23.15" customHeight="1">
      <c r="A37" s="85"/>
      <c r="B37" s="75"/>
      <c r="C37" s="75"/>
      <c r="D37" s="142" t="s">
        <v>3</v>
      </c>
      <c r="E37" s="142"/>
      <c r="F37" s="142"/>
      <c r="K37" s="80"/>
    </row>
    <row r="38" spans="1:13" ht="23.15" customHeight="1">
      <c r="A38" s="76" t="s">
        <v>17</v>
      </c>
      <c r="C38" s="77"/>
      <c r="D38" s="77"/>
      <c r="E38" s="86"/>
      <c r="F38" s="77"/>
      <c r="K38" s="80"/>
    </row>
    <row r="39" spans="1:13" ht="23.15" customHeight="1">
      <c r="A39" t="s">
        <v>18</v>
      </c>
      <c r="B39" s="95">
        <v>7.1</v>
      </c>
      <c r="D39" s="107">
        <v>827710</v>
      </c>
      <c r="E39" s="86"/>
      <c r="F39" s="80">
        <v>150000</v>
      </c>
      <c r="J39" s="80"/>
      <c r="K39" s="107"/>
    </row>
    <row r="40" spans="1:13" ht="23.15" customHeight="1">
      <c r="A40" t="s">
        <v>19</v>
      </c>
      <c r="B40" s="95">
        <v>2</v>
      </c>
      <c r="D40" s="80">
        <v>74246</v>
      </c>
      <c r="E40" s="86"/>
      <c r="F40" s="80">
        <v>249865</v>
      </c>
      <c r="J40" s="80"/>
      <c r="K40" s="107"/>
    </row>
    <row r="41" spans="1:13" ht="23.15" customHeight="1">
      <c r="A41" t="s">
        <v>71</v>
      </c>
      <c r="D41" s="80">
        <v>72809</v>
      </c>
      <c r="E41" s="86"/>
      <c r="F41" s="80">
        <v>74598</v>
      </c>
      <c r="J41" s="80"/>
      <c r="K41" s="107"/>
      <c r="M41" s="107"/>
    </row>
    <row r="42" spans="1:13" ht="23.15" customHeight="1">
      <c r="A42" t="s">
        <v>108</v>
      </c>
      <c r="D42" s="80">
        <v>96749</v>
      </c>
      <c r="E42" s="86"/>
      <c r="F42" s="80">
        <v>116120</v>
      </c>
      <c r="J42" s="80"/>
      <c r="K42" s="107"/>
    </row>
    <row r="43" spans="1:13" ht="23.15" customHeight="1">
      <c r="A43" t="s">
        <v>100</v>
      </c>
      <c r="D43" s="107">
        <v>8666</v>
      </c>
      <c r="E43" s="86"/>
      <c r="F43" s="80">
        <v>12205</v>
      </c>
      <c r="J43" s="80"/>
      <c r="K43" s="107"/>
    </row>
    <row r="44" spans="1:13" ht="23.15" customHeight="1">
      <c r="A44" t="s">
        <v>20</v>
      </c>
      <c r="B44" s="95" t="s">
        <v>137</v>
      </c>
      <c r="D44" s="80">
        <v>1499794</v>
      </c>
      <c r="E44" s="86"/>
      <c r="F44" s="80">
        <v>2199734</v>
      </c>
      <c r="J44" s="80"/>
      <c r="K44" s="107"/>
    </row>
    <row r="45" spans="1:13" ht="23.15" customHeight="1">
      <c r="A45" t="s">
        <v>21</v>
      </c>
      <c r="B45" s="95" t="s">
        <v>138</v>
      </c>
      <c r="D45" s="136">
        <v>966818</v>
      </c>
      <c r="E45" s="86"/>
      <c r="F45" s="80">
        <v>1017283</v>
      </c>
      <c r="J45" s="80"/>
      <c r="K45" s="107"/>
    </row>
    <row r="46" spans="1:13" ht="23.15" customHeight="1">
      <c r="A46" s="81" t="s">
        <v>22</v>
      </c>
      <c r="D46" s="87">
        <f>SUM(D39:D45)</f>
        <v>3546792</v>
      </c>
      <c r="E46" s="78"/>
      <c r="F46" s="87">
        <f>SUM(F39:F45)</f>
        <v>3819805</v>
      </c>
      <c r="H46" s="59"/>
      <c r="I46" s="59"/>
      <c r="K46" s="80"/>
    </row>
    <row r="47" spans="1:13" ht="23.15" customHeight="1">
      <c r="A47" s="81"/>
      <c r="E47" s="86"/>
      <c r="H47" s="59"/>
      <c r="I47" s="59"/>
      <c r="K47" s="80"/>
    </row>
    <row r="48" spans="1:13" ht="23.15" customHeight="1">
      <c r="A48" s="76" t="s">
        <v>23</v>
      </c>
      <c r="E48" s="86"/>
      <c r="H48" s="59"/>
      <c r="I48" s="59"/>
      <c r="K48" s="80"/>
    </row>
    <row r="49" spans="1:15" ht="23.15" customHeight="1">
      <c r="A49" t="s">
        <v>101</v>
      </c>
      <c r="D49" s="80">
        <v>12806</v>
      </c>
      <c r="E49" s="86"/>
      <c r="F49" s="80">
        <v>5810</v>
      </c>
      <c r="H49" s="59"/>
      <c r="I49" s="59"/>
      <c r="J49" s="80"/>
      <c r="K49" s="107"/>
      <c r="L49" s="107"/>
      <c r="N49" s="107"/>
      <c r="O49" s="107"/>
    </row>
    <row r="50" spans="1:15" ht="23.15" customHeight="1">
      <c r="A50" t="s">
        <v>24</v>
      </c>
      <c r="B50" s="95" t="s">
        <v>137</v>
      </c>
      <c r="D50" s="80">
        <v>1447860</v>
      </c>
      <c r="E50" s="86"/>
      <c r="F50" s="80">
        <v>1649269</v>
      </c>
      <c r="G50" s="98"/>
      <c r="J50" s="80"/>
      <c r="K50" s="107"/>
    </row>
    <row r="51" spans="1:15" ht="23.15" customHeight="1">
      <c r="A51" t="s">
        <v>25</v>
      </c>
      <c r="B51" s="95" t="s">
        <v>138</v>
      </c>
      <c r="D51" s="136">
        <v>2106702</v>
      </c>
      <c r="E51" s="86"/>
      <c r="F51" s="80">
        <v>1909623</v>
      </c>
      <c r="G51" s="98"/>
      <c r="J51" s="80"/>
      <c r="K51" s="107"/>
      <c r="N51" s="107"/>
    </row>
    <row r="52" spans="1:15" ht="23.15" customHeight="1">
      <c r="A52" t="s">
        <v>52</v>
      </c>
      <c r="D52" s="80">
        <v>86288</v>
      </c>
      <c r="E52" s="86"/>
      <c r="F52" s="80">
        <v>140094</v>
      </c>
      <c r="G52" s="98"/>
      <c r="J52" s="80"/>
      <c r="K52" s="107"/>
    </row>
    <row r="53" spans="1:15" ht="23.15" customHeight="1">
      <c r="A53" t="s">
        <v>26</v>
      </c>
      <c r="D53" s="80">
        <v>145113</v>
      </c>
      <c r="E53" s="86"/>
      <c r="F53" s="80">
        <v>153333</v>
      </c>
      <c r="G53" s="98"/>
      <c r="J53" s="80"/>
      <c r="K53" s="107"/>
    </row>
    <row r="54" spans="1:15" ht="23.15" customHeight="1">
      <c r="A54" t="s">
        <v>91</v>
      </c>
      <c r="D54" s="80">
        <v>65750</v>
      </c>
      <c r="E54" s="86"/>
      <c r="F54" s="80">
        <v>67705</v>
      </c>
      <c r="G54" s="98" t="e">
        <f>F54-#REF!</f>
        <v>#REF!</v>
      </c>
      <c r="I54" s="80"/>
      <c r="J54" s="80"/>
      <c r="K54" s="107"/>
    </row>
    <row r="55" spans="1:15" ht="23.15" customHeight="1">
      <c r="A55" s="81" t="s">
        <v>27</v>
      </c>
      <c r="D55" s="87">
        <f>SUM(D49:D54)</f>
        <v>3864519</v>
      </c>
      <c r="E55" s="78"/>
      <c r="F55" s="105">
        <f>SUM(F48:F54)</f>
        <v>3925834</v>
      </c>
      <c r="G55" s="59" t="e">
        <f>#REF!</f>
        <v>#REF!</v>
      </c>
      <c r="I55" s="80"/>
      <c r="K55" s="80"/>
    </row>
    <row r="56" spans="1:15" ht="23.15" customHeight="1">
      <c r="A56" s="81"/>
      <c r="C56" s="77"/>
      <c r="D56" s="78"/>
      <c r="E56" s="78"/>
      <c r="F56" s="78"/>
      <c r="G56" s="59">
        <v>2253704</v>
      </c>
      <c r="I56" s="80"/>
      <c r="K56" s="80"/>
    </row>
    <row r="57" spans="1:15" ht="23.15" customHeight="1">
      <c r="A57" s="81" t="s">
        <v>28</v>
      </c>
      <c r="C57" s="77"/>
      <c r="D57" s="88">
        <f>+D46+D55</f>
        <v>7411311</v>
      </c>
      <c r="E57" s="78"/>
      <c r="F57" s="88">
        <f>+F46+F55</f>
        <v>7745639</v>
      </c>
      <c r="G57" s="59">
        <v>1541822</v>
      </c>
      <c r="K57" s="80"/>
    </row>
    <row r="58" spans="1:15" ht="23.15" customHeight="1">
      <c r="A58" s="81"/>
      <c r="C58" s="77"/>
      <c r="D58" s="78"/>
      <c r="E58" s="78"/>
      <c r="F58" s="78"/>
      <c r="K58" s="80"/>
    </row>
    <row r="59" spans="1:15" ht="23.15" customHeight="1">
      <c r="A59" s="68" t="s">
        <v>0</v>
      </c>
      <c r="G59" s="59">
        <v>-3270620</v>
      </c>
      <c r="I59" s="80"/>
      <c r="K59" s="80"/>
    </row>
    <row r="60" spans="1:15" ht="23.15" customHeight="1">
      <c r="A60" s="68" t="s">
        <v>65</v>
      </c>
      <c r="G60" s="59" t="e">
        <f>SUM(G55:G59)</f>
        <v>#REF!</v>
      </c>
      <c r="K60" s="80"/>
    </row>
    <row r="61" spans="1:15" ht="23.15" customHeight="1">
      <c r="A61" s="68"/>
      <c r="G61" s="59" t="e">
        <f>F54-G60-1</f>
        <v>#REF!</v>
      </c>
      <c r="I61" s="89">
        <v>1093549</v>
      </c>
      <c r="K61" s="80"/>
    </row>
    <row r="62" spans="1:15" ht="23.15" customHeight="1">
      <c r="C62" s="71"/>
      <c r="D62" s="135" t="s">
        <v>139</v>
      </c>
      <c r="E62" s="135"/>
      <c r="F62" s="135" t="s">
        <v>86</v>
      </c>
      <c r="K62" s="80"/>
    </row>
    <row r="63" spans="1:15" ht="23.15" customHeight="1">
      <c r="A63" s="68" t="s">
        <v>16</v>
      </c>
      <c r="C63" s="71"/>
      <c r="D63" s="73" t="s">
        <v>113</v>
      </c>
      <c r="E63" s="97"/>
      <c r="F63" s="73" t="s">
        <v>107</v>
      </c>
      <c r="K63" s="80"/>
    </row>
    <row r="64" spans="1:15" ht="23.15" customHeight="1">
      <c r="A64" s="68"/>
      <c r="C64" s="71"/>
      <c r="D64" s="74" t="s">
        <v>87</v>
      </c>
      <c r="E64" s="97"/>
      <c r="F64" s="73"/>
      <c r="K64" s="80"/>
    </row>
    <row r="65" spans="1:11" ht="23.15" customHeight="1">
      <c r="A65" s="85"/>
      <c r="B65" s="75"/>
      <c r="C65" s="75"/>
      <c r="D65" s="142" t="s">
        <v>3</v>
      </c>
      <c r="E65" s="142"/>
      <c r="F65" s="142"/>
      <c r="K65" s="80"/>
    </row>
    <row r="66" spans="1:11" ht="23.15" customHeight="1">
      <c r="A66" s="76" t="s">
        <v>29</v>
      </c>
      <c r="C66" s="77"/>
      <c r="D66" s="86"/>
      <c r="E66" s="86"/>
      <c r="F66" s="86"/>
      <c r="K66" s="80"/>
    </row>
    <row r="67" spans="1:11" ht="23.15" customHeight="1">
      <c r="A67" s="79" t="s">
        <v>30</v>
      </c>
      <c r="C67" s="77"/>
      <c r="D67" s="86"/>
      <c r="E67" s="86"/>
      <c r="F67" s="86"/>
      <c r="K67" s="80"/>
    </row>
    <row r="68" spans="1:11" ht="23.15" customHeight="1">
      <c r="A68" s="79" t="s">
        <v>31</v>
      </c>
      <c r="C68" s="77"/>
      <c r="D68"/>
      <c r="E68"/>
      <c r="F68"/>
      <c r="K68" s="80"/>
    </row>
    <row r="69" spans="1:11" ht="23.15" customHeight="1" thickBot="1">
      <c r="A69" s="99" t="s">
        <v>109</v>
      </c>
      <c r="C69" s="77"/>
      <c r="D69" s="90">
        <v>646800</v>
      </c>
      <c r="E69" s="86"/>
      <c r="F69" s="90">
        <v>646800</v>
      </c>
      <c r="K69" s="107"/>
    </row>
    <row r="70" spans="1:11" ht="23.15" customHeight="1" thickTop="1">
      <c r="A70" s="79" t="s">
        <v>32</v>
      </c>
      <c r="C70" s="77"/>
      <c r="E70" s="86"/>
      <c r="K70" s="80"/>
    </row>
    <row r="71" spans="1:11" ht="23.15" customHeight="1">
      <c r="A71" s="99" t="s">
        <v>110</v>
      </c>
      <c r="C71" s="77"/>
      <c r="D71" s="80">
        <v>596510</v>
      </c>
      <c r="E71" s="86"/>
      <c r="F71" s="80">
        <v>596510</v>
      </c>
      <c r="K71" s="107"/>
    </row>
    <row r="72" spans="1:11" ht="23.15" customHeight="1">
      <c r="A72" t="s">
        <v>67</v>
      </c>
      <c r="C72" s="77"/>
      <c r="D72" s="80">
        <v>645169</v>
      </c>
      <c r="E72" s="86"/>
      <c r="F72" s="80">
        <v>645169</v>
      </c>
      <c r="K72" s="107"/>
    </row>
    <row r="73" spans="1:11" ht="23.15" customHeight="1">
      <c r="A73" s="79" t="s">
        <v>33</v>
      </c>
      <c r="C73" s="77"/>
      <c r="E73" s="86"/>
      <c r="K73" s="80"/>
    </row>
    <row r="74" spans="1:11" ht="23.15" customHeight="1">
      <c r="A74" s="79" t="s">
        <v>34</v>
      </c>
      <c r="C74" s="77"/>
      <c r="E74" s="86"/>
      <c r="K74" s="80"/>
    </row>
    <row r="75" spans="1:11" ht="23.15" customHeight="1">
      <c r="A75" t="s">
        <v>85</v>
      </c>
      <c r="C75" s="77"/>
      <c r="D75" s="80">
        <v>64680</v>
      </c>
      <c r="E75" s="86"/>
      <c r="F75" s="80">
        <v>64680</v>
      </c>
      <c r="K75" s="80"/>
    </row>
    <row r="76" spans="1:11" ht="23.15" customHeight="1">
      <c r="A76" s="79" t="s">
        <v>35</v>
      </c>
      <c r="C76" s="77"/>
      <c r="D76" s="80">
        <v>1805567</v>
      </c>
      <c r="E76" s="86"/>
      <c r="F76" s="80">
        <v>1776746</v>
      </c>
      <c r="G76" s="59">
        <v>1254789990</v>
      </c>
      <c r="K76" s="107"/>
    </row>
    <row r="77" spans="1:11" ht="23.15" customHeight="1">
      <c r="A77" s="81" t="s">
        <v>68</v>
      </c>
      <c r="C77" s="77"/>
      <c r="D77" s="87">
        <f>SUM(D70:D76)</f>
        <v>3111926</v>
      </c>
      <c r="E77" s="78"/>
      <c r="F77" s="87">
        <f>SUM(F70:F76)</f>
        <v>3083105</v>
      </c>
      <c r="K77" s="80"/>
    </row>
    <row r="78" spans="1:11" ht="23.15" customHeight="1">
      <c r="A78" s="81"/>
      <c r="C78" s="77"/>
      <c r="E78" s="78"/>
      <c r="K78" s="80"/>
    </row>
    <row r="79" spans="1:11" ht="23.15" customHeight="1" thickBot="1">
      <c r="A79" s="81" t="s">
        <v>36</v>
      </c>
      <c r="C79" s="77"/>
      <c r="D79" s="91">
        <f>+D57+D77</f>
        <v>10523237</v>
      </c>
      <c r="E79" s="78"/>
      <c r="F79" s="91">
        <f>+F57+F77</f>
        <v>10828744</v>
      </c>
      <c r="H79" s="80"/>
      <c r="K79" s="80"/>
    </row>
    <row r="80" spans="1:11" ht="23.15" customHeight="1" thickTop="1">
      <c r="D80" s="59"/>
      <c r="E80" s="59"/>
      <c r="F80" s="59"/>
      <c r="H80" s="59"/>
      <c r="I80" s="59"/>
    </row>
    <row r="81" spans="6:6" ht="23.15" customHeight="1">
      <c r="F81" s="107"/>
    </row>
    <row r="82" spans="6:6" ht="23.15" customHeight="1"/>
    <row r="83" spans="6:6" ht="23.15" customHeight="1"/>
    <row r="84" spans="6:6" ht="23.15" customHeight="1"/>
    <row r="85" spans="6:6" ht="23.15" customHeight="1"/>
    <row r="86" spans="6:6" ht="23.15" customHeight="1"/>
    <row r="87" spans="6:6" ht="23.15" customHeight="1"/>
  </sheetData>
  <mergeCells count="3">
    <mergeCell ref="D7:F7"/>
    <mergeCell ref="D37:F37"/>
    <mergeCell ref="D65:F65"/>
  </mergeCells>
  <pageMargins left="0.8" right="0.8" top="0.48" bottom="0.5" header="0.5" footer="0.5"/>
  <pageSetup paperSize="9" scale="98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5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2"/>
  <sheetViews>
    <sheetView showGridLines="0" view="pageBreakPreview" topLeftCell="A55" zoomScale="85" zoomScaleNormal="110" zoomScaleSheetLayoutView="85" workbookViewId="0">
      <selection activeCell="A65" sqref="A65:A66"/>
    </sheetView>
  </sheetViews>
  <sheetFormatPr defaultColWidth="9.09765625" defaultRowHeight="23.25" customHeight="1"/>
  <cols>
    <col min="1" max="1" width="57.8984375" style="2" customWidth="1"/>
    <col min="2" max="2" width="8.59765625" style="41" customWidth="1"/>
    <col min="3" max="3" width="1.59765625" style="3" customWidth="1"/>
    <col min="4" max="4" width="13.69921875" style="3" customWidth="1"/>
    <col min="5" max="5" width="1.59765625" style="3" customWidth="1"/>
    <col min="6" max="6" width="13.69921875" style="3" customWidth="1"/>
    <col min="7" max="7" width="9.09765625" style="2" customWidth="1"/>
    <col min="8" max="8" width="11.8984375" style="59" bestFit="1" customWidth="1"/>
    <col min="9" max="9" width="9.09765625" style="2"/>
    <col min="10" max="10" width="12.69921875" style="2" bestFit="1" customWidth="1"/>
    <col min="11" max="16384" width="9.09765625" style="2"/>
  </cols>
  <sheetData>
    <row r="1" spans="1:8" s="8" customFormat="1" ht="23.25" customHeight="1">
      <c r="A1" s="1" t="s">
        <v>37</v>
      </c>
      <c r="B1" s="7"/>
      <c r="C1" s="7"/>
      <c r="D1" s="7"/>
      <c r="E1" s="7"/>
      <c r="F1" s="7"/>
      <c r="H1" s="29"/>
    </row>
    <row r="2" spans="1:8" s="8" customFormat="1" ht="23.25" customHeight="1">
      <c r="A2" s="9" t="s">
        <v>81</v>
      </c>
      <c r="B2" s="10"/>
      <c r="C2" s="11"/>
      <c r="D2" s="11"/>
      <c r="E2" s="11"/>
      <c r="F2" s="11"/>
      <c r="H2" s="29"/>
    </row>
    <row r="3" spans="1:8" s="8" customFormat="1" ht="19.5" customHeight="1">
      <c r="A3" s="9"/>
      <c r="B3" s="10"/>
      <c r="C3" s="11"/>
      <c r="D3" s="11"/>
      <c r="E3" s="11"/>
      <c r="F3" s="11"/>
      <c r="H3" s="29"/>
    </row>
    <row r="4" spans="1:8" s="8" customFormat="1" ht="23">
      <c r="A4" s="32"/>
      <c r="B4" s="10"/>
      <c r="C4" s="11"/>
      <c r="D4" s="144" t="s">
        <v>80</v>
      </c>
      <c r="E4" s="145"/>
      <c r="F4" s="145"/>
      <c r="H4" s="29"/>
    </row>
    <row r="5" spans="1:8" s="8" customFormat="1" ht="18.75" customHeight="1">
      <c r="A5" s="9"/>
      <c r="B5" s="10"/>
      <c r="C5" s="11"/>
      <c r="D5" s="146" t="s">
        <v>140</v>
      </c>
      <c r="E5" s="146"/>
      <c r="F5" s="146"/>
      <c r="H5" s="29"/>
    </row>
    <row r="6" spans="1:8" ht="18.75" customHeight="1">
      <c r="A6" s="8"/>
      <c r="B6" s="137"/>
      <c r="C6" s="35"/>
      <c r="D6" s="72" t="s">
        <v>113</v>
      </c>
      <c r="E6" s="71"/>
      <c r="F6" s="72" t="s">
        <v>107</v>
      </c>
    </row>
    <row r="7" spans="1:8" s="8" customFormat="1" ht="18.75" customHeight="1">
      <c r="A7" s="19"/>
      <c r="B7" s="13"/>
      <c r="C7" s="13"/>
      <c r="D7" s="143" t="s">
        <v>3</v>
      </c>
      <c r="E7" s="143"/>
      <c r="F7" s="143"/>
      <c r="H7" s="29"/>
    </row>
    <row r="8" spans="1:8" s="8" customFormat="1" ht="23.25" customHeight="1">
      <c r="A8" s="14" t="s">
        <v>39</v>
      </c>
      <c r="B8" s="41"/>
      <c r="C8" s="41"/>
      <c r="D8" s="41"/>
      <c r="E8" s="41"/>
      <c r="F8" s="96"/>
      <c r="H8" s="29"/>
    </row>
    <row r="9" spans="1:8" s="8" customFormat="1" ht="23.25" customHeight="1">
      <c r="A9" s="15" t="s">
        <v>40</v>
      </c>
      <c r="B9" s="16"/>
      <c r="D9" s="45">
        <v>449190</v>
      </c>
      <c r="E9" s="36"/>
      <c r="F9" s="45">
        <v>499165</v>
      </c>
      <c r="H9" s="29"/>
    </row>
    <row r="10" spans="1:8" s="8" customFormat="1" ht="23.25" customHeight="1">
      <c r="A10" s="5" t="s">
        <v>104</v>
      </c>
      <c r="B10" s="101"/>
      <c r="D10" s="45">
        <v>67708</v>
      </c>
      <c r="E10" s="36"/>
      <c r="F10" s="45">
        <v>65215</v>
      </c>
      <c r="H10" s="29"/>
    </row>
    <row r="11" spans="1:8" s="8" customFormat="1" ht="23.25" customHeight="1">
      <c r="A11" s="35" t="s">
        <v>77</v>
      </c>
      <c r="B11" s="12"/>
      <c r="D11" s="45">
        <v>249918</v>
      </c>
      <c r="E11" s="36"/>
      <c r="F11" s="45">
        <v>240042</v>
      </c>
      <c r="G11" s="65"/>
      <c r="H11" s="29"/>
    </row>
    <row r="12" spans="1:8" s="8" customFormat="1" ht="23.25" customHeight="1">
      <c r="A12" s="106" t="s">
        <v>116</v>
      </c>
      <c r="B12" s="12"/>
      <c r="D12" s="108">
        <v>0</v>
      </c>
      <c r="E12" s="36"/>
      <c r="F12" s="45">
        <v>452</v>
      </c>
      <c r="G12" s="65"/>
      <c r="H12" s="29"/>
    </row>
    <row r="13" spans="1:8" s="8" customFormat="1" ht="23.25" customHeight="1">
      <c r="A13" s="35" t="s">
        <v>41</v>
      </c>
      <c r="B13" s="41"/>
      <c r="D13" s="45">
        <v>6594</v>
      </c>
      <c r="E13" s="36"/>
      <c r="F13" s="45">
        <v>6137</v>
      </c>
      <c r="H13" s="29"/>
    </row>
    <row r="14" spans="1:8" s="8" customFormat="1" ht="23.25" customHeight="1">
      <c r="A14" s="6" t="s">
        <v>42</v>
      </c>
      <c r="B14" s="17"/>
      <c r="D14" s="44">
        <f>SUM(D9:D13)</f>
        <v>773410</v>
      </c>
      <c r="E14" s="36"/>
      <c r="F14" s="44">
        <f>SUM(F9:F13)</f>
        <v>811011</v>
      </c>
      <c r="H14" s="29"/>
    </row>
    <row r="15" spans="1:8" s="8" customFormat="1" ht="15" customHeight="1">
      <c r="A15" s="20"/>
      <c r="B15" s="17"/>
      <c r="D15" s="36"/>
      <c r="E15" s="36"/>
      <c r="F15" s="36"/>
      <c r="H15" s="29"/>
    </row>
    <row r="16" spans="1:8" s="8" customFormat="1" ht="23.25" customHeight="1">
      <c r="A16" s="4" t="s">
        <v>43</v>
      </c>
      <c r="B16" s="17"/>
      <c r="D16" s="36"/>
      <c r="E16" s="36"/>
      <c r="F16" s="36"/>
      <c r="H16" s="29"/>
    </row>
    <row r="17" spans="1:8" s="8" customFormat="1" ht="23.25" customHeight="1">
      <c r="A17" s="35" t="s">
        <v>44</v>
      </c>
      <c r="B17" s="16"/>
      <c r="D17" s="45">
        <v>395694</v>
      </c>
      <c r="E17" s="36"/>
      <c r="F17" s="45">
        <v>444285</v>
      </c>
      <c r="H17" s="29"/>
    </row>
    <row r="18" spans="1:8" s="8" customFormat="1" ht="23.25" customHeight="1">
      <c r="A18" s="35" t="s">
        <v>78</v>
      </c>
      <c r="B18" s="17"/>
      <c r="D18" s="45">
        <v>229053</v>
      </c>
      <c r="E18" s="36"/>
      <c r="F18" s="45">
        <v>235381</v>
      </c>
      <c r="H18" s="29"/>
    </row>
    <row r="19" spans="1:8" s="8" customFormat="1" ht="23.25" customHeight="1">
      <c r="A19" s="5" t="s">
        <v>106</v>
      </c>
      <c r="B19" s="17"/>
      <c r="D19" s="104">
        <v>774</v>
      </c>
      <c r="F19" s="108">
        <v>0</v>
      </c>
      <c r="H19" s="29"/>
    </row>
    <row r="20" spans="1:8" s="8" customFormat="1" ht="23.25" customHeight="1">
      <c r="A20" s="35" t="s">
        <v>45</v>
      </c>
      <c r="B20" s="16"/>
      <c r="D20" s="45">
        <v>60041</v>
      </c>
      <c r="E20" s="37"/>
      <c r="F20" s="45">
        <v>58960</v>
      </c>
      <c r="H20" s="29"/>
    </row>
    <row r="21" spans="1:8" s="62" customFormat="1" ht="23.25" customHeight="1">
      <c r="A21" s="6" t="s">
        <v>46</v>
      </c>
      <c r="B21" s="17"/>
      <c r="C21" s="8"/>
      <c r="D21" s="44">
        <f>SUM(D17:D20)</f>
        <v>685562</v>
      </c>
      <c r="E21" s="36"/>
      <c r="F21" s="44">
        <f>SUM(F17:F20)</f>
        <v>738626</v>
      </c>
      <c r="H21" s="133"/>
    </row>
    <row r="22" spans="1:8" s="8" customFormat="1" ht="15" customHeight="1">
      <c r="A22" s="20"/>
      <c r="B22" s="17"/>
      <c r="D22" s="36"/>
      <c r="E22" s="36"/>
      <c r="F22" s="36"/>
      <c r="H22" s="29"/>
    </row>
    <row r="23" spans="1:8" s="8" customFormat="1" ht="23.25" customHeight="1">
      <c r="A23" s="6" t="s">
        <v>102</v>
      </c>
      <c r="B23" s="18"/>
      <c r="C23" s="19"/>
      <c r="D23" s="43">
        <f>D14-D21</f>
        <v>87848</v>
      </c>
      <c r="E23" s="20"/>
      <c r="F23" s="43">
        <f>F14-F21</f>
        <v>72385</v>
      </c>
      <c r="H23" s="29"/>
    </row>
    <row r="24" spans="1:8" s="8" customFormat="1" ht="23.25" customHeight="1">
      <c r="A24" s="5" t="s">
        <v>47</v>
      </c>
      <c r="B24" s="93"/>
      <c r="C24" s="19"/>
      <c r="D24" s="55">
        <v>-51390</v>
      </c>
      <c r="E24" s="36"/>
      <c r="F24" s="55">
        <v>-51427</v>
      </c>
      <c r="H24" s="29"/>
    </row>
    <row r="25" spans="1:8" s="8" customFormat="1" ht="23.25" customHeight="1">
      <c r="A25" s="6" t="s">
        <v>69</v>
      </c>
      <c r="B25" s="18"/>
      <c r="C25" s="19"/>
      <c r="D25" s="43">
        <f>SUM(D23:D24)</f>
        <v>36458</v>
      </c>
      <c r="E25" s="20"/>
      <c r="F25" s="43">
        <f>SUM(F23:F24)</f>
        <v>20958</v>
      </c>
      <c r="H25" s="29"/>
    </row>
    <row r="26" spans="1:8" s="8" customFormat="1" ht="21.5">
      <c r="A26" s="2" t="s">
        <v>127</v>
      </c>
      <c r="B26" s="41"/>
      <c r="D26" s="42">
        <v>7348</v>
      </c>
      <c r="E26" s="36"/>
      <c r="F26" s="42">
        <v>-1438</v>
      </c>
      <c r="H26" s="29"/>
    </row>
    <row r="27" spans="1:8" s="8" customFormat="1" ht="23.25" customHeight="1">
      <c r="A27" s="6" t="s">
        <v>72</v>
      </c>
      <c r="D27" s="44">
        <f>D25-D26</f>
        <v>29110</v>
      </c>
      <c r="F27" s="44">
        <f>F25-F26</f>
        <v>22396</v>
      </c>
      <c r="H27" s="29"/>
    </row>
    <row r="28" spans="1:8" s="8" customFormat="1" ht="23.25" customHeight="1">
      <c r="A28" s="6" t="s">
        <v>128</v>
      </c>
      <c r="D28" s="54">
        <v>0</v>
      </c>
      <c r="E28" s="19"/>
      <c r="F28" s="54">
        <v>0</v>
      </c>
      <c r="H28" s="29"/>
    </row>
    <row r="29" spans="1:8" s="8" customFormat="1" ht="23.25" customHeight="1" thickBot="1">
      <c r="A29" s="6" t="s">
        <v>129</v>
      </c>
      <c r="D29" s="102">
        <f>D27+D28</f>
        <v>29110</v>
      </c>
      <c r="E29" s="19"/>
      <c r="F29" s="102">
        <f>F27+F28</f>
        <v>22396</v>
      </c>
      <c r="H29" s="29"/>
    </row>
    <row r="30" spans="1:8" s="8" customFormat="1" ht="28.5" customHeight="1" thickTop="1" thickBot="1">
      <c r="A30" s="6" t="s">
        <v>94</v>
      </c>
      <c r="B30" s="67"/>
      <c r="D30" s="111">
        <v>0.05</v>
      </c>
      <c r="E30" s="19"/>
      <c r="F30" s="111">
        <v>0.04</v>
      </c>
      <c r="H30" s="29"/>
    </row>
    <row r="31" spans="1:8" s="8" customFormat="1" ht="15" customHeight="1" thickTop="1">
      <c r="A31" s="20"/>
      <c r="B31" s="17"/>
      <c r="D31" s="36"/>
      <c r="E31" s="36"/>
      <c r="F31" s="36"/>
      <c r="H31" s="29"/>
    </row>
    <row r="32" spans="1:8" ht="23.25" customHeight="1">
      <c r="A32" s="1" t="s">
        <v>37</v>
      </c>
      <c r="B32" s="7"/>
      <c r="C32" s="7"/>
      <c r="D32" s="7"/>
      <c r="E32" s="7"/>
      <c r="F32" s="7"/>
      <c r="G32" s="8"/>
      <c r="H32" s="29"/>
    </row>
    <row r="33" spans="1:8" s="8" customFormat="1" ht="23.25" customHeight="1">
      <c r="A33" s="9" t="s">
        <v>81</v>
      </c>
      <c r="B33" s="10"/>
      <c r="C33" s="11"/>
      <c r="D33" s="11"/>
      <c r="E33" s="11"/>
      <c r="F33" s="11"/>
      <c r="G33" s="2"/>
      <c r="H33" s="59"/>
    </row>
    <row r="34" spans="1:8" s="8" customFormat="1" ht="23.25" customHeight="1">
      <c r="A34" s="9"/>
      <c r="B34" s="10"/>
      <c r="C34" s="11"/>
      <c r="D34" s="11"/>
      <c r="E34" s="11"/>
      <c r="F34" s="11"/>
      <c r="H34" s="29"/>
    </row>
    <row r="35" spans="1:8" s="8" customFormat="1" ht="23.25" customHeight="1">
      <c r="A35" s="32"/>
      <c r="B35" s="10"/>
      <c r="C35" s="11"/>
      <c r="D35" s="144" t="s">
        <v>141</v>
      </c>
      <c r="E35" s="145"/>
      <c r="F35" s="145"/>
      <c r="H35" s="29"/>
    </row>
    <row r="36" spans="1:8" s="8" customFormat="1" ht="23.25" customHeight="1">
      <c r="A36" s="9"/>
      <c r="B36" s="10"/>
      <c r="C36" s="11"/>
      <c r="D36" s="146" t="s">
        <v>140</v>
      </c>
      <c r="E36" s="146"/>
      <c r="F36" s="146"/>
      <c r="H36" s="29"/>
    </row>
    <row r="37" spans="1:8" s="8" customFormat="1" ht="23.25" customHeight="1">
      <c r="B37" s="137"/>
      <c r="C37" s="106"/>
      <c r="D37" s="72" t="s">
        <v>113</v>
      </c>
      <c r="E37" s="71"/>
      <c r="F37" s="72" t="s">
        <v>107</v>
      </c>
      <c r="H37" s="29"/>
    </row>
    <row r="38" spans="1:8" s="8" customFormat="1" ht="23.25" customHeight="1">
      <c r="A38" s="19"/>
      <c r="B38" s="13"/>
      <c r="C38" s="13"/>
      <c r="D38" s="143" t="s">
        <v>3</v>
      </c>
      <c r="E38" s="143"/>
      <c r="F38" s="143"/>
      <c r="H38" s="29"/>
    </row>
    <row r="39" spans="1:8" s="8" customFormat="1" ht="23.25" customHeight="1">
      <c r="A39" s="14" t="s">
        <v>39</v>
      </c>
      <c r="B39" s="114"/>
      <c r="C39" s="114"/>
      <c r="D39" s="114"/>
      <c r="E39" s="114"/>
      <c r="F39" s="114"/>
      <c r="H39" s="29"/>
    </row>
    <row r="40" spans="1:8" s="8" customFormat="1" ht="23.25" customHeight="1">
      <c r="A40" s="15" t="s">
        <v>40</v>
      </c>
      <c r="B40" s="16"/>
      <c r="D40" s="45">
        <v>1391832</v>
      </c>
      <c r="E40" s="36"/>
      <c r="F40" s="45">
        <v>1541901</v>
      </c>
      <c r="H40" s="29"/>
    </row>
    <row r="41" spans="1:8" s="8" customFormat="1" ht="23.25" customHeight="1">
      <c r="A41" s="5" t="s">
        <v>104</v>
      </c>
      <c r="B41" s="114"/>
      <c r="D41" s="45">
        <v>204473</v>
      </c>
      <c r="E41" s="36"/>
      <c r="F41" s="45">
        <v>202873</v>
      </c>
      <c r="H41" s="29"/>
    </row>
    <row r="42" spans="1:8" s="8" customFormat="1" ht="23.25" customHeight="1">
      <c r="A42" s="106" t="s">
        <v>77</v>
      </c>
      <c r="B42" s="12"/>
      <c r="D42" s="45">
        <v>625277</v>
      </c>
      <c r="E42" s="36"/>
      <c r="F42" s="45">
        <v>611966</v>
      </c>
      <c r="H42" s="29"/>
    </row>
    <row r="43" spans="1:8" s="8" customFormat="1" ht="23.25" customHeight="1">
      <c r="A43" s="106" t="s">
        <v>116</v>
      </c>
      <c r="B43" s="12"/>
      <c r="D43" s="45">
        <v>1716</v>
      </c>
      <c r="E43" s="36"/>
      <c r="F43" s="108">
        <v>0</v>
      </c>
      <c r="H43" s="29"/>
    </row>
    <row r="44" spans="1:8" s="8" customFormat="1" ht="23.25" customHeight="1">
      <c r="A44" s="106" t="s">
        <v>41</v>
      </c>
      <c r="B44" s="114"/>
      <c r="D44" s="45">
        <v>20510</v>
      </c>
      <c r="E44" s="36"/>
      <c r="F44" s="45">
        <v>16920</v>
      </c>
      <c r="H44" s="29"/>
    </row>
    <row r="45" spans="1:8" s="8" customFormat="1" ht="23.25" customHeight="1">
      <c r="A45" s="6" t="s">
        <v>42</v>
      </c>
      <c r="B45" s="17"/>
      <c r="D45" s="44">
        <f>SUM(D40:D44)</f>
        <v>2243808</v>
      </c>
      <c r="E45" s="36"/>
      <c r="F45" s="44">
        <f>SUM(F40:F44)</f>
        <v>2373660</v>
      </c>
      <c r="H45" s="29"/>
    </row>
    <row r="46" spans="1:8" s="8" customFormat="1" ht="23.25" customHeight="1">
      <c r="A46" s="20"/>
      <c r="B46" s="17"/>
      <c r="D46" s="36"/>
      <c r="E46" s="36"/>
      <c r="F46" s="36"/>
      <c r="H46" s="29"/>
    </row>
    <row r="47" spans="1:8" s="8" customFormat="1" ht="23.25" customHeight="1">
      <c r="A47" s="4" t="s">
        <v>43</v>
      </c>
      <c r="B47" s="17"/>
      <c r="D47" s="36"/>
      <c r="E47" s="36"/>
      <c r="F47" s="36"/>
      <c r="H47" s="29"/>
    </row>
    <row r="48" spans="1:8" s="8" customFormat="1" ht="23.25" customHeight="1">
      <c r="A48" s="106" t="s">
        <v>44</v>
      </c>
      <c r="B48" s="16"/>
      <c r="D48" s="45">
        <v>1216978</v>
      </c>
      <c r="E48" s="36"/>
      <c r="F48" s="45">
        <v>1358692</v>
      </c>
      <c r="H48" s="29"/>
    </row>
    <row r="49" spans="1:10" s="8" customFormat="1" ht="23.25" customHeight="1">
      <c r="A49" s="106" t="s">
        <v>78</v>
      </c>
      <c r="B49" s="17"/>
      <c r="D49" s="45">
        <v>584387</v>
      </c>
      <c r="E49" s="36"/>
      <c r="F49" s="45">
        <v>600058</v>
      </c>
      <c r="H49" s="29"/>
    </row>
    <row r="50" spans="1:10" s="8" customFormat="1" ht="23.25" customHeight="1">
      <c r="A50" s="5" t="s">
        <v>106</v>
      </c>
      <c r="B50" s="17"/>
      <c r="D50" s="108">
        <v>0</v>
      </c>
      <c r="F50" s="45">
        <v>581</v>
      </c>
      <c r="H50" s="29"/>
    </row>
    <row r="51" spans="1:10" s="8" customFormat="1" ht="23.25" customHeight="1">
      <c r="A51" s="106" t="s">
        <v>45</v>
      </c>
      <c r="B51" s="16"/>
      <c r="D51" s="45">
        <v>176338</v>
      </c>
      <c r="E51" s="37"/>
      <c r="F51" s="45">
        <v>181724</v>
      </c>
      <c r="H51" s="29"/>
    </row>
    <row r="52" spans="1:10" s="8" customFormat="1" ht="23.25" customHeight="1">
      <c r="A52" s="6" t="s">
        <v>46</v>
      </c>
      <c r="B52" s="17"/>
      <c r="D52" s="44">
        <f>SUM(D48:D51)</f>
        <v>1977703</v>
      </c>
      <c r="E52" s="36"/>
      <c r="F52" s="44">
        <f>SUM(F48:F51)</f>
        <v>2141055</v>
      </c>
      <c r="H52" s="29"/>
    </row>
    <row r="53" spans="1:10" s="8" customFormat="1" ht="23.25" customHeight="1">
      <c r="A53" s="20"/>
      <c r="B53" s="17"/>
      <c r="D53" s="36"/>
      <c r="E53" s="36"/>
      <c r="F53" s="36"/>
      <c r="H53" s="29"/>
    </row>
    <row r="54" spans="1:10" s="8" customFormat="1" ht="23.25" customHeight="1">
      <c r="A54" s="6" t="s">
        <v>102</v>
      </c>
      <c r="B54" s="18"/>
      <c r="C54" s="19"/>
      <c r="D54" s="43">
        <f>D45-D52</f>
        <v>266105</v>
      </c>
      <c r="E54" s="20"/>
      <c r="F54" s="43">
        <f>F45-F52</f>
        <v>232605</v>
      </c>
      <c r="H54" s="29"/>
    </row>
    <row r="55" spans="1:10" s="8" customFormat="1" ht="23.25" customHeight="1">
      <c r="A55" s="5" t="s">
        <v>47</v>
      </c>
      <c r="B55" s="114"/>
      <c r="C55" s="19"/>
      <c r="D55" s="55">
        <v>-147841</v>
      </c>
      <c r="E55" s="36"/>
      <c r="F55" s="55">
        <v>-162904</v>
      </c>
      <c r="H55" s="29"/>
    </row>
    <row r="56" spans="1:10" s="8" customFormat="1" ht="23.25" customHeight="1">
      <c r="A56" s="6" t="s">
        <v>69</v>
      </c>
      <c r="B56" s="18"/>
      <c r="C56" s="19"/>
      <c r="D56" s="43">
        <f>SUM(D54:D55)</f>
        <v>118264</v>
      </c>
      <c r="E56" s="20"/>
      <c r="F56" s="43">
        <f>SUM(F54:F55)</f>
        <v>69701</v>
      </c>
      <c r="H56" s="29"/>
    </row>
    <row r="57" spans="1:10" ht="21.5">
      <c r="A57" s="2" t="s">
        <v>127</v>
      </c>
      <c r="B57" s="114"/>
      <c r="C57" s="8"/>
      <c r="D57" s="42">
        <v>23827</v>
      </c>
      <c r="E57" s="36"/>
      <c r="F57" s="42">
        <v>-16369</v>
      </c>
      <c r="G57" s="8"/>
      <c r="H57" s="29"/>
    </row>
    <row r="58" spans="1:10" ht="22">
      <c r="A58" s="6" t="s">
        <v>72</v>
      </c>
      <c r="B58" s="8"/>
      <c r="C58" s="8"/>
      <c r="D58" s="44">
        <f>D56-D57</f>
        <v>94437</v>
      </c>
      <c r="E58" s="8"/>
      <c r="F58" s="44">
        <f>F56-F57</f>
        <v>86070</v>
      </c>
    </row>
    <row r="59" spans="1:10" ht="22">
      <c r="A59" s="6" t="s">
        <v>128</v>
      </c>
      <c r="B59" s="8"/>
      <c r="C59" s="8"/>
      <c r="D59" s="138">
        <v>0</v>
      </c>
      <c r="E59" s="19"/>
      <c r="F59" s="138">
        <v>0</v>
      </c>
    </row>
    <row r="60" spans="1:10" ht="22.5" thickBot="1">
      <c r="A60" s="6" t="s">
        <v>129</v>
      </c>
      <c r="B60" s="8"/>
      <c r="C60" s="8"/>
      <c r="D60" s="102">
        <f>D58+D59</f>
        <v>94437</v>
      </c>
      <c r="E60" s="19"/>
      <c r="F60" s="102">
        <f>F58+F59</f>
        <v>86070</v>
      </c>
    </row>
    <row r="61" spans="1:10" ht="28.5" customHeight="1" thickTop="1" thickBot="1">
      <c r="A61" s="6" t="s">
        <v>94</v>
      </c>
      <c r="B61" s="114"/>
      <c r="C61" s="8"/>
      <c r="D61" s="111">
        <v>0.16</v>
      </c>
      <c r="E61" s="19"/>
      <c r="F61" s="111">
        <v>0.14000000000000001</v>
      </c>
      <c r="I61" s="59"/>
      <c r="J61" s="134"/>
    </row>
    <row r="62" spans="1:10" ht="23.25" customHeight="1" thickTop="1">
      <c r="A62" s="20"/>
      <c r="B62" s="17"/>
      <c r="C62" s="8"/>
      <c r="D62" s="36"/>
      <c r="E62" s="36"/>
      <c r="F62" s="36"/>
    </row>
  </sheetData>
  <mergeCells count="6">
    <mergeCell ref="D38:F38"/>
    <mergeCell ref="D7:F7"/>
    <mergeCell ref="D4:F4"/>
    <mergeCell ref="D5:F5"/>
    <mergeCell ref="D35:F35"/>
    <mergeCell ref="D36:F36"/>
  </mergeCells>
  <phoneticPr fontId="2" type="noConversion"/>
  <pageMargins left="0.8" right="0.8" top="0.48" bottom="0.48" header="0.5" footer="0.5"/>
  <pageSetup paperSize="9" scale="9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86"/>
  <sheetViews>
    <sheetView view="pageBreakPreview" topLeftCell="A37" zoomScaleNormal="80" zoomScaleSheetLayoutView="100" workbookViewId="0"/>
  </sheetViews>
  <sheetFormatPr defaultColWidth="9.09765625" defaultRowHeight="21.5"/>
  <cols>
    <col min="1" max="1" width="2.09765625" customWidth="1"/>
    <col min="2" max="2" width="58.3984375" customWidth="1"/>
    <col min="3" max="3" width="12" customWidth="1"/>
    <col min="4" max="4" width="12.69921875" customWidth="1"/>
    <col min="5" max="5" width="2.09765625" customWidth="1"/>
    <col min="6" max="6" width="14.09765625" customWidth="1"/>
    <col min="7" max="7" width="2.09765625" customWidth="1"/>
    <col min="8" max="8" width="14.09765625" customWidth="1"/>
    <col min="9" max="9" width="2.09765625" customWidth="1"/>
    <col min="10" max="10" width="14.09765625" customWidth="1"/>
    <col min="11" max="11" width="2.09765625" customWidth="1"/>
    <col min="12" max="12" width="14.09765625" customWidth="1"/>
    <col min="13" max="13" width="14.59765625" style="57" bestFit="1" customWidth="1"/>
    <col min="14" max="14" width="9.09765625" style="57"/>
    <col min="15" max="15" width="13.59765625" style="57" bestFit="1" customWidth="1"/>
    <col min="16" max="16" width="9.09765625" style="57"/>
    <col min="17" max="17" width="16" style="57" bestFit="1" customWidth="1"/>
    <col min="18" max="18" width="9.09765625" style="57"/>
    <col min="19" max="19" width="16" style="57" bestFit="1" customWidth="1"/>
    <col min="20" max="20" width="9.09765625" style="57"/>
  </cols>
  <sheetData>
    <row r="1" spans="1:12" ht="22.65" customHeight="1">
      <c r="A1" s="68" t="s">
        <v>37</v>
      </c>
      <c r="B1" s="81"/>
      <c r="C1" s="81"/>
      <c r="J1" s="115"/>
      <c r="K1" s="115"/>
    </row>
    <row r="2" spans="1:12" ht="22.65" customHeight="1">
      <c r="A2" s="68" t="s">
        <v>82</v>
      </c>
      <c r="B2" s="81"/>
      <c r="C2" s="81"/>
      <c r="J2" s="115"/>
      <c r="K2" s="115"/>
    </row>
    <row r="3" spans="1:12" ht="22.65" customHeight="1">
      <c r="A3" s="116"/>
      <c r="B3" s="117"/>
      <c r="C3" s="117"/>
      <c r="H3" s="107"/>
      <c r="I3" s="107"/>
      <c r="J3" s="107"/>
    </row>
    <row r="4" spans="1:12" ht="22.65" customHeight="1">
      <c r="A4" s="81"/>
      <c r="B4" s="81"/>
      <c r="C4" s="81"/>
      <c r="D4" s="118"/>
      <c r="E4" s="118"/>
      <c r="F4" s="119"/>
      <c r="G4" s="118"/>
      <c r="H4" s="148" t="s">
        <v>33</v>
      </c>
      <c r="I4" s="148"/>
      <c r="J4" s="148"/>
      <c r="K4" s="118"/>
      <c r="L4" s="118"/>
    </row>
    <row r="5" spans="1:12" ht="22.65" customHeight="1">
      <c r="A5" s="81"/>
      <c r="B5" s="81"/>
      <c r="C5" s="81"/>
      <c r="D5" s="119" t="s">
        <v>30</v>
      </c>
      <c r="E5" s="119"/>
      <c r="G5" s="119"/>
      <c r="H5" s="119"/>
      <c r="I5" s="113"/>
      <c r="J5" s="113"/>
      <c r="K5" s="113"/>
    </row>
    <row r="6" spans="1:12" ht="22.65" customHeight="1">
      <c r="D6" s="119" t="s">
        <v>56</v>
      </c>
      <c r="E6" s="119"/>
      <c r="F6" s="119" t="s">
        <v>57</v>
      </c>
      <c r="G6" s="119"/>
      <c r="H6" s="119" t="s">
        <v>58</v>
      </c>
      <c r="I6" s="113"/>
      <c r="J6" s="119" t="s">
        <v>59</v>
      </c>
      <c r="K6" s="119"/>
      <c r="L6" s="119" t="s">
        <v>60</v>
      </c>
    </row>
    <row r="7" spans="1:12" ht="22.65" customHeight="1">
      <c r="C7" s="113" t="s">
        <v>2</v>
      </c>
      <c r="D7" s="119" t="s">
        <v>61</v>
      </c>
      <c r="E7" s="119"/>
      <c r="F7" s="119" t="s">
        <v>73</v>
      </c>
      <c r="G7" s="119"/>
      <c r="H7" s="119" t="s">
        <v>62</v>
      </c>
      <c r="I7" s="119"/>
      <c r="J7" s="119" t="s">
        <v>63</v>
      </c>
      <c r="K7" s="119"/>
      <c r="L7" s="119" t="s">
        <v>64</v>
      </c>
    </row>
    <row r="8" spans="1:12" ht="22.65" customHeight="1">
      <c r="B8" s="120"/>
      <c r="C8" s="120"/>
      <c r="D8" s="147" t="s">
        <v>3</v>
      </c>
      <c r="E8" s="147"/>
      <c r="F8" s="147"/>
      <c r="G8" s="147"/>
      <c r="H8" s="147"/>
      <c r="I8" s="147"/>
      <c r="J8" s="147"/>
      <c r="K8" s="147"/>
      <c r="L8" s="147"/>
    </row>
    <row r="9" spans="1:12" ht="23.4" customHeight="1">
      <c r="A9" s="81" t="s">
        <v>142</v>
      </c>
      <c r="B9" s="81"/>
      <c r="C9" s="81"/>
      <c r="D9" s="82"/>
      <c r="E9" s="38"/>
      <c r="F9" s="82"/>
      <c r="G9" s="38"/>
      <c r="H9" s="82"/>
      <c r="I9" s="38"/>
      <c r="J9" s="38"/>
      <c r="K9" s="38"/>
      <c r="L9" s="82"/>
    </row>
    <row r="10" spans="1:12" ht="22">
      <c r="A10" s="81" t="s">
        <v>111</v>
      </c>
      <c r="D10" s="60">
        <v>596510</v>
      </c>
      <c r="E10" s="82"/>
      <c r="F10" s="60">
        <v>645169</v>
      </c>
      <c r="G10" s="82"/>
      <c r="H10" s="60">
        <v>64680</v>
      </c>
      <c r="I10" s="82"/>
      <c r="J10" s="60">
        <v>1700735</v>
      </c>
      <c r="K10" s="82"/>
      <c r="L10" s="82">
        <v>3007094</v>
      </c>
    </row>
    <row r="11" spans="1:12" ht="6.9" customHeight="1">
      <c r="D11" s="121"/>
      <c r="E11" s="107"/>
      <c r="F11" s="121"/>
      <c r="G11" s="107"/>
      <c r="H11" s="121"/>
      <c r="I11" s="82"/>
      <c r="J11" s="122"/>
      <c r="K11" s="107"/>
      <c r="L11" s="107"/>
    </row>
    <row r="12" spans="1:12" ht="23.4" customHeight="1">
      <c r="A12" s="117" t="s">
        <v>120</v>
      </c>
      <c r="B12" s="81"/>
      <c r="C12" s="81"/>
      <c r="D12" s="82"/>
      <c r="E12" s="82"/>
      <c r="F12" s="82"/>
      <c r="G12" s="82"/>
      <c r="H12" s="82"/>
      <c r="I12" s="82"/>
      <c r="J12" s="82"/>
      <c r="K12" s="82"/>
      <c r="L12" s="82"/>
    </row>
    <row r="13" spans="1:12" ht="23.4" customHeight="1">
      <c r="A13" s="123" t="s">
        <v>130</v>
      </c>
      <c r="B13" s="81"/>
      <c r="C13" s="81"/>
      <c r="D13" s="82"/>
      <c r="E13" s="82"/>
      <c r="F13" s="82"/>
      <c r="G13" s="82"/>
      <c r="H13" s="82"/>
      <c r="I13" s="82"/>
      <c r="J13" s="78"/>
      <c r="K13" s="82"/>
      <c r="L13" s="82"/>
    </row>
    <row r="14" spans="1:12" ht="23.4" customHeight="1">
      <c r="A14" t="s">
        <v>121</v>
      </c>
      <c r="C14" s="113">
        <v>9</v>
      </c>
      <c r="D14" s="61">
        <v>0</v>
      </c>
      <c r="E14" s="63"/>
      <c r="F14" s="61">
        <v>0</v>
      </c>
      <c r="G14" s="63"/>
      <c r="H14" s="61">
        <v>0</v>
      </c>
      <c r="I14" s="107"/>
      <c r="J14" s="124">
        <v>-47721</v>
      </c>
      <c r="K14" s="107"/>
      <c r="L14" s="61">
        <f>SUM(D14:J14)</f>
        <v>-47721</v>
      </c>
    </row>
    <row r="15" spans="1:12" ht="23.4" customHeight="1">
      <c r="A15" s="123" t="s">
        <v>131</v>
      </c>
      <c r="C15" s="81"/>
      <c r="D15" s="125">
        <f>SUM(D14:D14)</f>
        <v>0</v>
      </c>
      <c r="E15" s="126"/>
      <c r="F15" s="125">
        <f>SUM(F14:F14)</f>
        <v>0</v>
      </c>
      <c r="G15" s="126"/>
      <c r="H15" s="125">
        <f>H14</f>
        <v>0</v>
      </c>
      <c r="I15" s="126"/>
      <c r="J15" s="125">
        <f>J14</f>
        <v>-47721</v>
      </c>
      <c r="K15" s="126"/>
      <c r="L15" s="125">
        <f>SUM(L14:L14)</f>
        <v>-47721</v>
      </c>
    </row>
    <row r="16" spans="1:12" ht="6.9" customHeight="1">
      <c r="D16" s="121"/>
      <c r="E16" s="107"/>
      <c r="F16" s="121"/>
      <c r="G16" s="107"/>
      <c r="H16" s="121"/>
      <c r="I16" s="82"/>
      <c r="J16" s="122"/>
      <c r="K16" s="107"/>
      <c r="L16" s="107"/>
    </row>
    <row r="17" spans="1:12" ht="23.4" customHeight="1">
      <c r="A17" s="81" t="s">
        <v>132</v>
      </c>
      <c r="B17" s="81"/>
      <c r="C17" s="81"/>
      <c r="D17" s="82"/>
      <c r="E17" s="38"/>
      <c r="F17" s="82"/>
      <c r="G17" s="38"/>
      <c r="H17" s="82"/>
      <c r="I17" s="38"/>
      <c r="J17" s="38"/>
      <c r="K17" s="38"/>
      <c r="L17" s="82"/>
    </row>
    <row r="18" spans="1:12" ht="23.4" customHeight="1">
      <c r="A18" t="s">
        <v>133</v>
      </c>
      <c r="D18" s="31">
        <v>0</v>
      </c>
      <c r="E18" s="107"/>
      <c r="F18" s="31">
        <v>0</v>
      </c>
      <c r="G18" s="107"/>
      <c r="H18" s="31">
        <v>0</v>
      </c>
      <c r="I18" s="82"/>
      <c r="J18" s="33">
        <f>'PL 6-7'!F58</f>
        <v>86070</v>
      </c>
      <c r="K18" s="139"/>
      <c r="L18" s="140">
        <f t="shared" ref="L18" si="0">SUM(D18:J18)</f>
        <v>86070</v>
      </c>
    </row>
    <row r="19" spans="1:12" ht="23.4" customHeight="1">
      <c r="A19" t="s">
        <v>133</v>
      </c>
      <c r="B19" t="s">
        <v>135</v>
      </c>
      <c r="D19" s="31">
        <v>0</v>
      </c>
      <c r="E19" s="107"/>
      <c r="F19" s="31">
        <v>0</v>
      </c>
      <c r="G19" s="107"/>
      <c r="H19" s="31">
        <v>0</v>
      </c>
      <c r="I19" s="82"/>
      <c r="J19" s="141">
        <v>0</v>
      </c>
      <c r="K19" s="107"/>
      <c r="L19" s="141">
        <v>0</v>
      </c>
    </row>
    <row r="20" spans="1:12" ht="23.4" customHeight="1">
      <c r="A20" s="81" t="s">
        <v>134</v>
      </c>
      <c r="B20" s="81"/>
      <c r="C20" s="81"/>
      <c r="D20" s="34">
        <v>0</v>
      </c>
      <c r="E20" s="127"/>
      <c r="F20" s="34">
        <v>0</v>
      </c>
      <c r="G20" s="127"/>
      <c r="H20" s="34">
        <v>0</v>
      </c>
      <c r="I20" s="82"/>
      <c r="J20" s="94">
        <f>SUM(J18:J19)</f>
        <v>86070</v>
      </c>
      <c r="K20" s="82"/>
      <c r="L20" s="128">
        <f>SUM(L18:L19)</f>
        <v>86070</v>
      </c>
    </row>
    <row r="21" spans="1:12" ht="6.9" customHeight="1">
      <c r="D21" s="121"/>
      <c r="E21" s="107"/>
      <c r="F21" s="121"/>
      <c r="G21" s="107"/>
      <c r="H21" s="121"/>
      <c r="I21" s="82"/>
      <c r="J21" s="122"/>
      <c r="K21" s="107"/>
      <c r="L21" s="107"/>
    </row>
    <row r="22" spans="1:12" ht="23.4" customHeight="1" thickBot="1">
      <c r="A22" s="81" t="s">
        <v>144</v>
      </c>
      <c r="B22" s="81"/>
      <c r="C22" s="81"/>
      <c r="D22" s="129">
        <f>D10+D15</f>
        <v>596510</v>
      </c>
      <c r="E22" s="130"/>
      <c r="F22" s="129">
        <f>F10+F15</f>
        <v>645169</v>
      </c>
      <c r="G22" s="130"/>
      <c r="H22" s="129">
        <f>H10+H15</f>
        <v>64680</v>
      </c>
      <c r="I22" s="82"/>
      <c r="J22" s="129">
        <f>J10+J15+J20</f>
        <v>1739084</v>
      </c>
      <c r="K22" s="82"/>
      <c r="L22" s="129">
        <f>L10+L15+L20</f>
        <v>3045443</v>
      </c>
    </row>
    <row r="23" spans="1:12" ht="23.4" customHeight="1" thickTop="1">
      <c r="A23" s="68" t="s">
        <v>37</v>
      </c>
      <c r="B23" s="81"/>
      <c r="C23" s="81"/>
      <c r="J23" s="115"/>
      <c r="K23" s="115"/>
    </row>
    <row r="24" spans="1:12" ht="23.4" customHeight="1">
      <c r="A24" s="68" t="s">
        <v>82</v>
      </c>
      <c r="B24" s="81"/>
      <c r="C24" s="81"/>
      <c r="J24" s="115"/>
      <c r="K24" s="115"/>
    </row>
    <row r="25" spans="1:12" ht="11.25" customHeight="1">
      <c r="A25" s="116"/>
      <c r="B25" s="117"/>
      <c r="C25" s="117"/>
      <c r="H25" s="107"/>
      <c r="I25" s="107"/>
      <c r="J25" s="107"/>
    </row>
    <row r="26" spans="1:12" ht="23.4" customHeight="1">
      <c r="A26" s="81"/>
      <c r="B26" s="81"/>
      <c r="C26" s="81"/>
      <c r="D26" s="118"/>
      <c r="E26" s="118"/>
      <c r="F26" s="119"/>
      <c r="G26" s="118"/>
      <c r="H26" s="148" t="s">
        <v>33</v>
      </c>
      <c r="I26" s="148"/>
      <c r="J26" s="148"/>
      <c r="K26" s="118"/>
      <c r="L26" s="118"/>
    </row>
    <row r="27" spans="1:12" ht="23.4" customHeight="1">
      <c r="A27" s="81"/>
      <c r="B27" s="81"/>
      <c r="C27" s="81"/>
      <c r="D27" s="119" t="s">
        <v>30</v>
      </c>
      <c r="E27" s="119"/>
      <c r="G27" s="119"/>
      <c r="H27" s="119"/>
      <c r="I27" s="113"/>
      <c r="J27" s="113"/>
      <c r="K27" s="113"/>
    </row>
    <row r="28" spans="1:12" ht="23.4" customHeight="1">
      <c r="D28" s="119" t="s">
        <v>56</v>
      </c>
      <c r="E28" s="119"/>
      <c r="F28" s="119" t="s">
        <v>57</v>
      </c>
      <c r="G28" s="119"/>
      <c r="H28" s="119" t="s">
        <v>58</v>
      </c>
      <c r="I28" s="113"/>
      <c r="J28" s="119" t="s">
        <v>59</v>
      </c>
      <c r="K28" s="119"/>
      <c r="L28" s="119" t="s">
        <v>60</v>
      </c>
    </row>
    <row r="29" spans="1:12" ht="23.4" customHeight="1">
      <c r="C29" s="113" t="s">
        <v>2</v>
      </c>
      <c r="D29" s="119" t="s">
        <v>61</v>
      </c>
      <c r="E29" s="119"/>
      <c r="F29" s="119" t="s">
        <v>73</v>
      </c>
      <c r="G29" s="119"/>
      <c r="H29" s="119" t="s">
        <v>62</v>
      </c>
      <c r="I29" s="119"/>
      <c r="J29" s="119" t="s">
        <v>63</v>
      </c>
      <c r="K29" s="119"/>
      <c r="L29" s="119" t="s">
        <v>64</v>
      </c>
    </row>
    <row r="30" spans="1:12" ht="23.4" customHeight="1">
      <c r="B30" s="120"/>
      <c r="C30" s="120"/>
      <c r="D30" s="147" t="s">
        <v>3</v>
      </c>
      <c r="E30" s="147"/>
      <c r="F30" s="147"/>
      <c r="G30" s="147"/>
      <c r="H30" s="147"/>
      <c r="I30" s="147"/>
      <c r="J30" s="147"/>
      <c r="K30" s="147"/>
      <c r="L30" s="147"/>
    </row>
    <row r="31" spans="1:12" ht="23.4" customHeight="1">
      <c r="A31" s="81" t="s">
        <v>143</v>
      </c>
      <c r="B31" s="81"/>
      <c r="C31" s="81"/>
      <c r="D31" s="82"/>
      <c r="E31" s="38"/>
      <c r="F31" s="82"/>
      <c r="G31" s="38"/>
      <c r="H31" s="82"/>
      <c r="I31" s="38"/>
      <c r="J31" s="38"/>
      <c r="K31" s="38"/>
      <c r="L31" s="82"/>
    </row>
    <row r="32" spans="1:12" ht="22">
      <c r="A32" s="81" t="s">
        <v>114</v>
      </c>
      <c r="D32" s="60">
        <v>596510</v>
      </c>
      <c r="E32" s="82"/>
      <c r="F32" s="60">
        <v>645169</v>
      </c>
      <c r="G32" s="82"/>
      <c r="H32" s="60">
        <v>64680</v>
      </c>
      <c r="I32" s="82"/>
      <c r="J32" s="60">
        <v>1776746</v>
      </c>
      <c r="K32" s="82"/>
      <c r="L32" s="82">
        <v>3083105</v>
      </c>
    </row>
    <row r="33" spans="1:12" ht="6.9" customHeight="1">
      <c r="D33" s="121"/>
      <c r="E33" s="107"/>
      <c r="F33" s="121"/>
      <c r="G33" s="107"/>
      <c r="H33" s="121"/>
      <c r="I33" s="82"/>
      <c r="J33" s="122"/>
      <c r="K33" s="107"/>
      <c r="L33" s="107"/>
    </row>
    <row r="34" spans="1:12" ht="23.4" customHeight="1">
      <c r="A34" s="117" t="s">
        <v>120</v>
      </c>
      <c r="B34" s="81"/>
      <c r="C34" s="81"/>
      <c r="D34" s="82"/>
      <c r="E34" s="82"/>
      <c r="F34" s="82"/>
      <c r="G34" s="82"/>
      <c r="H34" s="82"/>
      <c r="I34" s="82"/>
      <c r="J34" s="82"/>
      <c r="K34" s="82"/>
      <c r="L34" s="82"/>
    </row>
    <row r="35" spans="1:12" ht="23.4" customHeight="1">
      <c r="A35" s="123" t="s">
        <v>130</v>
      </c>
      <c r="B35" s="81"/>
      <c r="C35" s="81"/>
      <c r="D35" s="82"/>
      <c r="E35" s="82"/>
      <c r="F35" s="82"/>
      <c r="G35" s="82"/>
      <c r="H35" s="82"/>
      <c r="I35" s="82"/>
      <c r="J35" s="78"/>
      <c r="K35" s="82"/>
      <c r="L35" s="82"/>
    </row>
    <row r="36" spans="1:12" ht="23.4" customHeight="1">
      <c r="A36" t="s">
        <v>121</v>
      </c>
      <c r="C36" s="113">
        <v>9</v>
      </c>
      <c r="D36" s="61">
        <v>0</v>
      </c>
      <c r="E36" s="63"/>
      <c r="F36" s="61">
        <v>0</v>
      </c>
      <c r="G36" s="63"/>
      <c r="H36" s="61">
        <v>0</v>
      </c>
      <c r="I36" s="107"/>
      <c r="J36" s="124">
        <v>-65616</v>
      </c>
      <c r="K36" s="107"/>
      <c r="L36" s="61">
        <f>SUM(D36:J36)</f>
        <v>-65616</v>
      </c>
    </row>
    <row r="37" spans="1:12" ht="23.4" customHeight="1">
      <c r="A37" s="123" t="s">
        <v>131</v>
      </c>
      <c r="C37" s="81"/>
      <c r="D37" s="125">
        <f>SUM(D36:D36)</f>
        <v>0</v>
      </c>
      <c r="E37" s="126"/>
      <c r="F37" s="125">
        <f>SUM(F36:F36)</f>
        <v>0</v>
      </c>
      <c r="G37" s="126"/>
      <c r="H37" s="125">
        <f>H36</f>
        <v>0</v>
      </c>
      <c r="I37" s="126"/>
      <c r="J37" s="125">
        <f>J36</f>
        <v>-65616</v>
      </c>
      <c r="K37" s="126"/>
      <c r="L37" s="125">
        <f>SUM(L36:L36)</f>
        <v>-65616</v>
      </c>
    </row>
    <row r="38" spans="1:12" ht="6.9" customHeight="1">
      <c r="D38" s="121"/>
      <c r="E38" s="107"/>
      <c r="F38" s="121"/>
      <c r="G38" s="107"/>
      <c r="H38" s="121"/>
      <c r="I38" s="82"/>
      <c r="J38" s="122"/>
      <c r="K38" s="107"/>
      <c r="L38" s="107"/>
    </row>
    <row r="39" spans="1:12" ht="23.4" customHeight="1">
      <c r="A39" s="81" t="s">
        <v>132</v>
      </c>
      <c r="B39" s="81"/>
      <c r="C39" s="81"/>
      <c r="D39" s="82"/>
      <c r="E39" s="38"/>
      <c r="F39" s="82"/>
      <c r="G39" s="38"/>
      <c r="H39" s="82"/>
      <c r="I39" s="38"/>
      <c r="J39" s="38"/>
      <c r="K39" s="38"/>
      <c r="L39" s="82"/>
    </row>
    <row r="40" spans="1:12" ht="23.4" customHeight="1">
      <c r="A40" t="s">
        <v>133</v>
      </c>
      <c r="D40" s="31">
        <v>0</v>
      </c>
      <c r="E40" s="107"/>
      <c r="F40" s="31">
        <v>0</v>
      </c>
      <c r="G40" s="107"/>
      <c r="H40" s="31">
        <v>0</v>
      </c>
      <c r="I40" s="82"/>
      <c r="J40" s="140">
        <f>'PL 6-7'!D58</f>
        <v>94437</v>
      </c>
      <c r="K40" s="107"/>
      <c r="L40" s="140">
        <f>SUM(D40:J40)</f>
        <v>94437</v>
      </c>
    </row>
    <row r="41" spans="1:12" ht="23.4" customHeight="1">
      <c r="A41" t="s">
        <v>136</v>
      </c>
      <c r="D41" s="31">
        <v>0</v>
      </c>
      <c r="E41" s="107"/>
      <c r="F41" s="31">
        <v>0</v>
      </c>
      <c r="G41" s="107"/>
      <c r="H41" s="31">
        <v>0</v>
      </c>
      <c r="I41" s="82"/>
      <c r="J41" s="103">
        <v>0</v>
      </c>
      <c r="K41" s="107"/>
      <c r="L41" s="61">
        <v>0</v>
      </c>
    </row>
    <row r="42" spans="1:12" ht="23.4" customHeight="1">
      <c r="A42" s="81" t="s">
        <v>134</v>
      </c>
      <c r="B42" s="81"/>
      <c r="C42" s="81"/>
      <c r="D42" s="34">
        <v>0</v>
      </c>
      <c r="E42" s="127"/>
      <c r="F42" s="34">
        <v>0</v>
      </c>
      <c r="G42" s="127"/>
      <c r="H42" s="34">
        <v>0</v>
      </c>
      <c r="I42" s="82"/>
      <c r="J42" s="94">
        <f>SUM(J40:J41)</f>
        <v>94437</v>
      </c>
      <c r="K42" s="82"/>
      <c r="L42" s="128">
        <f>SUM(L40:L41)</f>
        <v>94437</v>
      </c>
    </row>
    <row r="43" spans="1:12" ht="6.9" customHeight="1">
      <c r="D43" s="121"/>
      <c r="E43" s="107"/>
      <c r="F43" s="121"/>
      <c r="G43" s="107"/>
      <c r="H43" s="121"/>
      <c r="I43" s="82"/>
      <c r="J43" s="122"/>
      <c r="K43" s="107"/>
      <c r="L43" s="107"/>
    </row>
    <row r="44" spans="1:12" ht="23.4" customHeight="1" thickBot="1">
      <c r="A44" s="81" t="s">
        <v>145</v>
      </c>
      <c r="B44" s="81"/>
      <c r="C44" s="81"/>
      <c r="D44" s="129">
        <f>D32+D37</f>
        <v>596510</v>
      </c>
      <c r="E44" s="130"/>
      <c r="F44" s="129">
        <f>F32+F37</f>
        <v>645169</v>
      </c>
      <c r="G44" s="130"/>
      <c r="H44" s="129">
        <f>H32+H37</f>
        <v>64680</v>
      </c>
      <c r="I44" s="82"/>
      <c r="J44" s="129">
        <f>J32+J37+J42</f>
        <v>1805567</v>
      </c>
      <c r="K44" s="82"/>
      <c r="L44" s="129">
        <f>L32+L37+L42</f>
        <v>3111926</v>
      </c>
    </row>
    <row r="45" spans="1:12" ht="13.5" customHeight="1" thickTop="1">
      <c r="A45" s="81"/>
      <c r="B45" s="81"/>
      <c r="C45" s="81"/>
      <c r="D45" s="130"/>
      <c r="E45" s="130"/>
      <c r="F45" s="130"/>
      <c r="G45" s="130"/>
      <c r="H45" s="130"/>
      <c r="I45" s="82"/>
      <c r="J45" s="130"/>
      <c r="K45" s="82"/>
    </row>
    <row r="46" spans="1:12" ht="23.4" customHeight="1">
      <c r="H46" s="57"/>
      <c r="J46" s="57"/>
      <c r="L46" s="130"/>
    </row>
    <row r="47" spans="1:12" ht="23.4" customHeight="1">
      <c r="H47" s="57"/>
      <c r="J47" s="57"/>
    </row>
    <row r="48" spans="1:12" ht="23.4" customHeight="1">
      <c r="H48" s="57"/>
      <c r="J48" s="57"/>
    </row>
    <row r="49" spans="8:10" ht="23.4" customHeight="1">
      <c r="H49" s="89"/>
      <c r="J49" s="57"/>
    </row>
    <row r="50" spans="8:10" ht="23.4" customHeight="1">
      <c r="H50" s="89"/>
    </row>
    <row r="51" spans="8:10" ht="23.4" customHeight="1">
      <c r="H51" s="59"/>
      <c r="J51" s="89"/>
    </row>
    <row r="52" spans="8:10" ht="23.4" customHeight="1">
      <c r="H52" s="131"/>
    </row>
    <row r="53" spans="8:10" ht="23.4" customHeight="1"/>
    <row r="54" spans="8:10" ht="23.4" customHeight="1"/>
    <row r="55" spans="8:10" ht="23.4" customHeight="1"/>
    <row r="56" spans="8:10" ht="23.4" customHeight="1"/>
    <row r="57" spans="8:10" ht="23.4" customHeight="1"/>
    <row r="58" spans="8:10" ht="23.4" customHeight="1"/>
    <row r="59" spans="8:10" ht="23.4" customHeight="1"/>
    <row r="60" spans="8:10" ht="23.4" customHeight="1"/>
    <row r="61" spans="8:10" ht="23.4" customHeight="1"/>
    <row r="62" spans="8:10" ht="23.4" customHeight="1"/>
    <row r="63" spans="8:10" ht="23.4" customHeight="1"/>
    <row r="64" spans="8:10" ht="23.4" customHeight="1"/>
    <row r="65" ht="23.4" customHeight="1"/>
    <row r="66" ht="23.4" customHeight="1"/>
    <row r="67" ht="23.4" customHeight="1"/>
    <row r="68" ht="23.4" customHeight="1"/>
    <row r="69" ht="23.4" customHeight="1"/>
    <row r="70" ht="23.4" customHeight="1"/>
    <row r="71" ht="23.4" customHeight="1"/>
    <row r="72" ht="23.4" customHeight="1"/>
    <row r="73" ht="23.4" customHeight="1"/>
    <row r="74" ht="23.4" customHeight="1"/>
    <row r="75" ht="23.4" customHeight="1"/>
    <row r="76" ht="23.4" customHeight="1"/>
    <row r="77" ht="23.4" customHeight="1"/>
    <row r="78" ht="23.4" customHeight="1"/>
    <row r="79" ht="23.4" customHeight="1"/>
    <row r="80" ht="23.4" customHeight="1"/>
    <row r="81" ht="23.4" customHeight="1"/>
    <row r="82" ht="23.4" customHeight="1"/>
    <row r="83" ht="23.4" customHeight="1"/>
    <row r="84" ht="23.4" customHeight="1"/>
    <row r="85" ht="23.4" customHeight="1"/>
    <row r="86" ht="23.4" customHeight="1"/>
  </sheetData>
  <mergeCells count="4">
    <mergeCell ref="D30:L30"/>
    <mergeCell ref="H4:J4"/>
    <mergeCell ref="D8:L8"/>
    <mergeCell ref="H26:J26"/>
  </mergeCells>
  <pageMargins left="0.8" right="0.8" top="0.48" bottom="0.5" header="0.4" footer="0.5"/>
  <pageSetup paperSize="9" scale="96" firstPageNumber="8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2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46"/>
  <sheetViews>
    <sheetView showGridLines="0" tabSelected="1" view="pageBreakPreview" zoomScale="90" zoomScaleNormal="100" zoomScaleSheetLayoutView="90" workbookViewId="0"/>
  </sheetViews>
  <sheetFormatPr defaultRowHeight="21.5"/>
  <cols>
    <col min="1" max="1" width="57.59765625" customWidth="1"/>
    <col min="2" max="2" width="8.59765625" customWidth="1"/>
    <col min="3" max="3" width="16.09765625" hidden="1" customWidth="1"/>
    <col min="4" max="4" width="14.3984375" customWidth="1"/>
    <col min="5" max="5" width="1.59765625" customWidth="1"/>
    <col min="6" max="6" width="14.3984375" customWidth="1"/>
    <col min="7" max="7" width="2.59765625" customWidth="1"/>
    <col min="9" max="9" width="11" bestFit="1" customWidth="1"/>
    <col min="10" max="10" width="9.5" customWidth="1"/>
  </cols>
  <sheetData>
    <row r="1" spans="1:11" s="22" customFormat="1" ht="23.25" customHeight="1">
      <c r="A1" s="1" t="s">
        <v>0</v>
      </c>
      <c r="B1" s="21"/>
      <c r="C1" s="21"/>
      <c r="D1" s="21"/>
      <c r="E1" s="21"/>
      <c r="F1" s="21"/>
    </row>
    <row r="2" spans="1:11" s="22" customFormat="1" ht="22.5" customHeight="1">
      <c r="A2" s="21" t="s">
        <v>84</v>
      </c>
      <c r="B2" s="21"/>
      <c r="C2" s="21"/>
      <c r="D2" s="21"/>
      <c r="E2" s="21"/>
      <c r="F2" s="21"/>
    </row>
    <row r="3" spans="1:11" s="8" customFormat="1" ht="16.5" customHeight="1">
      <c r="A3" s="32"/>
      <c r="B3" s="32"/>
      <c r="C3" s="32"/>
      <c r="D3" s="32"/>
      <c r="E3" s="32"/>
      <c r="F3" s="32"/>
    </row>
    <row r="4" spans="1:11" s="22" customFormat="1" ht="20.25" customHeight="1">
      <c r="A4" s="21"/>
      <c r="B4" s="21"/>
      <c r="C4" s="21"/>
      <c r="D4" s="144" t="s">
        <v>141</v>
      </c>
      <c r="E4" s="145"/>
      <c r="F4" s="145"/>
    </row>
    <row r="5" spans="1:11" s="8" customFormat="1" ht="20.25" customHeight="1">
      <c r="C5" s="12"/>
      <c r="D5" s="146" t="s">
        <v>140</v>
      </c>
      <c r="E5" s="146"/>
      <c r="F5" s="146"/>
    </row>
    <row r="6" spans="1:11" s="8" customFormat="1" ht="20.25" customHeight="1">
      <c r="C6" s="12"/>
      <c r="D6" s="72" t="s">
        <v>113</v>
      </c>
      <c r="E6" s="71"/>
      <c r="F6" s="72" t="s">
        <v>107</v>
      </c>
    </row>
    <row r="7" spans="1:11" s="8" customFormat="1" ht="20.25" customHeight="1">
      <c r="C7" s="12"/>
      <c r="D7" s="143" t="s">
        <v>3</v>
      </c>
      <c r="E7" s="143"/>
      <c r="F7" s="143"/>
    </row>
    <row r="8" spans="1:11" s="8" customFormat="1" ht="18.75" customHeight="1">
      <c r="A8" s="23" t="s">
        <v>49</v>
      </c>
      <c r="B8" s="24"/>
      <c r="C8" s="24"/>
      <c r="D8" s="24"/>
      <c r="E8" s="24"/>
      <c r="F8" s="24"/>
    </row>
    <row r="9" spans="1:11" s="8" customFormat="1" ht="21.75" customHeight="1">
      <c r="A9" s="8" t="s">
        <v>48</v>
      </c>
      <c r="D9" s="46">
        <v>94437</v>
      </c>
      <c r="E9" s="42"/>
      <c r="F9" s="46">
        <v>86070</v>
      </c>
      <c r="G9" s="36"/>
    </row>
    <row r="10" spans="1:11" s="8" customFormat="1" ht="21.75" customHeight="1">
      <c r="A10" s="25" t="s">
        <v>105</v>
      </c>
      <c r="D10" s="47"/>
      <c r="E10" s="42"/>
      <c r="F10" s="47"/>
      <c r="G10" s="36"/>
    </row>
    <row r="11" spans="1:11" s="8" customFormat="1" ht="21.75" customHeight="1">
      <c r="A11" s="8" t="s">
        <v>50</v>
      </c>
      <c r="D11" s="46">
        <v>969936</v>
      </c>
      <c r="E11" s="42"/>
      <c r="F11" s="46">
        <v>1093525</v>
      </c>
      <c r="G11" s="36"/>
    </row>
    <row r="12" spans="1:11" s="8" customFormat="1" ht="21.75" customHeight="1">
      <c r="A12" s="40" t="s">
        <v>47</v>
      </c>
      <c r="D12" s="46">
        <v>147841</v>
      </c>
      <c r="E12" s="42"/>
      <c r="F12" s="46">
        <v>162904</v>
      </c>
      <c r="G12" s="36"/>
    </row>
    <row r="13" spans="1:11" s="8" customFormat="1" ht="21.75" customHeight="1">
      <c r="A13" s="30" t="s">
        <v>118</v>
      </c>
      <c r="D13" s="66">
        <v>-2673</v>
      </c>
      <c r="E13" s="42"/>
      <c r="F13" s="66">
        <v>0</v>
      </c>
      <c r="G13" s="36"/>
    </row>
    <row r="14" spans="1:11" s="8" customFormat="1" ht="21.75" customHeight="1">
      <c r="A14" s="39" t="s">
        <v>116</v>
      </c>
      <c r="D14" s="48">
        <v>-1716</v>
      </c>
      <c r="E14" s="42"/>
      <c r="F14" s="48">
        <v>-166</v>
      </c>
      <c r="G14" s="36"/>
      <c r="K14" s="110"/>
    </row>
    <row r="15" spans="1:11" s="8" customFormat="1" ht="21.75" customHeight="1">
      <c r="A15" s="30" t="s">
        <v>91</v>
      </c>
      <c r="D15" s="48">
        <v>3863</v>
      </c>
      <c r="E15" s="42"/>
      <c r="F15" s="48">
        <v>3832</v>
      </c>
      <c r="G15" s="36"/>
    </row>
    <row r="16" spans="1:11" s="8" customFormat="1" ht="21.75" customHeight="1">
      <c r="A16" s="30" t="s">
        <v>127</v>
      </c>
      <c r="D16" s="49">
        <v>23827</v>
      </c>
      <c r="E16" s="42"/>
      <c r="F16" s="49">
        <v>-16369</v>
      </c>
      <c r="G16" s="36"/>
    </row>
    <row r="17" spans="1:13" s="8" customFormat="1" ht="21.75" customHeight="1">
      <c r="A17" s="19"/>
      <c r="D17" s="46">
        <f>SUM(D9:D16)</f>
        <v>1235515</v>
      </c>
      <c r="E17" s="42"/>
      <c r="F17" s="46">
        <f>SUM(F9:F16)</f>
        <v>1329796</v>
      </c>
      <c r="G17" s="36"/>
    </row>
    <row r="18" spans="1:13" s="8" customFormat="1" ht="21.75" customHeight="1">
      <c r="A18" s="25" t="s">
        <v>51</v>
      </c>
      <c r="D18" s="26"/>
      <c r="E18" s="36"/>
      <c r="F18" s="26"/>
      <c r="G18" s="36"/>
    </row>
    <row r="19" spans="1:13" s="8" customFormat="1" ht="21.75" customHeight="1">
      <c r="A19" s="8" t="s">
        <v>6</v>
      </c>
      <c r="D19" s="46">
        <v>5019</v>
      </c>
      <c r="E19" s="42"/>
      <c r="F19" s="46">
        <v>-9011</v>
      </c>
      <c r="G19" s="36"/>
    </row>
    <row r="20" spans="1:13" s="8" customFormat="1" ht="21.75" customHeight="1">
      <c r="A20" s="40" t="s">
        <v>99</v>
      </c>
      <c r="D20" s="46">
        <v>-202308</v>
      </c>
      <c r="E20" s="42"/>
      <c r="F20" s="46">
        <v>103927</v>
      </c>
      <c r="G20" s="36"/>
    </row>
    <row r="21" spans="1:13" s="8" customFormat="1" ht="21.75" customHeight="1">
      <c r="A21" s="40" t="s">
        <v>70</v>
      </c>
      <c r="D21" s="46">
        <v>35400</v>
      </c>
      <c r="E21" s="42"/>
      <c r="F21" s="46">
        <v>282227</v>
      </c>
      <c r="G21" s="36"/>
      <c r="K21" s="110"/>
      <c r="M21" s="40"/>
    </row>
    <row r="22" spans="1:13" s="8" customFormat="1" ht="21.75" customHeight="1">
      <c r="A22" s="2" t="s">
        <v>76</v>
      </c>
      <c r="D22" s="48">
        <v>584387</v>
      </c>
      <c r="E22" s="42"/>
      <c r="F22" s="48">
        <v>598657</v>
      </c>
      <c r="G22" s="36"/>
    </row>
    <row r="23" spans="1:13" s="8" customFormat="1" ht="21.75" customHeight="1">
      <c r="A23" s="8" t="s">
        <v>75</v>
      </c>
      <c r="D23" s="46">
        <v>-698</v>
      </c>
      <c r="E23" s="42"/>
      <c r="F23" s="46">
        <v>4109</v>
      </c>
      <c r="G23" s="36"/>
    </row>
    <row r="24" spans="1:13" s="8" customFormat="1" ht="21.75" customHeight="1">
      <c r="A24" s="27" t="s">
        <v>8</v>
      </c>
      <c r="D24" s="46">
        <v>12424</v>
      </c>
      <c r="E24" s="42"/>
      <c r="F24" s="46">
        <v>-9999</v>
      </c>
      <c r="G24" s="36"/>
      <c r="K24" s="110"/>
      <c r="M24" s="40"/>
    </row>
    <row r="25" spans="1:13" s="8" customFormat="1" ht="21.75" customHeight="1">
      <c r="A25" s="8" t="s">
        <v>13</v>
      </c>
      <c r="D25" s="46">
        <v>141308</v>
      </c>
      <c r="E25" s="42"/>
      <c r="F25" s="46">
        <v>163314</v>
      </c>
      <c r="G25" s="36"/>
      <c r="K25" s="110"/>
    </row>
    <row r="26" spans="1:13" s="8" customFormat="1" ht="21.75" customHeight="1">
      <c r="A26" s="8" t="s">
        <v>19</v>
      </c>
      <c r="D26" s="46">
        <v>-175619</v>
      </c>
      <c r="E26" s="42"/>
      <c r="F26" s="46">
        <v>69576</v>
      </c>
      <c r="G26" s="36"/>
    </row>
    <row r="27" spans="1:13" s="8" customFormat="1" ht="21.75" customHeight="1">
      <c r="A27" s="30" t="s">
        <v>71</v>
      </c>
      <c r="D27" s="46">
        <v>10177</v>
      </c>
      <c r="E27" s="42"/>
      <c r="F27" s="46">
        <v>-12750</v>
      </c>
      <c r="G27" s="36"/>
      <c r="K27" s="110"/>
    </row>
    <row r="28" spans="1:13" s="8" customFormat="1" ht="21.75" customHeight="1">
      <c r="A28" s="30" t="s">
        <v>101</v>
      </c>
      <c r="D28" s="46">
        <v>15258</v>
      </c>
      <c r="E28" s="42"/>
      <c r="F28" s="46">
        <v>6965</v>
      </c>
      <c r="G28" s="36"/>
    </row>
    <row r="29" spans="1:13" s="8" customFormat="1" ht="21.75" customHeight="1">
      <c r="A29" s="28" t="s">
        <v>52</v>
      </c>
      <c r="D29" s="48">
        <v>-53806</v>
      </c>
      <c r="E29" s="42"/>
      <c r="F29" s="46">
        <v>-38524</v>
      </c>
      <c r="G29" s="36"/>
    </row>
    <row r="30" spans="1:13" s="8" customFormat="1" ht="21.75" customHeight="1">
      <c r="A30" s="8" t="s">
        <v>26</v>
      </c>
      <c r="D30" s="49">
        <v>-27591</v>
      </c>
      <c r="E30" s="50"/>
      <c r="F30" s="49">
        <v>-47419</v>
      </c>
      <c r="G30" s="36"/>
    </row>
    <row r="31" spans="1:13" s="8" customFormat="1" ht="21.75" customHeight="1">
      <c r="A31" s="30" t="s">
        <v>95</v>
      </c>
      <c r="D31" s="48">
        <f>SUM(D17:D30)</f>
        <v>1579466</v>
      </c>
      <c r="E31" s="50"/>
      <c r="F31" s="48">
        <f>SUM(F17:F30)</f>
        <v>2440868</v>
      </c>
      <c r="G31" s="36"/>
    </row>
    <row r="32" spans="1:13" s="8" customFormat="1" ht="21.75" customHeight="1">
      <c r="A32" s="35" t="s">
        <v>79</v>
      </c>
      <c r="D32" s="48">
        <v>-1138574</v>
      </c>
      <c r="E32" s="50"/>
      <c r="F32" s="48">
        <v>-769801</v>
      </c>
      <c r="G32" s="36"/>
      <c r="J32" s="112"/>
    </row>
    <row r="33" spans="1:12" s="8" customFormat="1" ht="21.75" customHeight="1">
      <c r="A33" s="109" t="s">
        <v>117</v>
      </c>
      <c r="D33" s="48">
        <v>-5818</v>
      </c>
      <c r="E33" s="50"/>
      <c r="F33" s="66">
        <v>0</v>
      </c>
      <c r="G33" s="36"/>
    </row>
    <row r="34" spans="1:12" s="8" customFormat="1" ht="23.25" customHeight="1">
      <c r="A34" s="64" t="s">
        <v>92</v>
      </c>
      <c r="D34" s="46">
        <v>-105484</v>
      </c>
      <c r="E34" s="42"/>
      <c r="F34" s="46">
        <v>-110407</v>
      </c>
      <c r="G34" s="36"/>
    </row>
    <row r="35" spans="1:12" s="8" customFormat="1" ht="22.5" customHeight="1">
      <c r="A35" s="19" t="s">
        <v>124</v>
      </c>
      <c r="D35" s="51">
        <f>SUM(D31:D34)</f>
        <v>329590</v>
      </c>
      <c r="E35" s="42"/>
      <c r="F35" s="51">
        <f>SUM(F31:F34)</f>
        <v>1560660</v>
      </c>
      <c r="G35" s="36"/>
    </row>
    <row r="36" spans="1:12" s="8" customFormat="1" ht="23.25" customHeight="1">
      <c r="A36" s="1" t="s">
        <v>37</v>
      </c>
      <c r="B36" s="19"/>
      <c r="C36" s="19"/>
      <c r="D36" s="52"/>
      <c r="E36" s="52"/>
      <c r="F36" s="52"/>
      <c r="G36" s="36"/>
    </row>
    <row r="37" spans="1:12" s="8" customFormat="1" ht="18.75" customHeight="1">
      <c r="A37" s="21" t="s">
        <v>83</v>
      </c>
      <c r="B37" s="19"/>
      <c r="C37" s="19"/>
      <c r="D37" s="52"/>
      <c r="E37" s="52"/>
      <c r="F37" s="52"/>
      <c r="G37" s="36"/>
    </row>
    <row r="38" spans="1:12" s="8" customFormat="1" ht="20.25" customHeight="1">
      <c r="A38" s="32"/>
      <c r="B38" s="10"/>
      <c r="C38" s="11"/>
      <c r="D38" s="53"/>
      <c r="E38" s="53"/>
      <c r="F38" s="53"/>
      <c r="G38" s="36"/>
    </row>
    <row r="39" spans="1:12" s="8" customFormat="1" ht="20.25" customHeight="1">
      <c r="A39" s="21"/>
      <c r="B39" s="19"/>
      <c r="C39" s="19"/>
      <c r="D39" s="144" t="s">
        <v>141</v>
      </c>
      <c r="E39" s="145"/>
      <c r="F39" s="145"/>
      <c r="G39" s="36"/>
    </row>
    <row r="40" spans="1:12" s="8" customFormat="1" ht="20.25" customHeight="1">
      <c r="A40" s="21"/>
      <c r="B40" s="19"/>
      <c r="C40" s="19"/>
      <c r="D40" s="146" t="s">
        <v>140</v>
      </c>
      <c r="E40" s="146"/>
      <c r="F40" s="146"/>
      <c r="G40" s="36"/>
    </row>
    <row r="41" spans="1:12" s="8" customFormat="1" ht="20.25" customHeight="1">
      <c r="A41" s="21"/>
      <c r="B41" s="25"/>
      <c r="C41" s="19"/>
      <c r="D41" s="72" t="s">
        <v>113</v>
      </c>
      <c r="E41" s="71"/>
      <c r="F41" s="72" t="s">
        <v>107</v>
      </c>
      <c r="G41" s="36"/>
    </row>
    <row r="42" spans="1:12" s="8" customFormat="1" ht="18.75" customHeight="1">
      <c r="A42" s="21"/>
      <c r="B42" s="19"/>
      <c r="C42" s="19"/>
      <c r="D42" s="143" t="s">
        <v>3</v>
      </c>
      <c r="E42" s="143"/>
      <c r="F42" s="143"/>
      <c r="G42" s="36"/>
    </row>
    <row r="43" spans="1:12" s="8" customFormat="1" ht="21.75" customHeight="1">
      <c r="A43" s="23" t="s">
        <v>53</v>
      </c>
      <c r="B43" s="19"/>
      <c r="C43" s="19"/>
      <c r="D43" s="19"/>
      <c r="E43" s="19"/>
      <c r="F43" s="19"/>
      <c r="G43" s="36"/>
    </row>
    <row r="44" spans="1:12" s="8" customFormat="1" ht="21.75" customHeight="1">
      <c r="A44" s="8" t="s">
        <v>88</v>
      </c>
      <c r="D44" s="42">
        <v>-17239</v>
      </c>
      <c r="E44" s="42"/>
      <c r="F44" s="42">
        <v>-8413</v>
      </c>
      <c r="G44" s="36"/>
    </row>
    <row r="45" spans="1:12" s="8" customFormat="1" ht="21.75" customHeight="1">
      <c r="A45" s="40" t="s">
        <v>123</v>
      </c>
      <c r="D45" s="42">
        <v>-15</v>
      </c>
      <c r="E45" s="42"/>
      <c r="F45" s="42">
        <v>0</v>
      </c>
      <c r="G45" s="36"/>
    </row>
    <row r="46" spans="1:12" s="8" customFormat="1" ht="23.25" customHeight="1">
      <c r="A46" s="40" t="s">
        <v>115</v>
      </c>
      <c r="D46" s="42">
        <v>147</v>
      </c>
      <c r="E46" s="42"/>
      <c r="F46" s="42">
        <v>1039</v>
      </c>
      <c r="G46" s="36"/>
      <c r="L46" s="40"/>
    </row>
    <row r="47" spans="1:12" s="8" customFormat="1" ht="21.9" customHeight="1">
      <c r="A47" s="19" t="s">
        <v>96</v>
      </c>
      <c r="D47" s="51">
        <f>SUM(D44:D46)</f>
        <v>-17107</v>
      </c>
      <c r="E47" s="92"/>
      <c r="F47" s="51">
        <f>SUM(F44:F46)</f>
        <v>-7374</v>
      </c>
      <c r="G47" s="36"/>
    </row>
    <row r="48" spans="1:12" s="8" customFormat="1" ht="18.75" customHeight="1">
      <c r="A48" s="19"/>
      <c r="D48" s="42"/>
      <c r="E48" s="42"/>
      <c r="F48" s="42"/>
      <c r="G48" s="36"/>
    </row>
    <row r="49" spans="1:11" s="8" customFormat="1" ht="21.75" customHeight="1">
      <c r="A49" s="23" t="s">
        <v>54</v>
      </c>
      <c r="D49" s="42"/>
      <c r="E49" s="42"/>
      <c r="F49" s="42"/>
      <c r="G49" s="36"/>
    </row>
    <row r="50" spans="1:11" s="8" customFormat="1" ht="21.75" customHeight="1">
      <c r="A50" s="30" t="s">
        <v>93</v>
      </c>
      <c r="D50" s="46">
        <v>-162096</v>
      </c>
      <c r="E50" s="42"/>
      <c r="F50" s="46">
        <v>-188445</v>
      </c>
      <c r="G50" s="36"/>
    </row>
    <row r="51" spans="1:11" s="8" customFormat="1" ht="21.75" customHeight="1">
      <c r="A51" s="30" t="s">
        <v>122</v>
      </c>
      <c r="D51" s="46">
        <v>-65616</v>
      </c>
      <c r="E51" s="42"/>
      <c r="F51" s="46">
        <v>-47721</v>
      </c>
      <c r="G51" s="36"/>
    </row>
    <row r="52" spans="1:11" s="8" customFormat="1" ht="21.75" customHeight="1">
      <c r="A52" s="30" t="s">
        <v>55</v>
      </c>
      <c r="D52" s="42">
        <v>4240000</v>
      </c>
      <c r="E52" s="42"/>
      <c r="F52" s="42">
        <v>1580000</v>
      </c>
      <c r="G52" s="36"/>
    </row>
    <row r="53" spans="1:11" s="8" customFormat="1" ht="21.75" customHeight="1">
      <c r="A53" s="27" t="s">
        <v>89</v>
      </c>
      <c r="D53" s="42">
        <v>-3560000</v>
      </c>
      <c r="E53" s="42"/>
      <c r="F53" s="42">
        <v>-2040000</v>
      </c>
      <c r="G53" s="36"/>
      <c r="I53" s="110"/>
    </row>
    <row r="54" spans="1:11" s="8" customFormat="1" ht="21.75" customHeight="1">
      <c r="A54" s="109" t="s">
        <v>147</v>
      </c>
      <c r="D54" s="42">
        <v>600000</v>
      </c>
      <c r="E54" s="42"/>
      <c r="F54" s="42">
        <v>0</v>
      </c>
      <c r="G54" s="36"/>
      <c r="I54" s="110"/>
    </row>
    <row r="55" spans="1:11" s="8" customFormat="1" ht="21.75" customHeight="1">
      <c r="A55" s="27" t="s">
        <v>90</v>
      </c>
      <c r="D55" s="33">
        <v>-1500000</v>
      </c>
      <c r="E55" s="42"/>
      <c r="F55" s="33">
        <v>-1000000</v>
      </c>
      <c r="G55" s="36"/>
    </row>
    <row r="56" spans="1:11" s="8" customFormat="1" ht="21.75" customHeight="1">
      <c r="A56" s="30" t="s">
        <v>103</v>
      </c>
      <c r="D56" s="33">
        <v>1000000</v>
      </c>
      <c r="E56" s="42"/>
      <c r="F56" s="33">
        <v>800000</v>
      </c>
      <c r="G56" s="36"/>
    </row>
    <row r="57" spans="1:11" s="8" customFormat="1" ht="21.75" customHeight="1">
      <c r="A57" s="30" t="s">
        <v>97</v>
      </c>
      <c r="D57" s="66">
        <v>-853386</v>
      </c>
      <c r="E57" s="42"/>
      <c r="F57" s="66">
        <v>-603068</v>
      </c>
      <c r="G57" s="36"/>
    </row>
    <row r="58" spans="1:11" s="8" customFormat="1" ht="23.25" customHeight="1">
      <c r="A58" s="64" t="s">
        <v>112</v>
      </c>
      <c r="D58" s="33">
        <v>-11800</v>
      </c>
      <c r="E58" s="42"/>
      <c r="F58" s="33">
        <v>-6963</v>
      </c>
      <c r="G58" s="36"/>
    </row>
    <row r="59" spans="1:11" s="8" customFormat="1" ht="21.9" customHeight="1">
      <c r="A59" s="19" t="s">
        <v>125</v>
      </c>
      <c r="D59" s="54">
        <f>SUM(D50:D58)</f>
        <v>-312898</v>
      </c>
      <c r="E59" s="42"/>
      <c r="F59" s="54">
        <f>SUM(F50:F58)</f>
        <v>-1506197</v>
      </c>
      <c r="G59" s="36"/>
    </row>
    <row r="60" spans="1:11" s="8" customFormat="1" ht="21.15" customHeight="1">
      <c r="D60" s="42"/>
      <c r="E60" s="42"/>
      <c r="F60" s="42"/>
      <c r="G60" s="36"/>
    </row>
    <row r="61" spans="1:11" s="8" customFormat="1" ht="22">
      <c r="A61" s="19" t="s">
        <v>119</v>
      </c>
      <c r="D61" s="52">
        <f>D35+D47+D59</f>
        <v>-415</v>
      </c>
      <c r="E61" s="42"/>
      <c r="F61" s="52">
        <f>F35+F47+F59</f>
        <v>47089</v>
      </c>
      <c r="G61" s="36"/>
      <c r="J61"/>
    </row>
    <row r="62" spans="1:11" s="8" customFormat="1" ht="21.15" customHeight="1">
      <c r="A62" s="30" t="s">
        <v>66</v>
      </c>
      <c r="D62" s="100">
        <v>69223</v>
      </c>
      <c r="E62" s="42"/>
      <c r="F62" s="55">
        <v>122902</v>
      </c>
      <c r="G62" s="36"/>
      <c r="J62"/>
    </row>
    <row r="63" spans="1:11" s="8" customFormat="1" ht="23.25" customHeight="1" thickBot="1">
      <c r="A63" s="19" t="s">
        <v>146</v>
      </c>
      <c r="B63" s="16"/>
      <c r="D63" s="56">
        <f>SUM(D61:D62)</f>
        <v>68808</v>
      </c>
      <c r="E63" s="42"/>
      <c r="F63" s="56">
        <f>SUM(F61:F62)</f>
        <v>169991</v>
      </c>
      <c r="G63" s="36"/>
      <c r="J63"/>
      <c r="K63"/>
    </row>
    <row r="64" spans="1:11" ht="22" thickTop="1">
      <c r="A64" s="8"/>
      <c r="B64" s="8"/>
      <c r="C64" s="8"/>
      <c r="E64" s="29"/>
      <c r="G64" s="36"/>
      <c r="H64" s="8"/>
    </row>
    <row r="65" spans="4:6">
      <c r="D65" s="29"/>
      <c r="F65" s="29"/>
    </row>
    <row r="66" spans="4:6">
      <c r="D66" s="63"/>
      <c r="F66" s="63"/>
    </row>
    <row r="83" ht="15" customHeight="1"/>
    <row r="84" ht="18.75" customHeight="1"/>
    <row r="85" ht="18.75" customHeight="1"/>
    <row r="86" ht="18.75" customHeight="1"/>
    <row r="87" ht="18.75" customHeight="1"/>
    <row r="106" ht="22.65" customHeight="1"/>
    <row r="113" spans="4:6" ht="25.5" customHeight="1"/>
    <row r="116" spans="4:6" ht="15" customHeight="1"/>
    <row r="117" spans="4:6" ht="18.75" customHeight="1"/>
    <row r="118" spans="4:6" ht="18.75" customHeight="1"/>
    <row r="119" spans="4:6" ht="18.75" customHeight="1"/>
    <row r="120" spans="4:6" ht="18.75" customHeight="1"/>
    <row r="127" spans="4:6">
      <c r="D127" s="58"/>
      <c r="F127" s="58"/>
    </row>
    <row r="128" spans="4:6">
      <c r="D128" s="58"/>
      <c r="F128" s="58"/>
    </row>
    <row r="129" spans="4:6">
      <c r="D129" s="58"/>
      <c r="F129" s="58"/>
    </row>
    <row r="130" spans="4:6">
      <c r="D130" s="58"/>
      <c r="F130" s="58"/>
    </row>
    <row r="131" spans="4:6">
      <c r="D131" s="58"/>
      <c r="F131" s="58"/>
    </row>
    <row r="132" spans="4:6">
      <c r="D132" s="58"/>
      <c r="F132" s="58"/>
    </row>
    <row r="133" spans="4:6">
      <c r="D133" s="58"/>
      <c r="F133" s="58"/>
    </row>
    <row r="146" ht="25.5" customHeight="1"/>
  </sheetData>
  <mergeCells count="6">
    <mergeCell ref="D42:F42"/>
    <mergeCell ref="D4:F4"/>
    <mergeCell ref="D5:F5"/>
    <mergeCell ref="D7:F7"/>
    <mergeCell ref="D39:F39"/>
    <mergeCell ref="D40:F40"/>
  </mergeCells>
  <pageMargins left="0.8" right="0.8" top="0.48" bottom="0.48" header="0.5" footer="0.5"/>
  <pageSetup paperSize="9" scale="98" firstPageNumber="1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 3-5</vt:lpstr>
      <vt:lpstr>PL 6-7</vt:lpstr>
      <vt:lpstr>SH-conso 8-9</vt:lpstr>
      <vt:lpstr>CF10-11</vt:lpstr>
      <vt:lpstr>'BL 3-5'!Print_Area</vt:lpstr>
      <vt:lpstr>'CF10-11'!Print_Area</vt:lpstr>
      <vt:lpstr>'PL 6-7'!Print_Area</vt:lpstr>
      <vt:lpstr>'SH-conso 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Kitti, Tangsakul</cp:lastModifiedBy>
  <cp:lastPrinted>2022-05-03T07:28:52Z</cp:lastPrinted>
  <dcterms:created xsi:type="dcterms:W3CDTF">2011-03-31T02:27:11Z</dcterms:created>
  <dcterms:modified xsi:type="dcterms:W3CDTF">2022-10-25T09:31:49Z</dcterms:modified>
</cp:coreProperties>
</file>