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ffice\SAM\2565\Sam-Q3-65\ร่างงบการเงินสามชัย 30-9-65\"/>
    </mc:Choice>
  </mc:AlternateContent>
  <xr:revisionPtr revIDLastSave="0" documentId="13_ncr:1_{006F2BE8-E15E-428A-BA73-9CDAC2804F28}" xr6:coauthVersionLast="47" xr6:coauthVersionMax="47" xr10:uidLastSave="{00000000-0000-0000-0000-000000000000}"/>
  <bookViews>
    <workbookView xWindow="-110" yWindow="-110" windowWidth="19420" windowHeight="10300" tabRatio="689" xr2:uid="{00000000-000D-0000-FFFF-FFFF00000000}"/>
  </bookViews>
  <sheets>
    <sheet name="financial position" sheetId="12" r:id="rId1"/>
    <sheet name="comprehensive income" sheetId="14" r:id="rId2"/>
    <sheet name="CE-CONSO" sheetId="16" r:id="rId3"/>
    <sheet name="CE-SEPARATE" sheetId="15" r:id="rId4"/>
    <sheet name="cash flows" sheetId="13" r:id="rId5"/>
  </sheets>
  <definedNames>
    <definedName name="_xlnm.Print_Area" localSheetId="4">'cash flows'!$A$1:$N$74</definedName>
    <definedName name="_xlnm.Print_Area" localSheetId="3">'CE-SEPARATE'!$A$1:$O$34</definedName>
    <definedName name="_xlnm.Print_Area" localSheetId="1">'comprehensive income'!$A$1:$M$144</definedName>
    <definedName name="_xlnm.Print_Area" localSheetId="0">'financial position'!$A$1:$N$99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1" i="16" l="1"/>
  <c r="O16" i="16"/>
  <c r="M15" i="16"/>
  <c r="H61" i="13" l="1"/>
  <c r="J61" i="13"/>
  <c r="L61" i="13"/>
  <c r="N61" i="13"/>
  <c r="M45" i="14" l="1"/>
  <c r="K45" i="14"/>
  <c r="I45" i="14"/>
  <c r="G45" i="14"/>
  <c r="A41" i="14"/>
  <c r="A40" i="14"/>
  <c r="M29" i="14"/>
  <c r="M31" i="14" s="1"/>
  <c r="K29" i="14"/>
  <c r="K31" i="14" s="1"/>
  <c r="I29" i="14"/>
  <c r="I31" i="14" s="1"/>
  <c r="G29" i="14"/>
  <c r="G31" i="14" s="1"/>
  <c r="M13" i="14"/>
  <c r="K13" i="14"/>
  <c r="I13" i="14"/>
  <c r="G13" i="14"/>
  <c r="O18" i="15"/>
  <c r="G16" i="15"/>
  <c r="Q19" i="16"/>
  <c r="G110" i="14"/>
  <c r="M24" i="16" s="1"/>
  <c r="G21" i="14" l="1"/>
  <c r="G23" i="14" s="1"/>
  <c r="I21" i="14"/>
  <c r="I23" i="14" s="1"/>
  <c r="K21" i="14"/>
  <c r="K23" i="14" s="1"/>
  <c r="K47" i="14" s="1"/>
  <c r="K49" i="14" s="1"/>
  <c r="M21" i="14"/>
  <c r="M23" i="14" s="1"/>
  <c r="K110" i="14"/>
  <c r="M110" i="14"/>
  <c r="I110" i="14"/>
  <c r="G102" i="14"/>
  <c r="M102" i="14"/>
  <c r="K102" i="14"/>
  <c r="I102" i="14"/>
  <c r="K24" i="15"/>
  <c r="I24" i="15"/>
  <c r="G24" i="15"/>
  <c r="A16" i="15"/>
  <c r="K16" i="15"/>
  <c r="I16" i="15"/>
  <c r="O17" i="16"/>
  <c r="G17" i="16"/>
  <c r="K17" i="16"/>
  <c r="I17" i="16"/>
  <c r="G25" i="16"/>
  <c r="A5" i="16"/>
  <c r="A5" i="15" s="1"/>
  <c r="A5" i="13" s="1"/>
  <c r="A121" i="14"/>
  <c r="M32" i="14" l="1"/>
  <c r="M51" i="14" s="1"/>
  <c r="M53" i="14" s="1"/>
  <c r="M56" i="14"/>
  <c r="M47" i="14"/>
  <c r="M49" i="14" s="1"/>
  <c r="I56" i="14"/>
  <c r="I47" i="14"/>
  <c r="I49" i="14" s="1"/>
  <c r="G47" i="14"/>
  <c r="G49" i="14" s="1"/>
  <c r="G56" i="14"/>
  <c r="K56" i="14"/>
  <c r="I32" i="14"/>
  <c r="I51" i="14" s="1"/>
  <c r="I53" i="14" s="1"/>
  <c r="G32" i="14"/>
  <c r="G51" i="14" s="1"/>
  <c r="G53" i="14" s="1"/>
  <c r="K32" i="14"/>
  <c r="K51" i="14" s="1"/>
  <c r="K53" i="14" s="1"/>
  <c r="K112" i="14"/>
  <c r="M23" i="15"/>
  <c r="O23" i="15" s="1"/>
  <c r="G112" i="14"/>
  <c r="I112" i="14"/>
  <c r="M112" i="14"/>
  <c r="A14" i="15"/>
  <c r="G51" i="12"/>
  <c r="I51" i="12"/>
  <c r="K51" i="12"/>
  <c r="M51" i="12"/>
  <c r="A24" i="15" l="1"/>
  <c r="A20" i="15"/>
  <c r="A18" i="15"/>
  <c r="J67" i="13" l="1"/>
  <c r="A4" i="16" l="1"/>
  <c r="O12" i="15" l="1"/>
  <c r="O24" i="16"/>
  <c r="H44" i="13" l="1"/>
  <c r="N44" i="13"/>
  <c r="L44" i="13"/>
  <c r="J44" i="13"/>
  <c r="K125" i="14" l="1"/>
  <c r="M125" i="14"/>
  <c r="I125" i="14"/>
  <c r="G125" i="14"/>
  <c r="K25" i="16" l="1"/>
  <c r="I25" i="16"/>
  <c r="N67" i="13" l="1"/>
  <c r="L67" i="13"/>
  <c r="H67" i="13"/>
  <c r="Q12" i="16"/>
  <c r="A4" i="15"/>
  <c r="A120" i="14"/>
  <c r="M85" i="14"/>
  <c r="K85" i="14"/>
  <c r="I85" i="14"/>
  <c r="G85" i="14"/>
  <c r="M81" i="12"/>
  <c r="K81" i="12"/>
  <c r="I81" i="12"/>
  <c r="G81" i="12"/>
  <c r="M56" i="12"/>
  <c r="K56" i="12"/>
  <c r="I56" i="12"/>
  <c r="G56" i="12"/>
  <c r="M42" i="12"/>
  <c r="M74" i="12" s="1"/>
  <c r="K42" i="12"/>
  <c r="K74" i="12" s="1"/>
  <c r="I42" i="12"/>
  <c r="I74" i="12" s="1"/>
  <c r="G42" i="12"/>
  <c r="G74" i="12" s="1"/>
  <c r="A38" i="12"/>
  <c r="A70" i="12" s="1"/>
  <c r="M24" i="12"/>
  <c r="K24" i="12"/>
  <c r="I24" i="12"/>
  <c r="G24" i="12"/>
  <c r="M14" i="12"/>
  <c r="K14" i="12"/>
  <c r="I14" i="12"/>
  <c r="G14" i="12"/>
  <c r="O25" i="16" l="1"/>
  <c r="G87" i="12" s="1"/>
  <c r="I87" i="12"/>
  <c r="A4" i="13"/>
  <c r="A39" i="13" s="1"/>
  <c r="G85" i="12"/>
  <c r="G82" i="12"/>
  <c r="K82" i="12"/>
  <c r="K85" i="12"/>
  <c r="I94" i="14"/>
  <c r="I96" i="14" s="1"/>
  <c r="K94" i="14"/>
  <c r="K96" i="14" s="1"/>
  <c r="L11" i="13" s="1"/>
  <c r="M94" i="14"/>
  <c r="G94" i="14"/>
  <c r="M57" i="12"/>
  <c r="I57" i="12"/>
  <c r="K57" i="12"/>
  <c r="G25" i="12"/>
  <c r="I25" i="12"/>
  <c r="K25" i="12"/>
  <c r="M25" i="12"/>
  <c r="G57" i="12"/>
  <c r="Q24" i="16"/>
  <c r="Q16" i="16"/>
  <c r="M17" i="16" l="1"/>
  <c r="J11" i="13"/>
  <c r="J27" i="13" s="1"/>
  <c r="J49" i="13" s="1"/>
  <c r="J52" i="13" s="1"/>
  <c r="L27" i="13"/>
  <c r="L49" i="13" s="1"/>
  <c r="L52" i="13" s="1"/>
  <c r="L70" i="13" s="1"/>
  <c r="L72" i="13" s="1"/>
  <c r="G96" i="14"/>
  <c r="G113" i="14" s="1"/>
  <c r="M96" i="14"/>
  <c r="M113" i="14" s="1"/>
  <c r="M131" i="14" s="1"/>
  <c r="M133" i="14" s="1"/>
  <c r="M21" i="15"/>
  <c r="K127" i="14"/>
  <c r="K129" i="14" s="1"/>
  <c r="K113" i="14"/>
  <c r="K131" i="14" s="1"/>
  <c r="K133" i="14" s="1"/>
  <c r="K136" i="14"/>
  <c r="I136" i="14"/>
  <c r="I127" i="14"/>
  <c r="I129" i="14" s="1"/>
  <c r="I113" i="14"/>
  <c r="I131" i="14" s="1"/>
  <c r="I133" i="14" s="1"/>
  <c r="O21" i="15" l="1"/>
  <c r="O24" i="15" s="1"/>
  <c r="M24" i="15"/>
  <c r="I86" i="12"/>
  <c r="J70" i="13"/>
  <c r="J72" i="13" s="1"/>
  <c r="G131" i="14"/>
  <c r="G133" i="14" s="1"/>
  <c r="H11" i="13"/>
  <c r="H27" i="13" s="1"/>
  <c r="M136" i="14"/>
  <c r="N11" i="13"/>
  <c r="N27" i="13" s="1"/>
  <c r="N49" i="13" s="1"/>
  <c r="N52" i="13" s="1"/>
  <c r="N70" i="13" s="1"/>
  <c r="N72" i="13" s="1"/>
  <c r="M15" i="15"/>
  <c r="M16" i="15" s="1"/>
  <c r="M22" i="16"/>
  <c r="M25" i="16" s="1"/>
  <c r="M127" i="14"/>
  <c r="M129" i="14" s="1"/>
  <c r="G136" i="14"/>
  <c r="G127" i="14"/>
  <c r="G129" i="14" s="1"/>
  <c r="Q15" i="16"/>
  <c r="Q17" i="16" s="1"/>
  <c r="H49" i="13" l="1"/>
  <c r="H52" i="13" s="1"/>
  <c r="H70" i="13" s="1"/>
  <c r="H72" i="13" s="1"/>
  <c r="O15" i="15"/>
  <c r="I88" i="12"/>
  <c r="I89" i="12" s="1"/>
  <c r="G86" i="12"/>
  <c r="G88" i="12" s="1"/>
  <c r="G89" i="12" s="1"/>
  <c r="Q22" i="16"/>
  <c r="Q25" i="16" s="1"/>
  <c r="O16" i="15" l="1"/>
  <c r="K86" i="12"/>
  <c r="K88" i="12" s="1"/>
  <c r="K89" i="12" s="1"/>
  <c r="M86" i="12"/>
  <c r="M88" i="12" s="1"/>
  <c r="M89" i="12" s="1"/>
</calcChain>
</file>

<file path=xl/sharedStrings.xml><?xml version="1.0" encoding="utf-8"?>
<sst xmlns="http://schemas.openxmlformats.org/spreadsheetml/2006/main" count="348" uniqueCount="218">
  <si>
    <t>- 2 -</t>
  </si>
  <si>
    <t>- 3 -</t>
  </si>
  <si>
    <t>Assets</t>
  </si>
  <si>
    <t>Note</t>
  </si>
  <si>
    <t>Current assets</t>
  </si>
  <si>
    <t>Total assets</t>
  </si>
  <si>
    <t>Notes to financial statements are parts of these financial statements.</t>
  </si>
  <si>
    <t xml:space="preserve">          Cash and cash equivalents</t>
  </si>
  <si>
    <t>10</t>
  </si>
  <si>
    <t>11</t>
  </si>
  <si>
    <t>Liabilities and shareholders' equity</t>
  </si>
  <si>
    <t>Current liabilities</t>
  </si>
  <si>
    <t>Non-current liabilities</t>
  </si>
  <si>
    <t>Total current assets</t>
  </si>
  <si>
    <t>Total current liabilities</t>
  </si>
  <si>
    <t>Total non-current liabilities</t>
  </si>
  <si>
    <t>Total liabilities</t>
  </si>
  <si>
    <t xml:space="preserve">Shareholders' equity </t>
  </si>
  <si>
    <t xml:space="preserve">         Share capital </t>
  </si>
  <si>
    <t xml:space="preserve">              Authorized share capital </t>
  </si>
  <si>
    <t xml:space="preserve">              Issued and paid-up share capital </t>
  </si>
  <si>
    <t xml:space="preserve">Total liabilities and shareholders' equity </t>
  </si>
  <si>
    <t xml:space="preserve">         Total shareholders' equity </t>
  </si>
  <si>
    <t xml:space="preserve">              Unappropriated </t>
  </si>
  <si>
    <t xml:space="preserve">              Appropriated   </t>
  </si>
  <si>
    <t>Other income</t>
  </si>
  <si>
    <t>STATEMENTS OF CHANGES IN SHAREHOLDERS' EQUITY</t>
  </si>
  <si>
    <t>share capital</t>
  </si>
  <si>
    <t>Appropriated</t>
  </si>
  <si>
    <t>Unappropriated</t>
  </si>
  <si>
    <t>Total</t>
  </si>
  <si>
    <t xml:space="preserve">STATEMENTS OF CASH FLOWS </t>
  </si>
  <si>
    <t xml:space="preserve">Cash flows from operating activities </t>
  </si>
  <si>
    <t>Inventories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</si>
  <si>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</si>
  <si>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</si>
  <si>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</si>
  <si>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</si>
  <si>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</si>
  <si>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>Legal reserve</t>
  </si>
  <si>
    <t>Net cash provided by (used in) operating activities</t>
  </si>
  <si>
    <t xml:space="preserve">Directors' remuneration </t>
  </si>
  <si>
    <t>15</t>
  </si>
  <si>
    <t>16</t>
  </si>
  <si>
    <t>18</t>
  </si>
  <si>
    <t xml:space="preserve">1,085,670,000 common shares of Baht 1 each </t>
  </si>
  <si>
    <t>Administrative expenses</t>
  </si>
  <si>
    <t>Interest paid</t>
  </si>
  <si>
    <t>Revenues from sales</t>
  </si>
  <si>
    <t>Gross profit</t>
  </si>
  <si>
    <t>Cost of sales</t>
  </si>
  <si>
    <t>(Unit : Baht)</t>
  </si>
  <si>
    <t>Income tax paid</t>
  </si>
  <si>
    <t>9</t>
  </si>
  <si>
    <t>Changes in shareholders' equity</t>
  </si>
  <si>
    <t>STATEMENTS OF FINANCIAL POSITION</t>
  </si>
  <si>
    <t xml:space="preserve">STATEMENTS OF COMPREHENSIVE INCOME </t>
  </si>
  <si>
    <t>equity</t>
  </si>
  <si>
    <t>Employee benefit expenses</t>
  </si>
  <si>
    <t xml:space="preserve">Earnings per share </t>
  </si>
  <si>
    <t xml:space="preserve">          Inventories</t>
  </si>
  <si>
    <t xml:space="preserve">          Property, plant and equipment</t>
  </si>
  <si>
    <t>Non-current assets</t>
  </si>
  <si>
    <t xml:space="preserve">          Other long-term investments</t>
  </si>
  <si>
    <t xml:space="preserve">          Other non-current assets</t>
  </si>
  <si>
    <t>Total non-current assets</t>
  </si>
  <si>
    <t>Finance costs</t>
  </si>
  <si>
    <t>Issued and paid-up</t>
  </si>
  <si>
    <t>shareholders'</t>
  </si>
  <si>
    <t>Amortized assets</t>
  </si>
  <si>
    <t>Unrealized (gain) loss on exchange rate</t>
  </si>
  <si>
    <t xml:space="preserve">1,045,125,093 common shares of Baht 1 each </t>
  </si>
  <si>
    <t>STATEMENTS OF FINANCIAL POSITION (Cont'd)</t>
  </si>
  <si>
    <t>STATEMENTS OF CASH FLOWS (Cont'd)</t>
  </si>
  <si>
    <t>5</t>
  </si>
  <si>
    <t>Other comprehensive income :</t>
  </si>
  <si>
    <t>Separate financial statements</t>
  </si>
  <si>
    <t>STATEMENTS OF COMPREHENSIVE INCOME (Cont'd)</t>
  </si>
  <si>
    <t xml:space="preserve">         Owners of the Company</t>
  </si>
  <si>
    <t xml:space="preserve">         Non-controlling interests</t>
  </si>
  <si>
    <t>Consolidated  financial statements</t>
  </si>
  <si>
    <t>Acquisition of property, plant and equipment</t>
  </si>
  <si>
    <t>Consolidated financial statements</t>
  </si>
  <si>
    <t>17</t>
  </si>
  <si>
    <t xml:space="preserve">          in operating assets and liabilities</t>
  </si>
  <si>
    <t xml:space="preserve">      Operating assets (increase) decrease</t>
  </si>
  <si>
    <t xml:space="preserve">      Operating liabilities increase (decrease)</t>
  </si>
  <si>
    <t xml:space="preserve">      Cash generated (paid) from operation</t>
  </si>
  <si>
    <t xml:space="preserve">              Other components of equity</t>
  </si>
  <si>
    <t>Other components</t>
  </si>
  <si>
    <t>of equity</t>
  </si>
  <si>
    <t>Other non-current assets</t>
  </si>
  <si>
    <t>- 4 -</t>
  </si>
  <si>
    <t>- 5 -</t>
  </si>
  <si>
    <t>- 8 -</t>
  </si>
  <si>
    <t>- 9 -</t>
  </si>
  <si>
    <t>(Gain) loss on sale of assets</t>
  </si>
  <si>
    <t>Proceeds from sale of assets</t>
  </si>
  <si>
    <t>19</t>
  </si>
  <si>
    <t>22</t>
  </si>
  <si>
    <t xml:space="preserve">          Trade and other current receivables</t>
  </si>
  <si>
    <t xml:space="preserve">          Other intangible assets</t>
  </si>
  <si>
    <t xml:space="preserve">         Trade and other current payables</t>
  </si>
  <si>
    <t xml:space="preserve">         Non-current provisions for employee benefit </t>
  </si>
  <si>
    <t>Distribution costs</t>
  </si>
  <si>
    <t>Trade and other current receivables</t>
  </si>
  <si>
    <t>Trade and other current payables</t>
  </si>
  <si>
    <t>SAMCHAI STEEL INDUSTRIES PUBLIC COMPANY LIMITED AND SUBSIDIARY</t>
  </si>
  <si>
    <t xml:space="preserve">          Investment in subsidiary</t>
  </si>
  <si>
    <t xml:space="preserve">         Trade accounts payable from related party</t>
  </si>
  <si>
    <t xml:space="preserve">         Retained earnings (deficit)</t>
  </si>
  <si>
    <t>Amortized liabilities</t>
  </si>
  <si>
    <t>- 6 -</t>
  </si>
  <si>
    <t>- 7 -</t>
  </si>
  <si>
    <t xml:space="preserve">     translation of financial statements</t>
  </si>
  <si>
    <t xml:space="preserve">         Number of weighted average common shares (share)</t>
  </si>
  <si>
    <t xml:space="preserve">          Bank deposit with obligations</t>
  </si>
  <si>
    <t xml:space="preserve">         Short-term borrowings</t>
  </si>
  <si>
    <t>(Reversal) loss on devaluation of inventories</t>
  </si>
  <si>
    <t>Trade accounts receivable from related party</t>
  </si>
  <si>
    <t>Decrease (increase) in advance payment for assets</t>
  </si>
  <si>
    <t>Increase (decrease) in assets payable</t>
  </si>
  <si>
    <t xml:space="preserve">Increase (decrease) in exchange difference on </t>
  </si>
  <si>
    <t xml:space="preserve">         Share premium</t>
  </si>
  <si>
    <t>Share premium</t>
  </si>
  <si>
    <t>24</t>
  </si>
  <si>
    <t>20</t>
  </si>
  <si>
    <t>21</t>
  </si>
  <si>
    <t>12</t>
  </si>
  <si>
    <t>13</t>
  </si>
  <si>
    <t>Retained earnings (deficit)</t>
  </si>
  <si>
    <t>4</t>
  </si>
  <si>
    <t>6, 22</t>
  </si>
  <si>
    <t>7</t>
  </si>
  <si>
    <t>8</t>
  </si>
  <si>
    <t>14</t>
  </si>
  <si>
    <t xml:space="preserve">         Current portion of lease liabilities</t>
  </si>
  <si>
    <t xml:space="preserve">         Lease liabilities</t>
  </si>
  <si>
    <t>Depreciation and amortization</t>
  </si>
  <si>
    <t>Payments for lease liabilities</t>
  </si>
  <si>
    <t xml:space="preserve">          Investment property</t>
  </si>
  <si>
    <t xml:space="preserve">          Right-of-use assets</t>
  </si>
  <si>
    <t xml:space="preserve"> </t>
  </si>
  <si>
    <t>Adjustment for finance costs</t>
  </si>
  <si>
    <t xml:space="preserve">      Adjustment to reconcile net profit (loss) to net cash </t>
  </si>
  <si>
    <t xml:space="preserve">          provided by (used in) operating activities</t>
  </si>
  <si>
    <t xml:space="preserve">         Deferred tax liabilities</t>
  </si>
  <si>
    <t>Gain (loss) on exchange rate</t>
  </si>
  <si>
    <t>2021</t>
  </si>
  <si>
    <t>Trade accounts payable from related party</t>
  </si>
  <si>
    <t xml:space="preserve">      financial institutions </t>
  </si>
  <si>
    <t xml:space="preserve">Increase (decrease) in short-term borrowings from </t>
  </si>
  <si>
    <t xml:space="preserve">                  financial institutions</t>
  </si>
  <si>
    <t xml:space="preserve">         Short-term borrowings from </t>
  </si>
  <si>
    <t xml:space="preserve">     Exchange differences on translating financial statements</t>
  </si>
  <si>
    <t xml:space="preserve">Reversal (loss) on inventories devaluation </t>
  </si>
  <si>
    <t>3.12</t>
  </si>
  <si>
    <t xml:space="preserve">      Profit from operation before changes</t>
  </si>
  <si>
    <t>Adjustment for tax expense</t>
  </si>
  <si>
    <t>December 31, 2021</t>
  </si>
  <si>
    <t>(UNAUDITED / REVIEWED ONLY)</t>
  </si>
  <si>
    <t>2022</t>
  </si>
  <si>
    <t>Balance as at January 1, 2021</t>
  </si>
  <si>
    <t>Balance as at January 1, 2022</t>
  </si>
  <si>
    <t xml:space="preserve">       Profit for the period</t>
  </si>
  <si>
    <t xml:space="preserve">       Other comprehensive income for the period</t>
  </si>
  <si>
    <t>Cash and cash equivalents at the beginning of the period</t>
  </si>
  <si>
    <t>Cash and cash equivalents at the end of the period</t>
  </si>
  <si>
    <t xml:space="preserve">     will be reclassified to profit or loss </t>
  </si>
  <si>
    <t xml:space="preserve">     will not be reclassified to profit or loss </t>
  </si>
  <si>
    <t xml:space="preserve">Components of other comprehensive income that </t>
  </si>
  <si>
    <t xml:space="preserve">Total Components of other comprehensive income </t>
  </si>
  <si>
    <t xml:space="preserve">     that will be reclassified to profit or loss </t>
  </si>
  <si>
    <t xml:space="preserve">          Trade accounts receivable to related party</t>
  </si>
  <si>
    <t>Reversal loss on impairment of investment</t>
  </si>
  <si>
    <t xml:space="preserve">     Gains (losses) on re-measurements of defined </t>
  </si>
  <si>
    <t xml:space="preserve">          benefit plans</t>
  </si>
  <si>
    <t xml:space="preserve">     Income tax of other comprehensive income that </t>
  </si>
  <si>
    <t xml:space="preserve">          will not be reclassified to profit or loss</t>
  </si>
  <si>
    <t xml:space="preserve">     that will not be reclassified to profit or loss </t>
  </si>
  <si>
    <t>Tax expense</t>
  </si>
  <si>
    <t xml:space="preserve">          period - net of tax </t>
  </si>
  <si>
    <t xml:space="preserve">Other comprehensive income (expense) for the </t>
  </si>
  <si>
    <t>Total comprehensive income for the period</t>
  </si>
  <si>
    <t>Profit attributable to:</t>
  </si>
  <si>
    <t>Total comprehensive income attributable to:</t>
  </si>
  <si>
    <t xml:space="preserve">         Basic earnings per share </t>
  </si>
  <si>
    <t xml:space="preserve">       Other comprehensive income (expense) </t>
  </si>
  <si>
    <t xml:space="preserve">              for the period</t>
  </si>
  <si>
    <t>(Reversal) expected credit losses</t>
  </si>
  <si>
    <t>(Reversal) loss on impairment of investment</t>
  </si>
  <si>
    <t>Profit before income tax expense</t>
  </si>
  <si>
    <t>Profit for the period</t>
  </si>
  <si>
    <t>- 10 -</t>
  </si>
  <si>
    <t>- 11 -</t>
  </si>
  <si>
    <t xml:space="preserve">      Profit for the period</t>
  </si>
  <si>
    <t>Dividend paid</t>
  </si>
  <si>
    <t>Reversal expected credit losses</t>
  </si>
  <si>
    <t>Interest income</t>
  </si>
  <si>
    <t>Employee benefit paid - retirement</t>
  </si>
  <si>
    <t>Proceeds from interest</t>
  </si>
  <si>
    <t>AS AT SEPTEMBER 30, 2022 (UNAUDITED/REVIEWED ONLY)</t>
  </si>
  <si>
    <t>September 30, 2022</t>
  </si>
  <si>
    <t>FOR THE THREE-MONTH PERIODS ENDED SEPTEMBER 30, 2022</t>
  </si>
  <si>
    <t>Tax income (expense)</t>
  </si>
  <si>
    <t>Profit (loss) before income tax expense</t>
  </si>
  <si>
    <t>Profit (loss) for the period</t>
  </si>
  <si>
    <t>Total comprehensive income (expense) for the period</t>
  </si>
  <si>
    <t>Profit (loss) attributable to:</t>
  </si>
  <si>
    <t>Total comprehensive income (expense) attributable to:</t>
  </si>
  <si>
    <t xml:space="preserve">         Basic earnings (loss) per share </t>
  </si>
  <si>
    <t>FOR THE NINE-MONTH PERIODS ENDED SEPTEMBER 30, 2022</t>
  </si>
  <si>
    <t>Balance as at September 30, 2021</t>
  </si>
  <si>
    <t>Balance as at September 30, 2022</t>
  </si>
  <si>
    <t xml:space="preserve">    for the nine-month periods :</t>
  </si>
  <si>
    <t xml:space="preserve">Decrease (increase) in bank deposit with </t>
  </si>
  <si>
    <t xml:space="preserve">      obligations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</si>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</sst>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#,##0.00_);[Black]\(#,##0.00\)"/>
    <numFmt numFmtId="188" formatCode="#,##0.00\ ;[Black]\(#,##0.00\)"/>
    <numFmt numFmtId="189" formatCode="#,##0\ ;[Black]\(#,##0\)"/>
    <numFmt numFmtId="190" formatCode="#,##0.00\ ;\(#,##0.00\)"/>
  </numFmts>
  <fonts count="14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57"/>
      <name val="Angsana New"/>
      <family val="1"/>
    </font>
    <font>
      <b/>
      <sz val="15"/>
      <color indexed="14"/>
      <name val="Angsana New"/>
      <family val="1"/>
    </font>
    <font>
      <sz val="15"/>
      <color indexed="57"/>
      <name val="Angsana New"/>
      <family val="1"/>
    </font>
    <font>
      <sz val="15"/>
      <color indexed="14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39" fontId="2" fillId="0" borderId="0"/>
    <xf numFmtId="39" fontId="2" fillId="0" borderId="0"/>
  </cellStyleXfs>
  <cellXfs count="88">
    <xf numFmtId="0" fontId="0" fillId="0" borderId="0" xfId="0"/>
    <xf numFmtId="39" fontId="5" fillId="0" borderId="0" xfId="0" applyNumberFormat="1" applyFont="1"/>
    <xf numFmtId="39" fontId="5" fillId="0" borderId="0" xfId="4" applyFont="1" applyAlignment="1">
      <alignment horizontal="center"/>
    </xf>
    <xf numFmtId="39" fontId="6" fillId="0" borderId="0" xfId="0" applyNumberFormat="1" applyFont="1"/>
    <xf numFmtId="39" fontId="6" fillId="0" borderId="0" xfId="4" applyFont="1"/>
    <xf numFmtId="39" fontId="5" fillId="0" borderId="0" xfId="5" applyFont="1" applyAlignment="1">
      <alignment horizontal="right"/>
    </xf>
    <xf numFmtId="39" fontId="5" fillId="0" borderId="0" xfId="4" applyFont="1" applyAlignment="1">
      <alignment horizontal="left"/>
    </xf>
    <xf numFmtId="39" fontId="6" fillId="0" borderId="0" xfId="4" applyFont="1" applyAlignment="1">
      <alignment horizontal="left"/>
    </xf>
    <xf numFmtId="39" fontId="6" fillId="0" borderId="0" xfId="4" quotePrefix="1" applyFont="1" applyAlignment="1">
      <alignment horizontal="center"/>
    </xf>
    <xf numFmtId="188" fontId="6" fillId="0" borderId="0" xfId="5" applyNumberFormat="1" applyFont="1"/>
    <xf numFmtId="39" fontId="6" fillId="0" borderId="0" xfId="5" quotePrefix="1" applyFont="1" applyAlignment="1">
      <alignment horizontal="center"/>
    </xf>
    <xf numFmtId="188" fontId="6" fillId="0" borderId="0" xfId="4" applyNumberFormat="1" applyFont="1"/>
    <xf numFmtId="0" fontId="6" fillId="0" borderId="0" xfId="0" applyFont="1"/>
    <xf numFmtId="39" fontId="6" fillId="0" borderId="0" xfId="4" applyFont="1" applyAlignment="1">
      <alignment horizontal="center"/>
    </xf>
    <xf numFmtId="39" fontId="5" fillId="0" borderId="1" xfId="1" quotePrefix="1" applyNumberFormat="1" applyFont="1" applyBorder="1" applyAlignment="1">
      <alignment horizontal="center"/>
    </xf>
    <xf numFmtId="39" fontId="5" fillId="0" borderId="0" xfId="0" applyNumberFormat="1" applyFont="1" applyAlignment="1">
      <alignment horizontal="center"/>
    </xf>
    <xf numFmtId="39" fontId="6" fillId="0" borderId="0" xfId="5" applyFont="1" applyAlignment="1">
      <alignment horizontal="left"/>
    </xf>
    <xf numFmtId="188" fontId="6" fillId="0" borderId="2" xfId="5" applyNumberFormat="1" applyFont="1" applyBorder="1"/>
    <xf numFmtId="39" fontId="5" fillId="0" borderId="0" xfId="4" applyFont="1"/>
    <xf numFmtId="39" fontId="6" fillId="0" borderId="0" xfId="5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9" fontId="6" fillId="0" borderId="0" xfId="5" quotePrefix="1" applyFont="1" applyAlignment="1">
      <alignment horizontal="left"/>
    </xf>
    <xf numFmtId="188" fontId="6" fillId="0" borderId="3" xfId="5" applyNumberFormat="1" applyFont="1" applyBorder="1"/>
    <xf numFmtId="188" fontId="6" fillId="0" borderId="1" xfId="5" applyNumberFormat="1" applyFont="1" applyBorder="1"/>
    <xf numFmtId="39" fontId="5" fillId="0" borderId="0" xfId="5" applyFont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88" fontId="6" fillId="0" borderId="4" xfId="5" applyNumberFormat="1" applyFont="1" applyBorder="1"/>
    <xf numFmtId="39" fontId="11" fillId="0" borderId="0" xfId="0" applyNumberFormat="1" applyFont="1"/>
    <xf numFmtId="39" fontId="5" fillId="0" borderId="0" xfId="1" quotePrefix="1" applyNumberFormat="1" applyFont="1" applyAlignment="1">
      <alignment horizontal="center"/>
    </xf>
    <xf numFmtId="39" fontId="12" fillId="0" borderId="0" xfId="0" applyNumberFormat="1" applyFont="1"/>
    <xf numFmtId="39" fontId="12" fillId="0" borderId="0" xfId="0" applyNumberFormat="1" applyFont="1" applyAlignment="1">
      <alignment horizontal="left"/>
    </xf>
    <xf numFmtId="39" fontId="6" fillId="0" borderId="0" xfId="0" applyNumberFormat="1" applyFont="1" applyAlignment="1">
      <alignment horizontal="center"/>
    </xf>
    <xf numFmtId="189" fontId="6" fillId="0" borderId="0" xfId="5" applyNumberFormat="1" applyFont="1"/>
    <xf numFmtId="37" fontId="6" fillId="0" borderId="0" xfId="4" applyNumberFormat="1" applyFont="1"/>
    <xf numFmtId="39" fontId="6" fillId="0" borderId="0" xfId="1" applyNumberFormat="1" applyFont="1"/>
    <xf numFmtId="0" fontId="6" fillId="0" borderId="0" xfId="2" applyFont="1"/>
    <xf numFmtId="187" fontId="6" fillId="0" borderId="0" xfId="5" applyNumberFormat="1" applyFont="1" applyAlignment="1">
      <alignment horizontal="center"/>
    </xf>
    <xf numFmtId="187" fontId="6" fillId="0" borderId="0" xfId="5" applyNumberFormat="1" applyFont="1"/>
    <xf numFmtId="39" fontId="5" fillId="0" borderId="0" xfId="4" applyFont="1" applyAlignment="1">
      <alignment horizontal="right"/>
    </xf>
    <xf numFmtId="187" fontId="5" fillId="0" borderId="0" xfId="5" applyNumberFormat="1" applyFont="1" applyAlignment="1">
      <alignment horizontal="right"/>
    </xf>
    <xf numFmtId="187" fontId="6" fillId="0" borderId="0" xfId="0" applyNumberFormat="1" applyFont="1"/>
    <xf numFmtId="40" fontId="6" fillId="0" borderId="0" xfId="4" applyNumberFormat="1" applyFont="1"/>
    <xf numFmtId="187" fontId="6" fillId="0" borderId="0" xfId="5" applyNumberFormat="1" applyFont="1" applyAlignment="1">
      <alignment horizontal="left"/>
    </xf>
    <xf numFmtId="188" fontId="6" fillId="0" borderId="4" xfId="2" applyNumberFormat="1" applyFont="1" applyBorder="1"/>
    <xf numFmtId="188" fontId="6" fillId="0" borderId="0" xfId="2" applyNumberFormat="1" applyFont="1"/>
    <xf numFmtId="39" fontId="6" fillId="0" borderId="0" xfId="3" applyNumberFormat="1" applyFont="1"/>
    <xf numFmtId="39" fontId="5" fillId="0" borderId="0" xfId="3" applyNumberFormat="1" applyFont="1"/>
    <xf numFmtId="188" fontId="6" fillId="0" borderId="1" xfId="4" applyNumberFormat="1" applyFont="1" applyBorder="1"/>
    <xf numFmtId="188" fontId="6" fillId="0" borderId="2" xfId="4" applyNumberFormat="1" applyFont="1" applyBorder="1"/>
    <xf numFmtId="188" fontId="6" fillId="0" borderId="4" xfId="4" applyNumberFormat="1" applyFont="1" applyBorder="1"/>
    <xf numFmtId="0" fontId="5" fillId="0" borderId="0" xfId="0" applyFont="1"/>
    <xf numFmtId="40" fontId="5" fillId="0" borderId="0" xfId="1" applyNumberFormat="1" applyFont="1" applyAlignment="1">
      <alignment horizontal="center"/>
    </xf>
    <xf numFmtId="39" fontId="5" fillId="0" borderId="2" xfId="1" quotePrefix="1" applyNumberFormat="1" applyFont="1" applyBorder="1" applyAlignment="1">
      <alignment horizontal="center"/>
    </xf>
    <xf numFmtId="40" fontId="5" fillId="0" borderId="0" xfId="0" applyNumberFormat="1" applyFont="1" applyAlignment="1">
      <alignment horizontal="center"/>
    </xf>
    <xf numFmtId="188" fontId="6" fillId="0" borderId="0" xfId="0" applyNumberFormat="1" applyFont="1"/>
    <xf numFmtId="188" fontId="6" fillId="0" borderId="5" xfId="4" applyNumberFormat="1" applyFont="1" applyBorder="1"/>
    <xf numFmtId="188" fontId="6" fillId="0" borderId="0" xfId="1" applyNumberFormat="1" applyFont="1"/>
    <xf numFmtId="39" fontId="13" fillId="0" borderId="0" xfId="4" applyFont="1" applyAlignment="1">
      <alignment horizontal="left"/>
    </xf>
    <xf numFmtId="0" fontId="13" fillId="0" borderId="0" xfId="0" applyFont="1"/>
    <xf numFmtId="39" fontId="13" fillId="0" borderId="0" xfId="4" applyFont="1"/>
    <xf numFmtId="39" fontId="5" fillId="0" borderId="0" xfId="1" quotePrefix="1" applyNumberFormat="1" applyFont="1" applyFill="1" applyAlignment="1">
      <alignment horizontal="center"/>
    </xf>
    <xf numFmtId="39" fontId="5" fillId="0" borderId="1" xfId="1" quotePrefix="1" applyNumberFormat="1" applyFont="1" applyFill="1" applyBorder="1" applyAlignment="1">
      <alignment horizontal="center"/>
    </xf>
    <xf numFmtId="190" fontId="6" fillId="0" borderId="0" xfId="5" applyNumberFormat="1" applyFont="1"/>
    <xf numFmtId="190" fontId="6" fillId="0" borderId="0" xfId="1" applyNumberFormat="1" applyFont="1"/>
    <xf numFmtId="190" fontId="6" fillId="0" borderId="4" xfId="1" applyNumberFormat="1" applyFont="1" applyBorder="1"/>
    <xf numFmtId="190" fontId="6" fillId="0" borderId="0" xfId="4" applyNumberFormat="1" applyFont="1"/>
    <xf numFmtId="39" fontId="5" fillId="0" borderId="0" xfId="5" applyFont="1"/>
    <xf numFmtId="39" fontId="5" fillId="0" borderId="0" xfId="4" applyFont="1" applyAlignment="1">
      <alignment horizontal="right" vertical="center"/>
    </xf>
    <xf numFmtId="39" fontId="5" fillId="0" borderId="2" xfId="4" applyFont="1" applyBorder="1" applyAlignment="1">
      <alignment horizontal="center"/>
    </xf>
    <xf numFmtId="43" fontId="5" fillId="0" borderId="0" xfId="1" quotePrefix="1" applyFont="1" applyAlignment="1">
      <alignment horizontal="center"/>
    </xf>
    <xf numFmtId="39" fontId="5" fillId="0" borderId="0" xfId="4" applyFont="1" applyAlignment="1">
      <alignment horizontal="center" vertical="center"/>
    </xf>
    <xf numFmtId="39" fontId="5" fillId="0" borderId="2" xfId="0" applyNumberFormat="1" applyFont="1" applyBorder="1" applyAlignment="1">
      <alignment horizontal="center"/>
    </xf>
    <xf numFmtId="39" fontId="5" fillId="0" borderId="0" xfId="4" applyFont="1" applyAlignment="1">
      <alignment horizontal="center"/>
    </xf>
    <xf numFmtId="39" fontId="6" fillId="0" borderId="0" xfId="4" applyFont="1" applyAlignment="1">
      <alignment horizontal="center"/>
    </xf>
    <xf numFmtId="39" fontId="5" fillId="0" borderId="2" xfId="5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39" fontId="6" fillId="0" borderId="0" xfId="4" quotePrefix="1" applyFont="1" applyAlignment="1">
      <alignment horizontal="center"/>
    </xf>
    <xf numFmtId="43" fontId="5" fillId="0" borderId="0" xfId="1" quotePrefix="1" applyFont="1" applyAlignment="1">
      <alignment horizontal="center"/>
    </xf>
    <xf numFmtId="39" fontId="5" fillId="0" borderId="2" xfId="4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39" fontId="6" fillId="0" borderId="0" xfId="2" quotePrefix="1" applyNumberFormat="1" applyFont="1" applyAlignment="1">
      <alignment horizontal="center"/>
    </xf>
    <xf numFmtId="0" fontId="6" fillId="0" borderId="0" xfId="2" applyFont="1" applyAlignment="1">
      <alignment horizontal="center"/>
    </xf>
    <xf numFmtId="39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39" fontId="5" fillId="0" borderId="0" xfId="2" quotePrefix="1" applyNumberFormat="1" applyFont="1" applyAlignment="1">
      <alignment horizontal="center"/>
    </xf>
    <xf numFmtId="39" fontId="5" fillId="0" borderId="0" xfId="1" quotePrefix="1" applyNumberFormat="1" applyFont="1" applyAlignment="1">
      <alignment horizontal="center"/>
    </xf>
  </cellXfs>
  <cellStyles count="6">
    <cellStyle name="Comma" xfId="1" builtinId="3"/>
    <cellStyle name="Normal" xfId="0" builtinId="0"/>
    <cellStyle name="Normal 2 2" xfId="2" xr:uid="{00000000-0005-0000-0000-000002000000}"/>
    <cellStyle name="Normal_Samchai-Dec'51-E2" xfId="3" xr:uid="{00000000-0005-0000-0000-000003000000}"/>
    <cellStyle name="ปกติ_Sheet1" xfId="4" xr:uid="{00000000-0005-0000-0000-000004000000}"/>
    <cellStyle name="ปกติ_Sheet1_Samchai-Jun'51-T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8"/>
  <sheetViews>
    <sheetView tabSelected="1" zoomScale="70" zoomScaleNormal="70" zoomScaleSheetLayoutView="100" workbookViewId="0">
      <selection activeCell="M4" sqref="M4"/>
    </sheetView>
  </sheetViews>
  <sheetFormatPr defaultColWidth="9.09765625" defaultRowHeight="27" customHeight="1"/>
  <cols>
    <col min="1" max="1" width="9.09765625" style="3"/>
    <col min="2" max="2" width="9.09765625" style="3" customWidth="1"/>
    <col min="3" max="3" width="9.09765625" style="3"/>
    <col min="4" max="4" width="7.69921875" style="3" customWidth="1"/>
    <col min="5" max="5" width="6.8984375" style="3" customWidth="1"/>
    <col min="6" max="6" width="6.59765625" style="3" customWidth="1"/>
    <col min="7" max="7" width="16.69921875" style="3" customWidth="1"/>
    <col min="8" max="8" width="0.8984375" style="3" customWidth="1"/>
    <col min="9" max="9" width="16.69921875" style="3" customWidth="1"/>
    <col min="10" max="10" width="0.8984375" style="3" customWidth="1"/>
    <col min="11" max="11" width="16.69921875" style="3" customWidth="1"/>
    <col min="12" max="12" width="0.8984375" style="3" customWidth="1"/>
    <col min="13" max="13" width="16.69921875" style="3" customWidth="1"/>
    <col min="14" max="14" width="1" style="3" customWidth="1"/>
    <col min="15" max="16384" width="9.09765625" style="3"/>
  </cols>
  <sheetData>
    <row r="1" spans="1:13" ht="27" customHeight="1">
      <c r="A1" s="74" t="s">
        <v>107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13" ht="27" customHeight="1">
      <c r="A2" s="74" t="s">
        <v>55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13" ht="27" customHeight="1">
      <c r="A3" s="74" t="s">
        <v>201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13" ht="27" customHeight="1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3" ht="27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0" t="s">
        <v>51</v>
      </c>
    </row>
    <row r="6" spans="1:13" ht="27" customHeight="1">
      <c r="E6" s="4"/>
      <c r="G6" s="76" t="s">
        <v>82</v>
      </c>
      <c r="H6" s="76"/>
      <c r="I6" s="76"/>
      <c r="J6" s="5"/>
      <c r="K6" s="77" t="s">
        <v>76</v>
      </c>
      <c r="L6" s="77"/>
      <c r="M6" s="77"/>
    </row>
    <row r="7" spans="1:13" ht="27" customHeight="1">
      <c r="F7" s="2" t="s">
        <v>3</v>
      </c>
      <c r="G7" s="54" t="s">
        <v>202</v>
      </c>
      <c r="H7" s="55"/>
      <c r="I7" s="54" t="s">
        <v>159</v>
      </c>
      <c r="J7" s="55"/>
      <c r="K7" s="54" t="s">
        <v>202</v>
      </c>
      <c r="L7" s="55"/>
      <c r="M7" s="54" t="s">
        <v>159</v>
      </c>
    </row>
    <row r="8" spans="1:13" ht="27" customHeight="1">
      <c r="A8" s="74" t="s">
        <v>2</v>
      </c>
      <c r="B8" s="74"/>
      <c r="C8" s="74"/>
      <c r="D8" s="74"/>
      <c r="G8" s="30"/>
      <c r="H8" s="55"/>
      <c r="I8" s="30"/>
      <c r="J8" s="55"/>
      <c r="K8" s="30"/>
      <c r="L8" s="55"/>
      <c r="M8" s="30"/>
    </row>
    <row r="9" spans="1:13" ht="27" customHeight="1">
      <c r="A9" s="6" t="s">
        <v>4</v>
      </c>
      <c r="B9" s="4"/>
      <c r="C9" s="4"/>
      <c r="D9" s="4"/>
      <c r="F9" s="4"/>
      <c r="G9" s="4"/>
      <c r="H9" s="4"/>
      <c r="I9" s="4"/>
      <c r="J9" s="4"/>
      <c r="K9" s="4"/>
      <c r="L9" s="4"/>
      <c r="M9" s="4"/>
    </row>
    <row r="10" spans="1:13" ht="27" customHeight="1">
      <c r="A10" s="7" t="s">
        <v>7</v>
      </c>
      <c r="B10" s="4"/>
      <c r="C10" s="4"/>
      <c r="D10" s="4"/>
      <c r="F10" s="8" t="s">
        <v>131</v>
      </c>
      <c r="G10" s="9">
        <v>117093057.08</v>
      </c>
      <c r="H10" s="9"/>
      <c r="I10" s="9">
        <v>63069348.990000002</v>
      </c>
      <c r="J10" s="9"/>
      <c r="K10" s="9">
        <v>115140026.67999999</v>
      </c>
      <c r="L10" s="9"/>
      <c r="M10" s="9">
        <v>62613721.619999997</v>
      </c>
    </row>
    <row r="11" spans="1:13" ht="27" customHeight="1">
      <c r="A11" s="7" t="s">
        <v>100</v>
      </c>
      <c r="B11" s="4"/>
      <c r="C11" s="4"/>
      <c r="D11" s="4"/>
      <c r="F11" s="8" t="s">
        <v>74</v>
      </c>
      <c r="G11" s="9">
        <v>718893622.92999995</v>
      </c>
      <c r="H11" s="9"/>
      <c r="I11" s="9">
        <v>530446875.19</v>
      </c>
      <c r="J11" s="9"/>
      <c r="K11" s="9">
        <v>625095497</v>
      </c>
      <c r="L11" s="9"/>
      <c r="M11" s="9">
        <v>485516786.06</v>
      </c>
    </row>
    <row r="12" spans="1:13" ht="27" customHeight="1">
      <c r="A12" s="7" t="s">
        <v>173</v>
      </c>
      <c r="B12" s="4"/>
      <c r="C12" s="4"/>
      <c r="D12" s="4"/>
      <c r="F12" s="8" t="s">
        <v>132</v>
      </c>
      <c r="G12" s="9">
        <v>0</v>
      </c>
      <c r="H12" s="9"/>
      <c r="I12" s="9">
        <v>0</v>
      </c>
      <c r="J12" s="9"/>
      <c r="K12" s="9">
        <v>70720211.129999995</v>
      </c>
      <c r="L12" s="9"/>
      <c r="M12" s="9">
        <v>148961441.94</v>
      </c>
    </row>
    <row r="13" spans="1:13" ht="27" customHeight="1">
      <c r="A13" s="7" t="s">
        <v>60</v>
      </c>
      <c r="B13" s="4"/>
      <c r="C13" s="4"/>
      <c r="D13" s="4"/>
      <c r="F13" s="8" t="s">
        <v>133</v>
      </c>
      <c r="G13" s="9">
        <v>1046201788.24</v>
      </c>
      <c r="H13" s="9"/>
      <c r="I13" s="9">
        <v>1008171523.49</v>
      </c>
      <c r="J13" s="9"/>
      <c r="K13" s="9">
        <v>994712648.8299998</v>
      </c>
      <c r="L13" s="9"/>
      <c r="M13" s="9">
        <v>916418828.67999995</v>
      </c>
    </row>
    <row r="14" spans="1:13" ht="27" customHeight="1">
      <c r="A14" s="4"/>
      <c r="C14" s="6" t="s">
        <v>13</v>
      </c>
      <c r="D14" s="4"/>
      <c r="F14" s="4"/>
      <c r="G14" s="49">
        <f>SUM(G10:G13)</f>
        <v>1882188468.25</v>
      </c>
      <c r="H14" s="11"/>
      <c r="I14" s="49">
        <f>SUM(I10:I13)</f>
        <v>1601687747.6700001</v>
      </c>
      <c r="J14" s="11"/>
      <c r="K14" s="49">
        <f>SUM(K10:K13)</f>
        <v>1805668383.6399999</v>
      </c>
      <c r="L14" s="11"/>
      <c r="M14" s="49">
        <f>SUM(M10:M13)</f>
        <v>1613510778.2999997</v>
      </c>
    </row>
    <row r="15" spans="1:13" ht="27" customHeight="1">
      <c r="A15" s="6" t="s">
        <v>62</v>
      </c>
      <c r="B15" s="7"/>
      <c r="C15" s="4"/>
      <c r="D15" s="4"/>
      <c r="F15" s="4"/>
      <c r="G15" s="11"/>
      <c r="H15" s="11"/>
      <c r="I15" s="11"/>
      <c r="J15" s="11"/>
      <c r="K15" s="11"/>
      <c r="L15" s="11"/>
      <c r="M15" s="11"/>
    </row>
    <row r="16" spans="1:13" ht="27" customHeight="1">
      <c r="A16" s="7" t="s">
        <v>108</v>
      </c>
      <c r="B16" s="7"/>
      <c r="C16" s="4"/>
      <c r="D16" s="4"/>
      <c r="F16" s="8" t="s">
        <v>134</v>
      </c>
      <c r="G16" s="64">
        <v>0</v>
      </c>
      <c r="H16" s="64"/>
      <c r="I16" s="64">
        <v>0</v>
      </c>
      <c r="J16" s="64"/>
      <c r="K16" s="64">
        <v>115810303.00999999</v>
      </c>
      <c r="L16" s="64"/>
      <c r="M16" s="64">
        <v>0</v>
      </c>
    </row>
    <row r="17" spans="1:17" ht="27" customHeight="1">
      <c r="A17" s="7" t="s">
        <v>63</v>
      </c>
      <c r="B17" s="7"/>
      <c r="C17" s="4"/>
      <c r="D17" s="4"/>
      <c r="F17" s="8" t="s">
        <v>53</v>
      </c>
      <c r="G17" s="64">
        <v>6819111</v>
      </c>
      <c r="H17" s="64"/>
      <c r="I17" s="64">
        <v>6819111</v>
      </c>
      <c r="J17" s="64"/>
      <c r="K17" s="64">
        <v>6819111</v>
      </c>
      <c r="L17" s="64"/>
      <c r="M17" s="64">
        <v>6819111</v>
      </c>
    </row>
    <row r="18" spans="1:17" ht="27" customHeight="1">
      <c r="A18" s="7" t="s">
        <v>140</v>
      </c>
      <c r="B18" s="7"/>
      <c r="C18" s="4"/>
      <c r="F18" s="8" t="s">
        <v>8</v>
      </c>
      <c r="G18" s="64">
        <v>3224383.56</v>
      </c>
      <c r="H18" s="64"/>
      <c r="I18" s="64">
        <v>3393133.56</v>
      </c>
      <c r="J18" s="64"/>
      <c r="K18" s="64">
        <v>3224383.56</v>
      </c>
      <c r="L18" s="64"/>
      <c r="M18" s="64">
        <v>3393133.56</v>
      </c>
    </row>
    <row r="19" spans="1:17" ht="27" customHeight="1">
      <c r="A19" s="4" t="s">
        <v>61</v>
      </c>
      <c r="B19" s="7"/>
      <c r="C19" s="4"/>
      <c r="F19" s="8" t="s">
        <v>9</v>
      </c>
      <c r="G19" s="64">
        <v>1973301869.6300001</v>
      </c>
      <c r="H19" s="64"/>
      <c r="I19" s="64">
        <v>2019763086.9400001</v>
      </c>
      <c r="J19" s="64"/>
      <c r="K19" s="64">
        <v>1895300002.5600002</v>
      </c>
      <c r="L19" s="64"/>
      <c r="M19" s="64">
        <v>1936829468.0199993</v>
      </c>
      <c r="Q19" s="3" t="s">
        <v>142</v>
      </c>
    </row>
    <row r="20" spans="1:17" ht="27" customHeight="1">
      <c r="A20" s="4" t="s">
        <v>141</v>
      </c>
      <c r="B20" s="7"/>
      <c r="C20" s="4"/>
      <c r="F20" s="8" t="s">
        <v>128</v>
      </c>
      <c r="G20" s="64">
        <v>16071264.82</v>
      </c>
      <c r="H20" s="64"/>
      <c r="I20" s="64">
        <v>17229094.379999999</v>
      </c>
      <c r="J20" s="64"/>
      <c r="K20" s="64">
        <v>1300319.8700000001</v>
      </c>
      <c r="L20" s="64"/>
      <c r="M20" s="64">
        <v>2196973.59</v>
      </c>
    </row>
    <row r="21" spans="1:17" ht="27" customHeight="1">
      <c r="A21" s="4" t="s">
        <v>101</v>
      </c>
      <c r="B21" s="7"/>
      <c r="C21" s="4"/>
      <c r="F21" s="8" t="s">
        <v>129</v>
      </c>
      <c r="G21" s="64">
        <v>2532351.17</v>
      </c>
      <c r="H21" s="64"/>
      <c r="I21" s="64">
        <v>2802930.6</v>
      </c>
      <c r="J21" s="64"/>
      <c r="K21" s="64">
        <v>2532351.17</v>
      </c>
      <c r="L21" s="64"/>
      <c r="M21" s="64">
        <v>2802930.5999999996</v>
      </c>
    </row>
    <row r="22" spans="1:17" ht="27" customHeight="1">
      <c r="A22" s="4" t="s">
        <v>116</v>
      </c>
      <c r="B22" s="7"/>
      <c r="C22" s="4"/>
      <c r="F22" s="8" t="s">
        <v>135</v>
      </c>
      <c r="G22" s="64">
        <v>8514619.1799999997</v>
      </c>
      <c r="H22" s="64"/>
      <c r="I22" s="64">
        <v>8514611.5500000007</v>
      </c>
      <c r="J22" s="64"/>
      <c r="K22" s="64">
        <v>8514619.1799999997</v>
      </c>
      <c r="L22" s="64"/>
      <c r="M22" s="64">
        <v>8514611.5500000007</v>
      </c>
    </row>
    <row r="23" spans="1:17" ht="27" customHeight="1">
      <c r="A23" s="4" t="s">
        <v>64</v>
      </c>
      <c r="B23" s="4"/>
      <c r="C23" s="4"/>
      <c r="F23" s="8" t="s">
        <v>42</v>
      </c>
      <c r="G23" s="64">
        <v>1057388.27</v>
      </c>
      <c r="H23" s="64"/>
      <c r="I23" s="64">
        <v>13669868.039999999</v>
      </c>
      <c r="J23" s="64"/>
      <c r="K23" s="64">
        <v>390405.67000000004</v>
      </c>
      <c r="L23" s="64"/>
      <c r="M23" s="64">
        <v>13245373.189999999</v>
      </c>
    </row>
    <row r="24" spans="1:17" ht="27" customHeight="1">
      <c r="A24" s="7"/>
      <c r="C24" s="6" t="s">
        <v>65</v>
      </c>
      <c r="D24" s="4"/>
      <c r="F24" s="4"/>
      <c r="G24" s="49">
        <f>SUM(G16:G23)</f>
        <v>2011520987.6300001</v>
      </c>
      <c r="H24" s="11"/>
      <c r="I24" s="49">
        <f>SUM(I16:I23)</f>
        <v>2072191836.0699999</v>
      </c>
      <c r="J24" s="11"/>
      <c r="K24" s="49">
        <f>SUM(K16:K23)</f>
        <v>2033891496.0200002</v>
      </c>
      <c r="L24" s="11"/>
      <c r="M24" s="49">
        <f>SUM(M16:M23)</f>
        <v>1973801601.509999</v>
      </c>
    </row>
    <row r="25" spans="1:17" ht="27" customHeight="1" thickBot="1">
      <c r="A25" s="6" t="s">
        <v>5</v>
      </c>
      <c r="B25" s="4"/>
      <c r="C25" s="4"/>
      <c r="D25" s="4"/>
      <c r="E25" s="4"/>
      <c r="F25" s="4"/>
      <c r="G25" s="51">
        <f>+G14+G24</f>
        <v>3893709455.8800001</v>
      </c>
      <c r="H25" s="11"/>
      <c r="I25" s="51">
        <f>+I14+I24</f>
        <v>3673879583.7399998</v>
      </c>
      <c r="J25" s="11"/>
      <c r="K25" s="51">
        <f>+K14+K24</f>
        <v>3839559879.6599998</v>
      </c>
      <c r="L25" s="11"/>
      <c r="M25" s="51">
        <f>+M14+M24</f>
        <v>3587312379.8099985</v>
      </c>
    </row>
    <row r="26" spans="1:17" ht="27" customHeight="1" thickTop="1">
      <c r="A26" s="6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7" ht="27" customHeight="1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7" ht="27" customHeight="1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7" s="12" customFormat="1" ht="27" customHeight="1">
      <c r="A29" s="7" t="s">
        <v>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7" s="12" customFormat="1" ht="27" customHeight="1">
      <c r="A30" s="7"/>
      <c r="C30" s="4"/>
      <c r="D30" s="4"/>
      <c r="E30" s="4"/>
      <c r="F30" s="4"/>
      <c r="G30" s="4"/>
      <c r="H30" s="4"/>
      <c r="I30" s="4"/>
    </row>
    <row r="31" spans="1:17" s="60" customFormat="1" ht="27" customHeight="1">
      <c r="A31" s="59"/>
      <c r="C31" s="61"/>
      <c r="D31" s="61"/>
      <c r="E31" s="61"/>
      <c r="F31" s="61"/>
      <c r="G31" s="61"/>
      <c r="H31" s="61"/>
      <c r="I31" s="61"/>
      <c r="J31" s="61"/>
    </row>
    <row r="32" spans="1:17" s="60" customFormat="1" ht="27" customHeight="1">
      <c r="A32" s="59"/>
      <c r="C32" s="61"/>
      <c r="D32" s="61"/>
      <c r="E32" s="61"/>
      <c r="F32" s="61"/>
      <c r="G32" s="61"/>
      <c r="H32" s="61"/>
      <c r="I32" s="61"/>
      <c r="J32" s="61"/>
    </row>
    <row r="33" spans="1:13" s="60" customFormat="1" ht="27" customHeight="1">
      <c r="A33" s="59"/>
      <c r="C33" s="61"/>
      <c r="D33" s="61"/>
      <c r="E33" s="61"/>
      <c r="F33" s="61"/>
      <c r="G33" s="61"/>
      <c r="H33" s="61"/>
      <c r="I33" s="61"/>
      <c r="J33" s="61"/>
    </row>
    <row r="34" spans="1:13" s="60" customFormat="1" ht="27" customHeight="1">
      <c r="A34" s="59"/>
      <c r="C34" s="61"/>
      <c r="D34" s="61"/>
      <c r="E34" s="61"/>
      <c r="F34" s="61"/>
      <c r="G34" s="61"/>
      <c r="H34" s="61"/>
      <c r="I34" s="61"/>
      <c r="J34" s="61"/>
    </row>
    <row r="35" spans="1:13" ht="27" customHeight="1">
      <c r="A35" s="75" t="s">
        <v>0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</row>
    <row r="36" spans="1:13" ht="27" customHeight="1">
      <c r="A36" s="74" t="s">
        <v>107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</row>
    <row r="37" spans="1:13" ht="27" customHeight="1">
      <c r="A37" s="74" t="s">
        <v>72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</row>
    <row r="38" spans="1:13" ht="27" customHeight="1">
      <c r="A38" s="74" t="str">
        <f>+A3</f>
        <v>AS AT SEPTEMBER 30, 2022 (UNAUDITED/REVIEWED ONLY)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</row>
    <row r="39" spans="1:13" ht="27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ht="27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0" t="s">
        <v>51</v>
      </c>
    </row>
    <row r="41" spans="1:13" ht="27" customHeight="1">
      <c r="G41" s="76" t="s">
        <v>82</v>
      </c>
      <c r="H41" s="76"/>
      <c r="I41" s="76"/>
      <c r="J41" s="5"/>
      <c r="K41" s="77" t="s">
        <v>76</v>
      </c>
      <c r="L41" s="77"/>
      <c r="M41" s="77"/>
    </row>
    <row r="42" spans="1:13" ht="27" customHeight="1">
      <c r="F42" s="2" t="s">
        <v>3</v>
      </c>
      <c r="G42" s="14" t="str">
        <f>+G7</f>
        <v>September 30, 2022</v>
      </c>
      <c r="H42" s="15"/>
      <c r="I42" s="14" t="str">
        <f>+I7</f>
        <v>December 31, 2021</v>
      </c>
      <c r="J42" s="15"/>
      <c r="K42" s="14" t="str">
        <f>+K7</f>
        <v>September 30, 2022</v>
      </c>
      <c r="L42" s="15"/>
      <c r="M42" s="14" t="str">
        <f>+M7</f>
        <v>December 31, 2021</v>
      </c>
    </row>
    <row r="43" spans="1:13" ht="27" customHeight="1">
      <c r="A43" s="74" t="s">
        <v>10</v>
      </c>
      <c r="B43" s="74"/>
      <c r="C43" s="74"/>
      <c r="D43" s="74"/>
      <c r="G43" s="30"/>
      <c r="H43" s="55"/>
      <c r="I43" s="30"/>
      <c r="J43" s="55"/>
      <c r="K43" s="30"/>
      <c r="L43" s="55"/>
      <c r="M43" s="30"/>
    </row>
    <row r="44" spans="1:13" ht="27" customHeight="1">
      <c r="A44" s="6" t="s">
        <v>11</v>
      </c>
      <c r="B44" s="4"/>
      <c r="C44" s="4"/>
      <c r="D44" s="4"/>
      <c r="F44" s="4"/>
      <c r="G44" s="4"/>
      <c r="H44" s="4"/>
      <c r="I44" s="4"/>
      <c r="J44" s="4"/>
      <c r="K44" s="4"/>
      <c r="L44" s="4"/>
      <c r="M44" s="4"/>
    </row>
    <row r="45" spans="1:13" ht="27" customHeight="1">
      <c r="A45" s="7" t="s">
        <v>153</v>
      </c>
      <c r="G45" s="4"/>
      <c r="H45" s="4"/>
      <c r="I45" s="4"/>
      <c r="J45" s="4"/>
      <c r="K45" s="4"/>
      <c r="L45" s="4"/>
      <c r="M45" s="4"/>
    </row>
    <row r="46" spans="1:13" ht="27" customHeight="1">
      <c r="A46" s="7" t="s">
        <v>152</v>
      </c>
      <c r="B46" s="4"/>
      <c r="C46" s="4"/>
      <c r="D46" s="4"/>
      <c r="F46" s="8" t="s">
        <v>43</v>
      </c>
      <c r="G46" s="9">
        <v>1465291312.8699999</v>
      </c>
      <c r="H46" s="9"/>
      <c r="I46" s="9">
        <v>1509289330.99</v>
      </c>
      <c r="J46" s="9"/>
      <c r="K46" s="9">
        <v>1465291312.8699999</v>
      </c>
      <c r="L46" s="9"/>
      <c r="M46" s="9">
        <v>1509289330.99</v>
      </c>
    </row>
    <row r="47" spans="1:13" ht="27" customHeight="1">
      <c r="A47" s="7" t="s">
        <v>102</v>
      </c>
      <c r="B47" s="4"/>
      <c r="C47" s="4"/>
      <c r="D47" s="4"/>
      <c r="F47" s="8" t="s">
        <v>83</v>
      </c>
      <c r="G47" s="9">
        <v>476365404.01999998</v>
      </c>
      <c r="H47" s="9"/>
      <c r="I47" s="9">
        <v>310730287.76999998</v>
      </c>
      <c r="J47" s="9"/>
      <c r="K47" s="9">
        <v>469404764.64000005</v>
      </c>
      <c r="L47" s="9"/>
      <c r="M47" s="9">
        <v>304977940.35000002</v>
      </c>
    </row>
    <row r="48" spans="1:13" ht="27" customHeight="1">
      <c r="A48" s="7" t="s">
        <v>109</v>
      </c>
      <c r="B48" s="4"/>
      <c r="C48" s="4"/>
      <c r="D48" s="4"/>
      <c r="F48" s="8" t="s">
        <v>99</v>
      </c>
      <c r="G48" s="9">
        <v>212982.43</v>
      </c>
      <c r="H48" s="9"/>
      <c r="I48" s="9">
        <v>62860.36</v>
      </c>
      <c r="J48" s="9"/>
      <c r="K48" s="9">
        <v>212982.43</v>
      </c>
      <c r="L48" s="9"/>
      <c r="M48" s="9">
        <v>62860.36</v>
      </c>
    </row>
    <row r="49" spans="1:13" ht="27" customHeight="1">
      <c r="A49" s="7" t="s">
        <v>136</v>
      </c>
      <c r="B49" s="4"/>
      <c r="C49" s="4"/>
      <c r="D49" s="4"/>
      <c r="F49" s="8" t="s">
        <v>44</v>
      </c>
      <c r="G49" s="39">
        <v>632373.34</v>
      </c>
      <c r="H49" s="39"/>
      <c r="I49" s="39">
        <v>670310.38</v>
      </c>
      <c r="J49" s="39"/>
      <c r="K49" s="39">
        <v>632373.34</v>
      </c>
      <c r="L49" s="39"/>
      <c r="M49" s="39">
        <v>670310.38</v>
      </c>
    </row>
    <row r="50" spans="1:13" ht="27" customHeight="1">
      <c r="A50" s="7" t="s">
        <v>117</v>
      </c>
      <c r="B50" s="4"/>
      <c r="C50" s="4"/>
      <c r="D50" s="4"/>
      <c r="F50" s="8"/>
      <c r="G50" s="9">
        <v>4000000</v>
      </c>
      <c r="H50" s="9"/>
      <c r="I50" s="9">
        <v>4000000</v>
      </c>
      <c r="J50" s="9"/>
      <c r="K50" s="9">
        <v>4000000</v>
      </c>
      <c r="L50" s="9"/>
      <c r="M50" s="9">
        <v>4000000</v>
      </c>
    </row>
    <row r="51" spans="1:13" ht="27" customHeight="1">
      <c r="A51" s="4"/>
      <c r="C51" s="6" t="s">
        <v>14</v>
      </c>
      <c r="D51" s="4"/>
      <c r="F51" s="4"/>
      <c r="G51" s="49">
        <f>SUM(G46:G50)</f>
        <v>1946502072.6599998</v>
      </c>
      <c r="H51" s="11"/>
      <c r="I51" s="49">
        <f>SUM(I46:I50)</f>
        <v>1824752789.5</v>
      </c>
      <c r="J51" s="11"/>
      <c r="K51" s="49">
        <f>SUM(K46:K50)</f>
        <v>1939541433.28</v>
      </c>
      <c r="L51" s="11"/>
      <c r="M51" s="49">
        <f>SUM(M46:M50)</f>
        <v>1819000442.0800002</v>
      </c>
    </row>
    <row r="52" spans="1:13" ht="27" customHeight="1">
      <c r="A52" s="6" t="s">
        <v>12</v>
      </c>
      <c r="B52" s="7"/>
      <c r="C52" s="4"/>
      <c r="D52" s="4"/>
      <c r="F52" s="4"/>
      <c r="G52" s="56"/>
      <c r="H52" s="56"/>
      <c r="I52" s="56"/>
      <c r="J52" s="56"/>
      <c r="K52" s="56"/>
      <c r="L52" s="56"/>
      <c r="M52" s="56"/>
    </row>
    <row r="53" spans="1:13" ht="27" customHeight="1">
      <c r="A53" s="7" t="s">
        <v>137</v>
      </c>
      <c r="B53" s="7"/>
      <c r="C53" s="4"/>
      <c r="D53" s="4"/>
      <c r="F53" s="8" t="s">
        <v>44</v>
      </c>
      <c r="G53" s="9">
        <v>89794.94</v>
      </c>
      <c r="H53" s="9"/>
      <c r="I53" s="9">
        <v>566519.14</v>
      </c>
      <c r="J53" s="9"/>
      <c r="K53" s="9">
        <v>89794.94</v>
      </c>
      <c r="L53" s="9"/>
      <c r="M53" s="9">
        <v>566519.14</v>
      </c>
    </row>
    <row r="54" spans="1:13" ht="27" customHeight="1">
      <c r="A54" s="4" t="s">
        <v>146</v>
      </c>
      <c r="B54" s="7"/>
      <c r="C54" s="4"/>
      <c r="D54" s="4"/>
      <c r="F54" s="8" t="s">
        <v>126</v>
      </c>
      <c r="G54" s="9">
        <v>30327781.620000005</v>
      </c>
      <c r="H54" s="9"/>
      <c r="I54" s="9">
        <v>31063365.100000001</v>
      </c>
      <c r="J54" s="9"/>
      <c r="K54" s="9">
        <v>30327781.620000005</v>
      </c>
      <c r="L54" s="9"/>
      <c r="M54" s="9">
        <v>31063365.100000009</v>
      </c>
    </row>
    <row r="55" spans="1:13" ht="27" customHeight="1">
      <c r="A55" s="16" t="s">
        <v>103</v>
      </c>
      <c r="B55" s="7"/>
      <c r="C55" s="4"/>
      <c r="D55" s="4"/>
      <c r="F55" s="8" t="s">
        <v>98</v>
      </c>
      <c r="G55" s="9">
        <v>11198638.5</v>
      </c>
      <c r="H55" s="9"/>
      <c r="I55" s="9">
        <v>2551109.65</v>
      </c>
      <c r="J55" s="9"/>
      <c r="K55" s="9">
        <v>11198638.5</v>
      </c>
      <c r="L55" s="9"/>
      <c r="M55" s="9">
        <v>2551109.65</v>
      </c>
    </row>
    <row r="56" spans="1:13" ht="27" customHeight="1">
      <c r="A56" s="4"/>
      <c r="C56" s="6" t="s">
        <v>15</v>
      </c>
      <c r="D56" s="4"/>
      <c r="E56" s="4"/>
      <c r="F56" s="4"/>
      <c r="G56" s="49">
        <f>SUM(G53:G55)</f>
        <v>41616215.060000002</v>
      </c>
      <c r="H56" s="11"/>
      <c r="I56" s="49">
        <f>SUM(I53:I55)</f>
        <v>34180993.890000001</v>
      </c>
      <c r="J56" s="11"/>
      <c r="K56" s="49">
        <f>SUM(K53:K55)</f>
        <v>41616215.060000002</v>
      </c>
      <c r="L56" s="11"/>
      <c r="M56" s="49">
        <f>SUM(M53:M55)</f>
        <v>34180993.890000008</v>
      </c>
    </row>
    <row r="57" spans="1:13" ht="27" customHeight="1">
      <c r="A57" s="4"/>
      <c r="C57" s="6" t="s">
        <v>16</v>
      </c>
      <c r="D57" s="4"/>
      <c r="E57" s="4"/>
      <c r="F57" s="4"/>
      <c r="G57" s="49">
        <f>+G51+G56</f>
        <v>1988118287.7199998</v>
      </c>
      <c r="H57" s="11"/>
      <c r="I57" s="49">
        <f>+I51+I56</f>
        <v>1858933783.3900001</v>
      </c>
      <c r="J57" s="11"/>
      <c r="K57" s="49">
        <f>+K51+K56</f>
        <v>1981157648.3399999</v>
      </c>
      <c r="L57" s="11"/>
      <c r="M57" s="49">
        <f>+M51+M56</f>
        <v>1853181435.9700003</v>
      </c>
    </row>
    <row r="58" spans="1:13" ht="27" customHeight="1">
      <c r="A58" s="4"/>
      <c r="C58" s="6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ht="27" customHeight="1">
      <c r="C59" s="6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ht="27" customHeight="1">
      <c r="C60" s="6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ht="27" customHeight="1">
      <c r="A61" s="7" t="s">
        <v>6</v>
      </c>
      <c r="C61" s="6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s="12" customFormat="1" ht="27" customHeight="1">
      <c r="A62" s="7"/>
      <c r="B62" s="4"/>
      <c r="D62" s="4"/>
      <c r="E62" s="4"/>
      <c r="F62" s="4"/>
      <c r="G62" s="4"/>
      <c r="H62" s="4"/>
      <c r="I62" s="4"/>
      <c r="J62" s="4"/>
      <c r="K62" s="4"/>
    </row>
    <row r="63" spans="1:13" s="60" customFormat="1" ht="27" customHeight="1">
      <c r="A63" s="59"/>
      <c r="C63" s="61"/>
      <c r="E63" s="61"/>
      <c r="F63" s="61"/>
      <c r="G63" s="61"/>
      <c r="H63" s="61"/>
      <c r="I63" s="61"/>
      <c r="J63" s="61"/>
    </row>
    <row r="64" spans="1:13" s="60" customFormat="1" ht="27" customHeight="1">
      <c r="A64" s="59"/>
      <c r="C64" s="61"/>
      <c r="E64" s="61"/>
      <c r="F64" s="61"/>
      <c r="G64" s="61"/>
      <c r="H64" s="61"/>
      <c r="I64" s="61"/>
      <c r="J64" s="61"/>
    </row>
    <row r="65" spans="1:13" s="60" customFormat="1" ht="27" customHeight="1">
      <c r="A65" s="59"/>
      <c r="C65" s="61"/>
      <c r="D65" s="61"/>
      <c r="E65" s="61"/>
      <c r="F65" s="61"/>
      <c r="G65" s="61"/>
      <c r="H65" s="61"/>
      <c r="I65" s="61"/>
      <c r="J65" s="61"/>
    </row>
    <row r="66" spans="1:13" s="12" customFormat="1" ht="27" customHeight="1">
      <c r="A66" s="7"/>
      <c r="C66" s="4"/>
      <c r="D66" s="4"/>
      <c r="E66" s="4"/>
      <c r="F66" s="4"/>
      <c r="G66" s="4"/>
      <c r="H66" s="4"/>
      <c r="I66" s="4"/>
      <c r="J66" s="4"/>
    </row>
    <row r="67" spans="1:13" ht="27" customHeight="1">
      <c r="A67" s="78" t="s">
        <v>1</v>
      </c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</row>
    <row r="68" spans="1:13" ht="27" customHeight="1">
      <c r="A68" s="74" t="s">
        <v>107</v>
      </c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</row>
    <row r="69" spans="1:13" ht="27" customHeight="1">
      <c r="A69" s="74" t="s">
        <v>72</v>
      </c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</row>
    <row r="70" spans="1:13" ht="27" customHeight="1">
      <c r="A70" s="74" t="str">
        <f>+A38</f>
        <v>AS AT SEPTEMBER 30, 2022 (UNAUDITED/REVIEWED ONLY)</v>
      </c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</row>
    <row r="71" spans="1:13" ht="27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3" ht="27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0" t="s">
        <v>51</v>
      </c>
    </row>
    <row r="73" spans="1:13" ht="27" customHeight="1">
      <c r="A73" s="74"/>
      <c r="B73" s="74"/>
      <c r="C73" s="74"/>
      <c r="D73" s="74"/>
      <c r="G73" s="76" t="s">
        <v>82</v>
      </c>
      <c r="H73" s="76"/>
      <c r="I73" s="76"/>
      <c r="J73" s="5"/>
      <c r="K73" s="77" t="s">
        <v>76</v>
      </c>
      <c r="L73" s="77"/>
      <c r="M73" s="77"/>
    </row>
    <row r="74" spans="1:13" ht="27" customHeight="1">
      <c r="F74" s="2" t="s">
        <v>3</v>
      </c>
      <c r="G74" s="14" t="str">
        <f>+G42</f>
        <v>September 30, 2022</v>
      </c>
      <c r="H74" s="15"/>
      <c r="I74" s="14" t="str">
        <f>+I42</f>
        <v>December 31, 2021</v>
      </c>
      <c r="J74" s="15"/>
      <c r="K74" s="14" t="str">
        <f>+K42</f>
        <v>September 30, 2022</v>
      </c>
      <c r="L74" s="15"/>
      <c r="M74" s="14" t="str">
        <f>+M42</f>
        <v>December 31, 2021</v>
      </c>
    </row>
    <row r="75" spans="1:13" ht="27" customHeight="1">
      <c r="A75" s="74" t="s">
        <v>10</v>
      </c>
      <c r="B75" s="74"/>
      <c r="C75" s="74"/>
      <c r="D75" s="74"/>
      <c r="G75" s="30"/>
      <c r="H75" s="55"/>
      <c r="I75" s="30"/>
      <c r="J75" s="55"/>
      <c r="K75" s="30"/>
      <c r="L75" s="55"/>
      <c r="M75" s="30"/>
    </row>
    <row r="76" spans="1:13" ht="27" customHeight="1">
      <c r="A76" s="6" t="s">
        <v>17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</row>
    <row r="77" spans="1:13" ht="27" customHeight="1">
      <c r="A77" s="7" t="s">
        <v>18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1:13" ht="27" customHeight="1">
      <c r="A78" s="7" t="s">
        <v>19</v>
      </c>
      <c r="B78" s="4"/>
      <c r="C78" s="4"/>
      <c r="D78" s="4"/>
      <c r="E78" s="4"/>
      <c r="F78" s="8"/>
      <c r="G78" s="4"/>
      <c r="H78" s="4"/>
      <c r="I78" s="4"/>
      <c r="J78" s="4"/>
      <c r="K78" s="4"/>
      <c r="L78" s="4"/>
      <c r="M78" s="4"/>
    </row>
    <row r="79" spans="1:13" ht="27" customHeight="1" thickBot="1">
      <c r="A79" s="7"/>
      <c r="B79" s="7" t="s">
        <v>45</v>
      </c>
      <c r="C79" s="4"/>
      <c r="D79" s="4"/>
      <c r="E79" s="4"/>
      <c r="F79" s="8"/>
      <c r="G79" s="57">
        <v>1085670000</v>
      </c>
      <c r="H79" s="11"/>
      <c r="I79" s="57">
        <v>1085670000</v>
      </c>
      <c r="J79" s="11"/>
      <c r="K79" s="57">
        <v>1085670000</v>
      </c>
      <c r="L79" s="11"/>
      <c r="M79" s="57">
        <v>1085670000</v>
      </c>
    </row>
    <row r="80" spans="1:13" ht="27" customHeight="1" thickTop="1">
      <c r="A80" s="7" t="s">
        <v>20</v>
      </c>
      <c r="B80" s="4"/>
      <c r="C80" s="4"/>
      <c r="D80" s="4"/>
      <c r="E80" s="4"/>
      <c r="F80" s="4"/>
      <c r="G80" s="11"/>
      <c r="H80" s="11"/>
      <c r="I80" s="11"/>
      <c r="J80" s="11"/>
      <c r="K80" s="11"/>
      <c r="L80" s="11"/>
      <c r="M80" s="11"/>
    </row>
    <row r="81" spans="1:13" ht="27" customHeight="1">
      <c r="A81" s="7"/>
      <c r="B81" s="7" t="s">
        <v>71</v>
      </c>
      <c r="C81" s="4"/>
      <c r="D81" s="4"/>
      <c r="E81" s="4"/>
      <c r="F81" s="8"/>
      <c r="G81" s="39">
        <f>1045125093*1</f>
        <v>1045125093</v>
      </c>
      <c r="H81" s="11"/>
      <c r="I81" s="39">
        <f>1045125093*1</f>
        <v>1045125093</v>
      </c>
      <c r="J81" s="11"/>
      <c r="K81" s="39">
        <f>1045125093*1</f>
        <v>1045125093</v>
      </c>
      <c r="L81" s="11"/>
      <c r="M81" s="39">
        <f>1045125093*1</f>
        <v>1045125093</v>
      </c>
    </row>
    <row r="82" spans="1:13" ht="27" customHeight="1">
      <c r="A82" s="7" t="s">
        <v>123</v>
      </c>
      <c r="B82" s="7"/>
      <c r="C82" s="4"/>
      <c r="D82" s="4"/>
      <c r="E82" s="4"/>
      <c r="F82" s="4"/>
      <c r="G82" s="58">
        <f>+'CE-CONSO'!I25</f>
        <v>918494598.53999996</v>
      </c>
      <c r="H82" s="11"/>
      <c r="I82" s="58">
        <v>918494598.53999996</v>
      </c>
      <c r="J82" s="11"/>
      <c r="K82" s="58">
        <f>+'CE-SEPARATE'!I24</f>
        <v>918494598.53999996</v>
      </c>
      <c r="L82" s="11"/>
      <c r="M82" s="58">
        <v>918494598.53999996</v>
      </c>
    </row>
    <row r="83" spans="1:13" ht="27" customHeight="1">
      <c r="A83" s="7" t="s">
        <v>110</v>
      </c>
      <c r="B83" s="4"/>
      <c r="C83" s="4"/>
      <c r="D83" s="4"/>
      <c r="E83" s="4"/>
      <c r="F83" s="4"/>
      <c r="G83" s="11"/>
      <c r="H83" s="11"/>
      <c r="I83" s="11"/>
      <c r="J83" s="11"/>
      <c r="K83" s="11"/>
      <c r="L83" s="11"/>
      <c r="M83" s="11"/>
    </row>
    <row r="84" spans="1:13" ht="27" customHeight="1">
      <c r="A84" s="7" t="s">
        <v>24</v>
      </c>
      <c r="B84" s="4"/>
      <c r="C84" s="4"/>
      <c r="D84" s="4"/>
      <c r="E84" s="4"/>
      <c r="F84" s="4"/>
      <c r="G84" s="11"/>
      <c r="H84" s="11"/>
      <c r="I84" s="11"/>
      <c r="J84" s="11"/>
      <c r="K84" s="11"/>
      <c r="L84" s="11"/>
      <c r="M84" s="11"/>
    </row>
    <row r="85" spans="1:13" ht="27" customHeight="1">
      <c r="A85" s="7"/>
      <c r="B85" s="4" t="s">
        <v>39</v>
      </c>
      <c r="C85" s="4"/>
      <c r="D85" s="4"/>
      <c r="E85" s="4"/>
      <c r="F85" s="8" t="s">
        <v>127</v>
      </c>
      <c r="G85" s="11">
        <f>+'CE-CONSO'!K25</f>
        <v>35179082.300000004</v>
      </c>
      <c r="H85" s="11"/>
      <c r="I85" s="11">
        <v>35179082.299999997</v>
      </c>
      <c r="J85" s="11"/>
      <c r="K85" s="11">
        <f>+'CE-SEPARATE'!K24</f>
        <v>35179082.300000004</v>
      </c>
      <c r="L85" s="11"/>
      <c r="M85" s="11">
        <v>35179082.300000004</v>
      </c>
    </row>
    <row r="86" spans="1:13" ht="27" customHeight="1">
      <c r="A86" s="7" t="s">
        <v>23</v>
      </c>
      <c r="B86" s="4"/>
      <c r="C86" s="4"/>
      <c r="D86" s="4"/>
      <c r="E86" s="4"/>
      <c r="F86" s="4"/>
      <c r="G86" s="11">
        <f>+'CE-CONSO'!M25</f>
        <v>-114912619.64999999</v>
      </c>
      <c r="H86" s="11"/>
      <c r="I86" s="11">
        <f>+'CE-CONSO'!M19</f>
        <v>-189865643.65000004</v>
      </c>
      <c r="J86" s="11"/>
      <c r="K86" s="11">
        <f>+'CE-SEPARATE'!M24</f>
        <v>-140396542.51999968</v>
      </c>
      <c r="L86" s="11"/>
      <c r="M86" s="11">
        <f>+'CE-SEPARATE'!M18</f>
        <v>-264667829.99999958</v>
      </c>
    </row>
    <row r="87" spans="1:13" ht="27" customHeight="1">
      <c r="A87" s="7" t="s">
        <v>88</v>
      </c>
      <c r="B87" s="4"/>
      <c r="C87" s="4"/>
      <c r="D87" s="4"/>
      <c r="E87" s="4"/>
      <c r="F87" s="4"/>
      <c r="G87" s="11">
        <f>+'CE-CONSO'!O25</f>
        <v>21705013.969999999</v>
      </c>
      <c r="H87" s="11"/>
      <c r="I87" s="11">
        <f>+'CE-CONSO'!O19</f>
        <v>6012670.1600000001</v>
      </c>
      <c r="J87" s="11"/>
      <c r="K87" s="11">
        <v>0</v>
      </c>
      <c r="L87" s="11"/>
      <c r="M87" s="11">
        <v>0</v>
      </c>
    </row>
    <row r="88" spans="1:13" ht="27" customHeight="1">
      <c r="A88" s="4"/>
      <c r="B88" s="6" t="s">
        <v>22</v>
      </c>
      <c r="C88" s="4"/>
      <c r="D88" s="4"/>
      <c r="E88" s="4"/>
      <c r="F88" s="4"/>
      <c r="G88" s="49">
        <f>SUM(G81:G87)</f>
        <v>1905591168.1599998</v>
      </c>
      <c r="H88" s="11"/>
      <c r="I88" s="49">
        <f>SUM(I81:I87)</f>
        <v>1814945800.3499999</v>
      </c>
      <c r="J88" s="11"/>
      <c r="K88" s="49">
        <f>SUM(K81:K87)</f>
        <v>1858402231.3200002</v>
      </c>
      <c r="L88" s="11"/>
      <c r="M88" s="49">
        <f>SUM(M81:M87)</f>
        <v>1734130943.8400004</v>
      </c>
    </row>
    <row r="89" spans="1:13" ht="27" customHeight="1" thickBot="1">
      <c r="A89" s="6" t="s">
        <v>21</v>
      </c>
      <c r="B89" s="4"/>
      <c r="C89" s="4"/>
      <c r="D89" s="4"/>
      <c r="E89" s="4"/>
      <c r="F89" s="4"/>
      <c r="G89" s="51">
        <f>+G57+G88</f>
        <v>3893709455.8799996</v>
      </c>
      <c r="H89" s="11"/>
      <c r="I89" s="51">
        <f>+I57+I88</f>
        <v>3673879583.7399998</v>
      </c>
      <c r="J89" s="11"/>
      <c r="K89" s="51">
        <f>+K57+K88</f>
        <v>3839559879.6599998</v>
      </c>
      <c r="L89" s="11"/>
      <c r="M89" s="51">
        <f>+M57+M88</f>
        <v>3587312379.8100004</v>
      </c>
    </row>
    <row r="90" spans="1:13" ht="27" customHeight="1" thickTop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</row>
    <row r="91" spans="1:13" ht="27" customHeight="1">
      <c r="A91" s="4"/>
      <c r="B91" s="4"/>
      <c r="C91" s="4"/>
      <c r="D91" s="4"/>
      <c r="E91" s="4"/>
      <c r="F91" s="4"/>
      <c r="G91" s="4"/>
      <c r="H91" s="4"/>
      <c r="I91" s="4" t="s">
        <v>217</v>
      </c>
      <c r="J91" s="4"/>
      <c r="K91" s="4"/>
      <c r="L91" s="4"/>
      <c r="M91" s="4"/>
    </row>
    <row r="92" spans="1:13" ht="27" customHeight="1">
      <c r="C92" s="6"/>
      <c r="D92" s="4"/>
      <c r="E92" s="4"/>
      <c r="F92" s="4"/>
      <c r="G92" s="4"/>
      <c r="H92" s="4"/>
      <c r="I92" s="4"/>
      <c r="J92" s="4"/>
      <c r="K92" s="4"/>
      <c r="L92" s="4"/>
      <c r="M92" s="4"/>
    </row>
    <row r="93" spans="1:13" ht="27" customHeight="1">
      <c r="C93" s="6"/>
      <c r="D93" s="4"/>
      <c r="E93" s="4"/>
      <c r="F93" s="4"/>
      <c r="G93" s="4"/>
      <c r="H93" s="4"/>
      <c r="I93" s="4"/>
      <c r="J93" s="4"/>
      <c r="K93" s="4"/>
      <c r="L93" s="4"/>
      <c r="M93" s="4"/>
    </row>
    <row r="94" spans="1:13" s="12" customFormat="1" ht="27" customHeight="1">
      <c r="A94" s="7" t="s">
        <v>6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</row>
    <row r="95" spans="1:13" s="12" customFormat="1" ht="27" customHeight="1">
      <c r="A95" s="7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</row>
    <row r="97" spans="1:10" s="60" customFormat="1" ht="27" customHeight="1">
      <c r="A97" s="59"/>
      <c r="C97" s="61"/>
      <c r="E97" s="61"/>
      <c r="F97" s="61"/>
      <c r="G97" s="61"/>
      <c r="H97" s="61"/>
      <c r="I97" s="61"/>
      <c r="J97" s="61"/>
    </row>
    <row r="98" spans="1:10" s="60" customFormat="1" ht="27" customHeight="1">
      <c r="A98" s="59"/>
      <c r="C98" s="61"/>
      <c r="D98" s="61"/>
      <c r="E98" s="61"/>
      <c r="F98" s="61"/>
      <c r="G98" s="61"/>
      <c r="H98" s="61"/>
      <c r="I98" s="61"/>
      <c r="J98" s="61"/>
    </row>
  </sheetData>
  <mergeCells count="21">
    <mergeCell ref="A70:M70"/>
    <mergeCell ref="G6:I6"/>
    <mergeCell ref="A75:D75"/>
    <mergeCell ref="G41:I41"/>
    <mergeCell ref="G73:I73"/>
    <mergeCell ref="K41:M41"/>
    <mergeCell ref="A68:M68"/>
    <mergeCell ref="K6:M6"/>
    <mergeCell ref="A43:D43"/>
    <mergeCell ref="A73:D73"/>
    <mergeCell ref="K73:M73"/>
    <mergeCell ref="A67:M67"/>
    <mergeCell ref="A69:M69"/>
    <mergeCell ref="A38:M38"/>
    <mergeCell ref="A1:M1"/>
    <mergeCell ref="A2:M2"/>
    <mergeCell ref="A37:M37"/>
    <mergeCell ref="A36:M36"/>
    <mergeCell ref="A35:M35"/>
    <mergeCell ref="A3:M3"/>
    <mergeCell ref="A8:D8"/>
  </mergeCells>
  <phoneticPr fontId="3" type="noConversion"/>
  <pageMargins left="0.59055118110236227" right="0.39370078740157483" top="0.59055118110236227" bottom="0.39370078740157483" header="0.31496062992125984" footer="0.31496062992125984"/>
  <pageSetup paperSize="9" scale="85" orientation="portrait" r:id="rId1"/>
  <headerFooter alignWithMargins="0"/>
  <rowBreaks count="2" manualBreakCount="2">
    <brk id="34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46"/>
  <sheetViews>
    <sheetView topLeftCell="A119" zoomScale="80" zoomScaleNormal="80" zoomScaleSheetLayoutView="98" workbookViewId="0">
      <selection activeCell="I139" sqref="I139"/>
    </sheetView>
  </sheetViews>
  <sheetFormatPr defaultColWidth="9.09765625" defaultRowHeight="26.15" customHeight="1"/>
  <cols>
    <col min="1" max="4" width="9.09765625" style="3"/>
    <col min="5" max="5" width="6" style="3" customWidth="1"/>
    <col min="6" max="6" width="5.69921875" style="3" customWidth="1"/>
    <col min="7" max="7" width="17.09765625" style="3" customWidth="1"/>
    <col min="8" max="8" width="1" style="3" customWidth="1"/>
    <col min="9" max="9" width="16.8984375" style="3" customWidth="1"/>
    <col min="10" max="10" width="1" style="3" customWidth="1"/>
    <col min="11" max="11" width="17.09765625" style="3" customWidth="1"/>
    <col min="12" max="12" width="1" style="3" customWidth="1"/>
    <col min="13" max="13" width="16.59765625" style="3" customWidth="1"/>
    <col min="14" max="14" width="2.3984375" style="3" customWidth="1"/>
    <col min="15" max="15" width="7.3984375" style="3" customWidth="1"/>
    <col min="16" max="16384" width="9.09765625" style="3"/>
  </cols>
  <sheetData>
    <row r="1" spans="1:13" ht="25.5" customHeight="1">
      <c r="A1" s="78" t="s">
        <v>92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</row>
    <row r="2" spans="1:13" ht="25.5" customHeight="1">
      <c r="A2" s="74" t="s">
        <v>107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13" ht="25.5" customHeight="1">
      <c r="A3" s="74" t="s">
        <v>56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13" s="1" customFormat="1" ht="25.5" customHeight="1">
      <c r="A4" s="79" t="s">
        <v>203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</row>
    <row r="5" spans="1:13" s="1" customFormat="1" ht="25.5" customHeight="1">
      <c r="A5" s="79" t="s">
        <v>160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</row>
    <row r="6" spans="1:13" ht="25.5" customHeight="1"/>
    <row r="7" spans="1:13" ht="25.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0" t="s">
        <v>51</v>
      </c>
    </row>
    <row r="8" spans="1:13" ht="25.5" customHeight="1">
      <c r="A8" s="4"/>
      <c r="B8" s="4"/>
      <c r="C8" s="4"/>
      <c r="D8" s="4"/>
      <c r="E8" s="4"/>
      <c r="G8" s="80" t="s">
        <v>82</v>
      </c>
      <c r="H8" s="80"/>
      <c r="I8" s="80"/>
      <c r="J8" s="5"/>
      <c r="K8" s="77" t="s">
        <v>76</v>
      </c>
      <c r="L8" s="77"/>
      <c r="M8" s="77"/>
    </row>
    <row r="9" spans="1:13" ht="25.5" customHeight="1">
      <c r="F9" s="2" t="s">
        <v>3</v>
      </c>
      <c r="G9" s="14" t="s">
        <v>161</v>
      </c>
      <c r="H9" s="15"/>
      <c r="I9" s="14" t="s">
        <v>148</v>
      </c>
      <c r="J9" s="15"/>
      <c r="K9" s="14" t="s">
        <v>161</v>
      </c>
      <c r="L9" s="15"/>
      <c r="M9" s="14" t="s">
        <v>148</v>
      </c>
    </row>
    <row r="10" spans="1:13" ht="25.5" customHeight="1">
      <c r="A10" s="4" t="s">
        <v>48</v>
      </c>
      <c r="C10" s="4"/>
      <c r="G10" s="9">
        <v>1176140219.52</v>
      </c>
      <c r="H10" s="9"/>
      <c r="I10" s="9">
        <v>1134524813.71</v>
      </c>
      <c r="J10" s="9"/>
      <c r="K10" s="9">
        <v>1136890800.3600001</v>
      </c>
      <c r="L10" s="9"/>
      <c r="M10" s="9">
        <v>1088393392.6699996</v>
      </c>
    </row>
    <row r="11" spans="1:13" ht="25.5" customHeight="1">
      <c r="A11" s="7" t="s">
        <v>50</v>
      </c>
      <c r="C11" s="4"/>
      <c r="G11" s="9">
        <v>-1136790819.28</v>
      </c>
      <c r="H11" s="9"/>
      <c r="I11" s="9">
        <v>-1057275444.48</v>
      </c>
      <c r="J11" s="9"/>
      <c r="K11" s="9">
        <v>-1111791788.3900008</v>
      </c>
      <c r="L11" s="9"/>
      <c r="M11" s="9">
        <v>-1033751820.8399997</v>
      </c>
    </row>
    <row r="12" spans="1:13" ht="25.5" customHeight="1">
      <c r="A12" s="7" t="s">
        <v>155</v>
      </c>
      <c r="C12" s="4"/>
      <c r="G12" s="17">
        <v>-4797563.57</v>
      </c>
      <c r="H12" s="9"/>
      <c r="I12" s="17">
        <v>-1741656.79</v>
      </c>
      <c r="J12" s="9"/>
      <c r="K12" s="17">
        <v>-4797563.5700000012</v>
      </c>
      <c r="L12" s="9"/>
      <c r="M12" s="17">
        <v>-1741656.7899999991</v>
      </c>
    </row>
    <row r="13" spans="1:13" ht="25.5" customHeight="1">
      <c r="A13" s="18" t="s">
        <v>49</v>
      </c>
      <c r="B13" s="4"/>
      <c r="C13" s="7"/>
      <c r="G13" s="9">
        <f>SUM(G10:G12)</f>
        <v>34551836.670000009</v>
      </c>
      <c r="H13" s="9"/>
      <c r="I13" s="9">
        <f>SUM(I10:I12)</f>
        <v>75507712.440000013</v>
      </c>
      <c r="J13" s="9"/>
      <c r="K13" s="9">
        <f>SUM(K10:K12)</f>
        <v>20301448.399999313</v>
      </c>
      <c r="L13" s="9"/>
      <c r="M13" s="9">
        <f>SUM(M10:M12)</f>
        <v>52899915.039999925</v>
      </c>
    </row>
    <row r="14" spans="1:13" ht="25.5" customHeight="1">
      <c r="A14" s="3" t="s">
        <v>25</v>
      </c>
      <c r="B14" s="4"/>
      <c r="C14" s="4"/>
      <c r="G14" s="9">
        <v>1232869.6299999999</v>
      </c>
      <c r="H14" s="9"/>
      <c r="I14" s="9">
        <v>1079517.08</v>
      </c>
      <c r="J14" s="9"/>
      <c r="K14" s="9">
        <v>1232869.6300000008</v>
      </c>
      <c r="L14" s="9"/>
      <c r="M14" s="9">
        <v>1079517.0799999982</v>
      </c>
    </row>
    <row r="15" spans="1:13" ht="25.5" customHeight="1">
      <c r="A15" s="3" t="s">
        <v>197</v>
      </c>
      <c r="B15" s="4"/>
      <c r="C15" s="4"/>
      <c r="G15" s="9">
        <v>0</v>
      </c>
      <c r="H15" s="9"/>
      <c r="I15" s="9">
        <v>0</v>
      </c>
      <c r="J15" s="9"/>
      <c r="K15" s="9">
        <v>0</v>
      </c>
      <c r="L15" s="9"/>
      <c r="M15" s="9">
        <v>89110062.339999974</v>
      </c>
    </row>
    <row r="16" spans="1:13" ht="25.5" customHeight="1">
      <c r="A16" s="3" t="s">
        <v>147</v>
      </c>
      <c r="B16" s="4"/>
      <c r="C16" s="4"/>
      <c r="G16" s="9">
        <v>-3316274.28</v>
      </c>
      <c r="H16" s="9"/>
      <c r="I16" s="9">
        <v>7624205.0499999998</v>
      </c>
      <c r="J16" s="9"/>
      <c r="K16" s="9">
        <v>2257650.1000000006</v>
      </c>
      <c r="L16" s="9"/>
      <c r="M16" s="9">
        <v>8249710.4699999988</v>
      </c>
    </row>
    <row r="17" spans="1:13" ht="25.5" customHeight="1">
      <c r="A17" s="7" t="s">
        <v>104</v>
      </c>
      <c r="B17" s="7"/>
      <c r="C17" s="4"/>
      <c r="G17" s="9">
        <v>-7192848.1100000003</v>
      </c>
      <c r="H17" s="9"/>
      <c r="I17" s="9">
        <v>-6269981.2599999998</v>
      </c>
      <c r="J17" s="9"/>
      <c r="K17" s="9">
        <v>-7192848.1100000031</v>
      </c>
      <c r="L17" s="9"/>
      <c r="M17" s="9">
        <v>-6269981.2599999979</v>
      </c>
    </row>
    <row r="18" spans="1:13" ht="25.5" customHeight="1">
      <c r="A18" s="4" t="s">
        <v>46</v>
      </c>
      <c r="C18" s="4"/>
      <c r="G18" s="9">
        <v>-28591520.59</v>
      </c>
      <c r="H18" s="9"/>
      <c r="I18" s="9">
        <v>-26758957.760000002</v>
      </c>
      <c r="J18" s="9"/>
      <c r="K18" s="9">
        <v>-26327663.180000015</v>
      </c>
      <c r="L18" s="9"/>
      <c r="M18" s="9">
        <v>-19812617.729999997</v>
      </c>
    </row>
    <row r="19" spans="1:13" ht="25.5" customHeight="1">
      <c r="A19" s="7" t="s">
        <v>41</v>
      </c>
      <c r="C19" s="4"/>
      <c r="F19" s="8" t="s">
        <v>125</v>
      </c>
      <c r="G19" s="9">
        <v>-373000</v>
      </c>
      <c r="H19" s="9"/>
      <c r="I19" s="9">
        <v>-213000</v>
      </c>
      <c r="J19" s="9"/>
      <c r="K19" s="9">
        <v>-373000</v>
      </c>
      <c r="L19" s="9"/>
      <c r="M19" s="9">
        <v>-213000</v>
      </c>
    </row>
    <row r="20" spans="1:13" ht="25.5" customHeight="1">
      <c r="A20" s="3" t="s">
        <v>66</v>
      </c>
      <c r="C20" s="7"/>
      <c r="G20" s="17">
        <v>-9267413.2100000009</v>
      </c>
      <c r="H20" s="9"/>
      <c r="I20" s="17">
        <v>-9435677.2200000007</v>
      </c>
      <c r="J20" s="9"/>
      <c r="K20" s="17">
        <v>-9267413.2100000009</v>
      </c>
      <c r="L20" s="9"/>
      <c r="M20" s="17">
        <v>-9435677.2199999988</v>
      </c>
    </row>
    <row r="21" spans="1:13" s="12" customFormat="1" ht="25.5" customHeight="1">
      <c r="A21" s="6" t="s">
        <v>205</v>
      </c>
      <c r="C21" s="19"/>
      <c r="D21" s="20"/>
      <c r="E21" s="21"/>
      <c r="F21" s="22"/>
      <c r="G21" s="23">
        <f>SUM(G13:G20)</f>
        <v>-12956349.889999989</v>
      </c>
      <c r="H21" s="9"/>
      <c r="I21" s="23">
        <f>SUM(I13:I20)</f>
        <v>41533818.329999998</v>
      </c>
      <c r="J21" s="9"/>
      <c r="K21" s="23">
        <f>SUM(K13:K20)</f>
        <v>-19368956.370000701</v>
      </c>
      <c r="L21" s="9"/>
      <c r="M21" s="23">
        <f>SUM(M13:M20)</f>
        <v>115607928.71999991</v>
      </c>
    </row>
    <row r="22" spans="1:13" ht="25.5" customHeight="1">
      <c r="A22" s="3" t="s">
        <v>204</v>
      </c>
      <c r="C22" s="7"/>
      <c r="F22" s="8" t="s">
        <v>126</v>
      </c>
      <c r="G22" s="9">
        <v>3715395.25</v>
      </c>
      <c r="H22" s="9"/>
      <c r="I22" s="9">
        <v>-5300295.63</v>
      </c>
      <c r="J22" s="9"/>
      <c r="K22" s="9">
        <v>3715395.25</v>
      </c>
      <c r="L22" s="9"/>
      <c r="M22" s="9">
        <v>-5300295.6300000027</v>
      </c>
    </row>
    <row r="23" spans="1:13" s="12" customFormat="1" ht="25.5" customHeight="1">
      <c r="A23" s="6" t="s">
        <v>206</v>
      </c>
      <c r="B23" s="52"/>
      <c r="C23" s="68"/>
      <c r="D23" s="20"/>
      <c r="E23" s="21"/>
      <c r="F23" s="22"/>
      <c r="G23" s="24">
        <f>SUM(G21:G22)</f>
        <v>-9240954.6399999894</v>
      </c>
      <c r="H23" s="9"/>
      <c r="I23" s="24">
        <f>SUM(I21:I22)</f>
        <v>36233522.699999996</v>
      </c>
      <c r="J23" s="9"/>
      <c r="K23" s="24">
        <f>SUM(K21:K22)</f>
        <v>-15653561.120000701</v>
      </c>
      <c r="L23" s="9"/>
      <c r="M23" s="24">
        <f>SUM(M21:M22)</f>
        <v>110307633.08999991</v>
      </c>
    </row>
    <row r="24" spans="1:13" s="12" customFormat="1" ht="25.5" customHeight="1">
      <c r="A24" s="25" t="s">
        <v>75</v>
      </c>
      <c r="C24" s="19"/>
      <c r="D24" s="20"/>
      <c r="E24" s="21"/>
      <c r="F24" s="22"/>
      <c r="G24" s="9"/>
      <c r="H24" s="9"/>
      <c r="I24" s="9"/>
      <c r="J24" s="9"/>
      <c r="K24" s="9"/>
      <c r="L24" s="9"/>
      <c r="M24" s="9"/>
    </row>
    <row r="25" spans="1:13" s="12" customFormat="1" ht="25.5" customHeight="1">
      <c r="A25" s="25" t="s">
        <v>170</v>
      </c>
      <c r="C25" s="19"/>
      <c r="D25" s="20"/>
      <c r="E25" s="21"/>
      <c r="F25" s="22"/>
      <c r="G25" s="9"/>
      <c r="H25" s="9"/>
      <c r="I25" s="9"/>
      <c r="J25" s="9"/>
      <c r="K25" s="9"/>
      <c r="L25" s="9"/>
      <c r="M25" s="9"/>
    </row>
    <row r="26" spans="1:13" s="12" customFormat="1" ht="25.5" customHeight="1">
      <c r="A26" s="25" t="s">
        <v>168</v>
      </c>
      <c r="C26" s="19"/>
      <c r="D26" s="20"/>
      <c r="E26" s="21"/>
      <c r="F26" s="22"/>
      <c r="G26" s="9"/>
      <c r="H26" s="9"/>
      <c r="I26" s="9"/>
      <c r="J26" s="9"/>
      <c r="K26" s="9"/>
      <c r="L26" s="9"/>
      <c r="M26" s="9"/>
    </row>
    <row r="27" spans="1:13" s="12" customFormat="1" ht="25.5" customHeight="1">
      <c r="A27" s="7" t="s">
        <v>154</v>
      </c>
      <c r="C27" s="19"/>
      <c r="D27" s="20"/>
      <c r="E27" s="21"/>
      <c r="F27" s="22"/>
      <c r="G27" s="17">
        <v>9206816.7899999991</v>
      </c>
      <c r="H27" s="9"/>
      <c r="I27" s="17">
        <v>1274065.56</v>
      </c>
      <c r="J27" s="9"/>
      <c r="K27" s="17">
        <v>0</v>
      </c>
      <c r="L27" s="9"/>
      <c r="M27" s="17">
        <v>0</v>
      </c>
    </row>
    <row r="28" spans="1:13" s="12" customFormat="1" ht="25.5" customHeight="1">
      <c r="A28" s="25" t="s">
        <v>171</v>
      </c>
      <c r="C28" s="19"/>
      <c r="D28" s="20"/>
      <c r="E28" s="21"/>
      <c r="F28" s="22"/>
      <c r="G28" s="9"/>
      <c r="H28" s="9"/>
      <c r="I28" s="9"/>
      <c r="J28" s="9"/>
      <c r="K28" s="9"/>
      <c r="L28" s="9"/>
      <c r="M28" s="9"/>
    </row>
    <row r="29" spans="1:13" s="12" customFormat="1" ht="25.5" customHeight="1">
      <c r="A29" s="25" t="s">
        <v>172</v>
      </c>
      <c r="C29" s="19"/>
      <c r="D29" s="20"/>
      <c r="E29" s="21"/>
      <c r="F29" s="22"/>
      <c r="G29" s="17">
        <f>SUM(G27)</f>
        <v>9206816.7899999991</v>
      </c>
      <c r="H29" s="9"/>
      <c r="I29" s="17">
        <f>SUM(I27)</f>
        <v>1274065.56</v>
      </c>
      <c r="J29" s="9"/>
      <c r="K29" s="17">
        <f>SUM(K27)</f>
        <v>0</v>
      </c>
      <c r="L29" s="9"/>
      <c r="M29" s="17">
        <f>SUM(M27)</f>
        <v>0</v>
      </c>
    </row>
    <row r="30" spans="1:13" s="12" customFormat="1" ht="25.5" customHeight="1">
      <c r="A30" s="25" t="s">
        <v>182</v>
      </c>
      <c r="D30" s="26"/>
      <c r="E30" s="27"/>
      <c r="F30" s="8"/>
      <c r="G30" s="9"/>
      <c r="H30" s="9"/>
      <c r="I30" s="9"/>
      <c r="J30" s="9"/>
      <c r="K30" s="9"/>
      <c r="L30" s="9"/>
      <c r="M30" s="9"/>
    </row>
    <row r="31" spans="1:13" s="12" customFormat="1" ht="25.5" customHeight="1">
      <c r="A31" s="52" t="s">
        <v>181</v>
      </c>
      <c r="B31" s="52"/>
      <c r="C31" s="19"/>
      <c r="D31" s="20"/>
      <c r="E31" s="21"/>
      <c r="G31" s="17">
        <f>+G29</f>
        <v>9206816.7899999991</v>
      </c>
      <c r="H31" s="9"/>
      <c r="I31" s="17">
        <f>+I29</f>
        <v>1274065.56</v>
      </c>
      <c r="J31" s="9"/>
      <c r="K31" s="17">
        <f>+K29</f>
        <v>0</v>
      </c>
      <c r="L31" s="9"/>
      <c r="M31" s="17">
        <f>+M29</f>
        <v>0</v>
      </c>
    </row>
    <row r="32" spans="1:13" ht="25.5" customHeight="1" thickBot="1">
      <c r="A32" s="6" t="s">
        <v>207</v>
      </c>
      <c r="B32" s="4"/>
      <c r="C32" s="4"/>
      <c r="G32" s="28">
        <f>+G31+G23</f>
        <v>-34137.849999990314</v>
      </c>
      <c r="H32" s="9"/>
      <c r="I32" s="28">
        <f>+I31+I23</f>
        <v>37507588.259999998</v>
      </c>
      <c r="J32" s="9"/>
      <c r="K32" s="28">
        <f>+K31+K23</f>
        <v>-15653561.120000701</v>
      </c>
      <c r="L32" s="9"/>
      <c r="M32" s="28">
        <f>+M31+M23</f>
        <v>110307633.08999991</v>
      </c>
    </row>
    <row r="33" spans="1:13" ht="25.5" customHeight="1" thickTop="1">
      <c r="B33" s="4"/>
      <c r="C33" s="4"/>
      <c r="G33" s="4"/>
      <c r="H33" s="4"/>
      <c r="I33" s="4"/>
      <c r="J33" s="4"/>
      <c r="K33" s="4"/>
      <c r="L33" s="4"/>
      <c r="M33" s="4"/>
    </row>
    <row r="34" spans="1:13" ht="25.5" customHeight="1">
      <c r="B34" s="4"/>
      <c r="C34" s="4"/>
      <c r="G34" s="4"/>
      <c r="H34" s="4"/>
      <c r="I34" s="4"/>
      <c r="J34" s="4"/>
      <c r="K34" s="4"/>
      <c r="L34" s="4"/>
      <c r="M34" s="4"/>
    </row>
    <row r="35" spans="1:13" ht="25.5" customHeight="1">
      <c r="A35" s="7" t="s">
        <v>6</v>
      </c>
    </row>
    <row r="36" spans="1:13" ht="25.5" customHeight="1">
      <c r="A36" s="7"/>
    </row>
    <row r="37" spans="1:13" s="12" customFormat="1" ht="26.25" customHeight="1">
      <c r="A37" s="78" t="s">
        <v>93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</row>
    <row r="38" spans="1:13" ht="26.25" customHeight="1">
      <c r="A38" s="74" t="s">
        <v>107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</row>
    <row r="39" spans="1:13" ht="26.25" customHeight="1">
      <c r="A39" s="74" t="s">
        <v>77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</row>
    <row r="40" spans="1:13" s="1" customFormat="1" ht="26.25" customHeight="1">
      <c r="A40" s="79" t="str">
        <f>+A4</f>
        <v>FOR THE THREE-MONTH PERIODS ENDED SEPTEMBER 30, 2022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</row>
    <row r="41" spans="1:13" s="1" customFormat="1" ht="26.25" customHeight="1">
      <c r="A41" s="79" t="str">
        <f>+A5</f>
        <v>(UNAUDITED / REVIEWED ONLY)</v>
      </c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</row>
    <row r="42" spans="1:13" ht="26.25" customHeight="1"/>
    <row r="43" spans="1:13" ht="26.2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0" t="s">
        <v>51</v>
      </c>
    </row>
    <row r="44" spans="1:13" ht="26.25" customHeight="1">
      <c r="A44" s="4"/>
      <c r="B44" s="4"/>
      <c r="C44" s="4"/>
      <c r="D44" s="4"/>
      <c r="E44" s="4"/>
      <c r="G44" s="80" t="s">
        <v>82</v>
      </c>
      <c r="H44" s="80"/>
      <c r="I44" s="80"/>
      <c r="J44" s="5"/>
      <c r="K44" s="77" t="s">
        <v>76</v>
      </c>
      <c r="L44" s="77"/>
      <c r="M44" s="77"/>
    </row>
    <row r="45" spans="1:13" ht="26.25" customHeight="1">
      <c r="F45" s="2" t="s">
        <v>3</v>
      </c>
      <c r="G45" s="14" t="str">
        <f>G9</f>
        <v>2022</v>
      </c>
      <c r="H45" s="15"/>
      <c r="I45" s="14" t="str">
        <f>I9</f>
        <v>2021</v>
      </c>
      <c r="J45" s="15"/>
      <c r="K45" s="14" t="str">
        <f>K9</f>
        <v>2022</v>
      </c>
      <c r="L45" s="15"/>
      <c r="M45" s="14" t="str">
        <f>M9</f>
        <v>2021</v>
      </c>
    </row>
    <row r="46" spans="1:13" ht="26.25" customHeight="1">
      <c r="A46" s="29" t="s">
        <v>208</v>
      </c>
      <c r="G46" s="30"/>
      <c r="H46" s="15"/>
      <c r="I46" s="30"/>
      <c r="J46" s="15"/>
      <c r="K46" s="30"/>
      <c r="L46" s="15"/>
      <c r="M46" s="30"/>
    </row>
    <row r="47" spans="1:13" ht="26.25" customHeight="1">
      <c r="A47" s="31" t="s">
        <v>78</v>
      </c>
      <c r="G47" s="65">
        <f>+G23</f>
        <v>-9240954.6399999894</v>
      </c>
      <c r="H47" s="65"/>
      <c r="I47" s="65">
        <f>+I23</f>
        <v>36233522.699999996</v>
      </c>
      <c r="J47" s="65"/>
      <c r="K47" s="65">
        <f>+K23</f>
        <v>-15653561.120000701</v>
      </c>
      <c r="L47" s="65"/>
      <c r="M47" s="65">
        <f>+M23</f>
        <v>110307633.08999991</v>
      </c>
    </row>
    <row r="48" spans="1:13" ht="26.25" customHeight="1">
      <c r="A48" s="32" t="s">
        <v>79</v>
      </c>
      <c r="G48" s="65">
        <v>0</v>
      </c>
      <c r="H48" s="65"/>
      <c r="I48" s="65">
        <v>0</v>
      </c>
      <c r="J48" s="65"/>
      <c r="K48" s="65">
        <v>0</v>
      </c>
      <c r="L48" s="65"/>
      <c r="M48" s="65">
        <v>0</v>
      </c>
    </row>
    <row r="49" spans="1:13" ht="26.25" customHeight="1" thickBot="1">
      <c r="A49" s="31"/>
      <c r="G49" s="66">
        <f>SUM(G47:G48)</f>
        <v>-9240954.6399999894</v>
      </c>
      <c r="H49" s="65"/>
      <c r="I49" s="66">
        <f>SUM(I47:I48)</f>
        <v>36233522.699999996</v>
      </c>
      <c r="J49" s="65"/>
      <c r="K49" s="66">
        <f>SUM(K47:K48)</f>
        <v>-15653561.120000701</v>
      </c>
      <c r="L49" s="65"/>
      <c r="M49" s="66">
        <f>SUM(M47:M48)</f>
        <v>110307633.08999991</v>
      </c>
    </row>
    <row r="50" spans="1:13" ht="26.25" customHeight="1" thickTop="1">
      <c r="A50" s="29" t="s">
        <v>209</v>
      </c>
      <c r="G50" s="67"/>
      <c r="H50" s="67"/>
      <c r="I50" s="67"/>
      <c r="J50" s="67"/>
      <c r="K50" s="67"/>
      <c r="L50" s="67"/>
      <c r="M50" s="67"/>
    </row>
    <row r="51" spans="1:13" ht="26.25" customHeight="1">
      <c r="A51" s="31" t="s">
        <v>78</v>
      </c>
      <c r="G51" s="65">
        <f>+G32</f>
        <v>-34137.849999990314</v>
      </c>
      <c r="H51" s="65"/>
      <c r="I51" s="65">
        <f>+I32</f>
        <v>37507588.259999998</v>
      </c>
      <c r="J51" s="65"/>
      <c r="K51" s="65">
        <f>+'comprehensive income'!K32</f>
        <v>-15653561.120000701</v>
      </c>
      <c r="L51" s="65"/>
      <c r="M51" s="65">
        <f>+M32</f>
        <v>110307633.08999991</v>
      </c>
    </row>
    <row r="52" spans="1:13" ht="26.25" customHeight="1">
      <c r="A52" s="31" t="s">
        <v>79</v>
      </c>
      <c r="G52" s="65">
        <v>0</v>
      </c>
      <c r="H52" s="65"/>
      <c r="I52" s="65">
        <v>0</v>
      </c>
      <c r="J52" s="65"/>
      <c r="K52" s="65">
        <v>0</v>
      </c>
      <c r="L52" s="65"/>
      <c r="M52" s="65">
        <v>0</v>
      </c>
    </row>
    <row r="53" spans="1:13" ht="26.25" customHeight="1" thickBot="1">
      <c r="G53" s="66">
        <f>SUM(G51:G52)</f>
        <v>-34137.849999990314</v>
      </c>
      <c r="H53" s="65"/>
      <c r="I53" s="66">
        <f>SUM(I51:I52)</f>
        <v>37507588.259999998</v>
      </c>
      <c r="J53" s="65"/>
      <c r="K53" s="66">
        <f>SUM(K51:K52)</f>
        <v>-15653561.120000701</v>
      </c>
      <c r="L53" s="65"/>
      <c r="M53" s="66">
        <f>SUM(M51:M52)</f>
        <v>110307633.08999991</v>
      </c>
    </row>
    <row r="54" spans="1:13" ht="26.25" customHeight="1" thickTop="1">
      <c r="G54" s="30"/>
      <c r="H54" s="15"/>
      <c r="I54" s="30"/>
      <c r="J54" s="15"/>
      <c r="K54" s="30"/>
      <c r="L54" s="15"/>
      <c r="M54" s="30"/>
    </row>
    <row r="55" spans="1:13" ht="26.25" customHeight="1">
      <c r="A55" s="6" t="s">
        <v>59</v>
      </c>
      <c r="B55" s="4"/>
      <c r="C55" s="4"/>
      <c r="F55" s="8" t="s">
        <v>156</v>
      </c>
    </row>
    <row r="56" spans="1:13" ht="26.25" customHeight="1">
      <c r="A56" s="7" t="s">
        <v>210</v>
      </c>
      <c r="B56" s="7"/>
      <c r="C56" s="4"/>
      <c r="G56" s="9">
        <f>G23/G57</f>
        <v>-8.841960356605838E-3</v>
      </c>
      <c r="H56" s="9"/>
      <c r="I56" s="9">
        <f>I23/I57</f>
        <v>3.4669077359909865E-2</v>
      </c>
      <c r="J56" s="9"/>
      <c r="K56" s="9">
        <f>K23/K57</f>
        <v>-1.4977691402535966E-2</v>
      </c>
      <c r="L56" s="9"/>
      <c r="M56" s="9">
        <f>M23/M57</f>
        <v>0.10554490924465816</v>
      </c>
    </row>
    <row r="57" spans="1:13" ht="26.25" customHeight="1">
      <c r="A57" s="7" t="s">
        <v>115</v>
      </c>
      <c r="B57" s="7"/>
      <c r="C57" s="4"/>
      <c r="E57" s="2"/>
      <c r="F57" s="33"/>
      <c r="G57" s="34">
        <v>1045125093</v>
      </c>
      <c r="H57" s="35"/>
      <c r="I57" s="34">
        <v>1045125093</v>
      </c>
      <c r="J57" s="35"/>
      <c r="K57" s="34">
        <v>1045125093</v>
      </c>
      <c r="L57" s="35"/>
      <c r="M57" s="34">
        <v>1045125093</v>
      </c>
    </row>
    <row r="58" spans="1:13" ht="26.25" customHeight="1">
      <c r="C58" s="4"/>
      <c r="G58" s="36"/>
      <c r="H58" s="36"/>
      <c r="I58" s="36"/>
      <c r="J58" s="36"/>
      <c r="K58" s="36"/>
      <c r="L58" s="36"/>
      <c r="M58" s="36"/>
    </row>
    <row r="59" spans="1:13" ht="26.25" customHeight="1">
      <c r="C59" s="4"/>
      <c r="G59" s="36"/>
      <c r="H59" s="36"/>
      <c r="I59" s="36"/>
      <c r="J59" s="36"/>
      <c r="K59" s="36"/>
      <c r="L59" s="36"/>
      <c r="M59" s="36"/>
    </row>
    <row r="60" spans="1:13" ht="26.25" customHeight="1">
      <c r="C60" s="4"/>
      <c r="G60" s="36"/>
      <c r="H60" s="36"/>
      <c r="I60" s="36"/>
      <c r="J60" s="36"/>
      <c r="K60" s="36"/>
      <c r="L60" s="36"/>
      <c r="M60" s="36"/>
    </row>
    <row r="61" spans="1:13" ht="26.25" customHeight="1">
      <c r="C61" s="4"/>
      <c r="G61" s="36"/>
      <c r="H61" s="36"/>
      <c r="I61" s="36"/>
      <c r="J61" s="36"/>
      <c r="K61" s="36"/>
      <c r="L61" s="36"/>
      <c r="M61" s="36"/>
    </row>
    <row r="62" spans="1:13" s="12" customFormat="1" ht="26.25" customHeight="1">
      <c r="A62" s="7" t="s">
        <v>6</v>
      </c>
      <c r="B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s="12" customFormat="1" ht="26.25" customHeight="1">
      <c r="A63" s="7"/>
      <c r="B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s="12" customFormat="1" ht="26.25" customHeight="1">
      <c r="A64" s="7"/>
      <c r="B64" s="4"/>
      <c r="D64" s="4"/>
      <c r="E64" s="4"/>
      <c r="F64" s="4"/>
      <c r="G64" s="4"/>
      <c r="H64" s="4"/>
      <c r="I64" s="4"/>
      <c r="J64" s="4"/>
      <c r="K64" s="4"/>
      <c r="L64" s="4"/>
    </row>
    <row r="65" spans="1:13" ht="26.25" customHeight="1"/>
    <row r="66" spans="1:13" ht="26.25" customHeight="1"/>
    <row r="67" spans="1:13" ht="26.25" customHeight="1"/>
    <row r="68" spans="1:13" ht="26.25" customHeight="1"/>
    <row r="69" spans="1:13" ht="26.25" customHeight="1"/>
    <row r="70" spans="1:13" ht="26.25" customHeight="1"/>
    <row r="71" spans="1:13" ht="26.25" customHeight="1"/>
    <row r="72" spans="1:13" ht="26.25" customHeight="1"/>
    <row r="73" spans="1:13" ht="26.25" customHeight="1">
      <c r="A73" s="78" t="s">
        <v>112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</row>
    <row r="74" spans="1:13" ht="22" customHeight="1">
      <c r="A74" s="74" t="s">
        <v>107</v>
      </c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</row>
    <row r="75" spans="1:13" ht="22" customHeight="1">
      <c r="A75" s="74" t="s">
        <v>56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</row>
    <row r="76" spans="1:13" s="1" customFormat="1" ht="22" customHeight="1">
      <c r="A76" s="79" t="s">
        <v>211</v>
      </c>
      <c r="B76" s="79"/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</row>
    <row r="77" spans="1:13" s="1" customFormat="1" ht="22" customHeight="1">
      <c r="A77" s="79" t="s">
        <v>160</v>
      </c>
      <c r="B77" s="79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</row>
    <row r="78" spans="1:13" ht="22" customHeight="1"/>
    <row r="79" spans="1:13" ht="22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0" t="s">
        <v>51</v>
      </c>
    </row>
    <row r="80" spans="1:13" ht="22" customHeight="1">
      <c r="A80" s="4"/>
      <c r="B80" s="4"/>
      <c r="C80" s="4"/>
      <c r="D80" s="4"/>
      <c r="E80" s="4"/>
      <c r="G80" s="80" t="s">
        <v>82</v>
      </c>
      <c r="H80" s="80"/>
      <c r="I80" s="80"/>
      <c r="J80" s="5"/>
      <c r="K80" s="77" t="s">
        <v>76</v>
      </c>
      <c r="L80" s="77"/>
      <c r="M80" s="77"/>
    </row>
    <row r="81" spans="1:13" ht="22" customHeight="1">
      <c r="F81" s="2" t="s">
        <v>3</v>
      </c>
      <c r="G81" s="14" t="s">
        <v>161</v>
      </c>
      <c r="H81" s="15"/>
      <c r="I81" s="14" t="s">
        <v>148</v>
      </c>
      <c r="J81" s="15"/>
      <c r="K81" s="14" t="s">
        <v>161</v>
      </c>
      <c r="L81" s="15"/>
      <c r="M81" s="14" t="s">
        <v>148</v>
      </c>
    </row>
    <row r="82" spans="1:13" ht="22" customHeight="1">
      <c r="A82" s="4" t="s">
        <v>48</v>
      </c>
      <c r="C82" s="4"/>
      <c r="G82" s="9">
        <v>3438377163.6999998</v>
      </c>
      <c r="H82" s="9"/>
      <c r="I82" s="9">
        <v>3082529984.6900001</v>
      </c>
      <c r="J82" s="9"/>
      <c r="K82" s="9">
        <v>3294307194.4400001</v>
      </c>
      <c r="L82" s="9"/>
      <c r="M82" s="9">
        <v>3002100802.2399998</v>
      </c>
    </row>
    <row r="83" spans="1:13" ht="22" customHeight="1">
      <c r="A83" s="7" t="s">
        <v>50</v>
      </c>
      <c r="C83" s="4"/>
      <c r="G83" s="9">
        <v>-3221002308.4499998</v>
      </c>
      <c r="H83" s="9"/>
      <c r="I83" s="9">
        <v>-2826810539.1900001</v>
      </c>
      <c r="J83" s="9"/>
      <c r="K83" s="9">
        <v>-3168347925.6100001</v>
      </c>
      <c r="L83" s="9"/>
      <c r="M83" s="9">
        <v>-2800540941.6900001</v>
      </c>
    </row>
    <row r="84" spans="1:13" ht="22" customHeight="1">
      <c r="A84" s="7" t="s">
        <v>155</v>
      </c>
      <c r="C84" s="4"/>
      <c r="G84" s="17">
        <v>-666377.91</v>
      </c>
      <c r="H84" s="9"/>
      <c r="I84" s="17">
        <v>32488842.390000001</v>
      </c>
      <c r="J84" s="9"/>
      <c r="K84" s="17">
        <v>-666377.91000000108</v>
      </c>
      <c r="L84" s="9"/>
      <c r="M84" s="17">
        <v>20440518.43</v>
      </c>
    </row>
    <row r="85" spans="1:13" ht="22" customHeight="1">
      <c r="A85" s="18" t="s">
        <v>49</v>
      </c>
      <c r="B85" s="4"/>
      <c r="C85" s="7"/>
      <c r="G85" s="9">
        <f>SUM(G82:G84)</f>
        <v>216708477.34</v>
      </c>
      <c r="H85" s="9"/>
      <c r="I85" s="9">
        <f>SUM(I82:I84)</f>
        <v>288208287.88999999</v>
      </c>
      <c r="J85" s="9"/>
      <c r="K85" s="9">
        <f>SUM(K82:K84)</f>
        <v>125292890.91999993</v>
      </c>
      <c r="L85" s="9"/>
      <c r="M85" s="9">
        <f>SUM(M82:M84)</f>
        <v>222000378.97999972</v>
      </c>
    </row>
    <row r="86" spans="1:13" ht="22" customHeight="1">
      <c r="A86" s="3" t="s">
        <v>25</v>
      </c>
      <c r="B86" s="4"/>
      <c r="C86" s="4"/>
      <c r="G86" s="9">
        <v>2043779.46</v>
      </c>
      <c r="H86" s="9"/>
      <c r="I86" s="9">
        <v>2382320.8199999928</v>
      </c>
      <c r="J86" s="9"/>
      <c r="K86" s="9">
        <v>2043779.4600000009</v>
      </c>
      <c r="L86" s="9"/>
      <c r="M86" s="9">
        <v>2382320.8199999928</v>
      </c>
    </row>
    <row r="87" spans="1:13" ht="22" customHeight="1">
      <c r="A87" s="3" t="s">
        <v>197</v>
      </c>
      <c r="B87" s="4"/>
      <c r="C87" s="4"/>
      <c r="G87" s="9">
        <v>0</v>
      </c>
      <c r="H87" s="9"/>
      <c r="I87" s="9">
        <v>0</v>
      </c>
      <c r="J87" s="9"/>
      <c r="K87" s="9">
        <v>6571039.8200000003</v>
      </c>
      <c r="L87" s="9"/>
      <c r="M87" s="9">
        <v>71604472.159999996</v>
      </c>
    </row>
    <row r="88" spans="1:13" ht="22" customHeight="1">
      <c r="A88" s="3" t="s">
        <v>174</v>
      </c>
      <c r="B88" s="4"/>
      <c r="C88" s="4"/>
      <c r="F88" s="22"/>
      <c r="G88" s="9">
        <v>0</v>
      </c>
      <c r="H88" s="9"/>
      <c r="I88" s="9">
        <v>0</v>
      </c>
      <c r="J88" s="9"/>
      <c r="K88" s="9">
        <v>115810303.01000001</v>
      </c>
      <c r="L88" s="9"/>
      <c r="M88" s="9">
        <v>0</v>
      </c>
    </row>
    <row r="89" spans="1:13" ht="22" customHeight="1">
      <c r="A89" s="3" t="s">
        <v>147</v>
      </c>
      <c r="B89" s="4"/>
      <c r="C89" s="4"/>
      <c r="G89" s="9">
        <v>-10426792.17</v>
      </c>
      <c r="H89" s="9"/>
      <c r="I89" s="9">
        <v>1323137.8600000001</v>
      </c>
      <c r="J89" s="9"/>
      <c r="K89" s="9">
        <v>-656688.96999999974</v>
      </c>
      <c r="L89" s="9"/>
      <c r="M89" s="9">
        <v>20180064.210000001</v>
      </c>
    </row>
    <row r="90" spans="1:13" ht="22" customHeight="1">
      <c r="A90" s="7" t="s">
        <v>104</v>
      </c>
      <c r="B90" s="7"/>
      <c r="C90" s="4"/>
      <c r="G90" s="9">
        <v>-22140778.440000001</v>
      </c>
      <c r="H90" s="9"/>
      <c r="I90" s="9">
        <v>-18799780.079999998</v>
      </c>
      <c r="J90" s="9"/>
      <c r="K90" s="9">
        <v>-22140778.440000001</v>
      </c>
      <c r="L90" s="9"/>
      <c r="M90" s="9">
        <v>-18799780.079999998</v>
      </c>
    </row>
    <row r="91" spans="1:13" ht="22" customHeight="1">
      <c r="A91" s="4" t="s">
        <v>46</v>
      </c>
      <c r="C91" s="4"/>
      <c r="G91" s="9">
        <v>-75783583.140000001</v>
      </c>
      <c r="H91" s="9"/>
      <c r="I91" s="9">
        <v>-81975227.890000001</v>
      </c>
      <c r="J91" s="9"/>
      <c r="K91" s="9">
        <v>-67201179.270000011</v>
      </c>
      <c r="L91" s="9"/>
      <c r="M91" s="9">
        <v>-63845400.500000007</v>
      </c>
    </row>
    <row r="92" spans="1:13" ht="22" customHeight="1">
      <c r="A92" s="7" t="s">
        <v>41</v>
      </c>
      <c r="C92" s="4"/>
      <c r="F92" s="8" t="s">
        <v>125</v>
      </c>
      <c r="G92" s="9">
        <v>-1189000</v>
      </c>
      <c r="H92" s="9"/>
      <c r="I92" s="9">
        <v>-1094000</v>
      </c>
      <c r="J92" s="9"/>
      <c r="K92" s="9">
        <v>-1189000</v>
      </c>
      <c r="L92" s="9"/>
      <c r="M92" s="9">
        <v>-1094000</v>
      </c>
    </row>
    <row r="93" spans="1:13" ht="22" customHeight="1">
      <c r="A93" s="3" t="s">
        <v>66</v>
      </c>
      <c r="C93" s="7"/>
      <c r="G93" s="17">
        <v>-27225070.18</v>
      </c>
      <c r="H93" s="9"/>
      <c r="I93" s="17">
        <v>-28082242.219999999</v>
      </c>
      <c r="J93" s="9"/>
      <c r="K93" s="17">
        <v>-27225070.18</v>
      </c>
      <c r="L93" s="9"/>
      <c r="M93" s="17">
        <v>-28082242.219999999</v>
      </c>
    </row>
    <row r="94" spans="1:13" s="12" customFormat="1" ht="22" customHeight="1">
      <c r="A94" s="6" t="s">
        <v>191</v>
      </c>
      <c r="C94" s="19"/>
      <c r="D94" s="20"/>
      <c r="E94" s="21"/>
      <c r="F94" s="22"/>
      <c r="G94" s="23">
        <f>SUM(G85:G93)</f>
        <v>81987032.870000035</v>
      </c>
      <c r="H94" s="9"/>
      <c r="I94" s="23">
        <f>SUM(I85:I93)</f>
        <v>161962496.38000003</v>
      </c>
      <c r="J94" s="9"/>
      <c r="K94" s="23">
        <f>SUM(K85:K93)</f>
        <v>131305296.3499999</v>
      </c>
      <c r="L94" s="9"/>
      <c r="M94" s="23">
        <f>SUM(M85:M93)</f>
        <v>204345813.36999968</v>
      </c>
    </row>
    <row r="95" spans="1:13" ht="22" customHeight="1">
      <c r="A95" s="3" t="s">
        <v>180</v>
      </c>
      <c r="C95" s="7"/>
      <c r="F95" s="8" t="s">
        <v>126</v>
      </c>
      <c r="G95" s="9">
        <v>-818334.99000000022</v>
      </c>
      <c r="H95" s="9"/>
      <c r="I95" s="9">
        <v>-27766254.350000001</v>
      </c>
      <c r="J95" s="9"/>
      <c r="K95" s="9">
        <v>-818334.99000000022</v>
      </c>
      <c r="L95" s="9"/>
      <c r="M95" s="9">
        <v>-27766254.350000001</v>
      </c>
    </row>
    <row r="96" spans="1:13" s="12" customFormat="1" ht="22" customHeight="1">
      <c r="A96" s="6" t="s">
        <v>192</v>
      </c>
      <c r="B96" s="52"/>
      <c r="C96" s="68"/>
      <c r="D96" s="20"/>
      <c r="E96" s="21"/>
      <c r="F96" s="22"/>
      <c r="G96" s="24">
        <f>SUM(G94:G95)</f>
        <v>81168697.88000004</v>
      </c>
      <c r="H96" s="9"/>
      <c r="I96" s="24">
        <f>SUM(I94:I95)</f>
        <v>134196242.03000003</v>
      </c>
      <c r="J96" s="9"/>
      <c r="K96" s="24">
        <f>SUM(K94:K95)</f>
        <v>130486961.35999991</v>
      </c>
      <c r="L96" s="9"/>
      <c r="M96" s="24">
        <f>SUM(M94:M95)</f>
        <v>176579559.01999968</v>
      </c>
    </row>
    <row r="97" spans="1:13" s="12" customFormat="1" ht="22" customHeight="1">
      <c r="A97" s="25" t="s">
        <v>75</v>
      </c>
      <c r="C97" s="19"/>
      <c r="D97" s="20"/>
      <c r="E97" s="21"/>
      <c r="F97" s="22"/>
      <c r="G97" s="9"/>
      <c r="H97" s="9"/>
      <c r="I97" s="9"/>
      <c r="J97" s="9"/>
      <c r="K97" s="9"/>
      <c r="L97" s="9"/>
      <c r="M97" s="9"/>
    </row>
    <row r="98" spans="1:13" s="12" customFormat="1" ht="22" customHeight="1">
      <c r="A98" s="25" t="s">
        <v>170</v>
      </c>
      <c r="C98" s="19"/>
      <c r="D98" s="20"/>
      <c r="E98" s="21"/>
      <c r="F98" s="22"/>
      <c r="G98" s="9"/>
      <c r="H98" s="9"/>
      <c r="I98" s="9"/>
      <c r="J98" s="9"/>
      <c r="K98" s="9"/>
      <c r="L98" s="9"/>
      <c r="M98" s="9"/>
    </row>
    <row r="99" spans="1:13" s="12" customFormat="1" ht="22" customHeight="1">
      <c r="A99" s="25" t="s">
        <v>168</v>
      </c>
      <c r="C99" s="19"/>
      <c r="D99" s="20"/>
      <c r="E99" s="21"/>
      <c r="F99" s="22"/>
      <c r="G99" s="9"/>
      <c r="H99" s="9"/>
      <c r="I99" s="9"/>
      <c r="J99" s="9"/>
      <c r="K99" s="9"/>
      <c r="L99" s="9"/>
      <c r="M99" s="9"/>
    </row>
    <row r="100" spans="1:13" s="12" customFormat="1" ht="22" customHeight="1">
      <c r="A100" s="7" t="s">
        <v>154</v>
      </c>
      <c r="C100" s="19"/>
      <c r="D100" s="20"/>
      <c r="E100" s="21"/>
      <c r="F100" s="22"/>
      <c r="G100" s="17">
        <v>15692343.810000001</v>
      </c>
      <c r="H100" s="9"/>
      <c r="I100" s="17">
        <v>12229260.25</v>
      </c>
      <c r="J100" s="9"/>
      <c r="K100" s="17">
        <v>0</v>
      </c>
      <c r="L100" s="9"/>
      <c r="M100" s="17">
        <v>0</v>
      </c>
    </row>
    <row r="101" spans="1:13" s="12" customFormat="1" ht="22" customHeight="1">
      <c r="A101" s="25" t="s">
        <v>171</v>
      </c>
      <c r="C101" s="19"/>
      <c r="D101" s="20"/>
      <c r="E101" s="21"/>
      <c r="F101" s="22"/>
      <c r="G101" s="9"/>
      <c r="H101" s="9"/>
      <c r="I101" s="9"/>
      <c r="J101" s="9"/>
      <c r="K101" s="9"/>
      <c r="L101" s="9"/>
      <c r="M101" s="9"/>
    </row>
    <row r="102" spans="1:13" s="12" customFormat="1" ht="22" customHeight="1">
      <c r="A102" s="25" t="s">
        <v>172</v>
      </c>
      <c r="C102" s="19"/>
      <c r="D102" s="20"/>
      <c r="E102" s="21"/>
      <c r="F102" s="22"/>
      <c r="G102" s="17">
        <f>SUM(G100)</f>
        <v>15692343.810000001</v>
      </c>
      <c r="H102" s="9"/>
      <c r="I102" s="17">
        <f>SUM(I100)</f>
        <v>12229260.25</v>
      </c>
      <c r="J102" s="9"/>
      <c r="K102" s="17">
        <f>SUM(K100)</f>
        <v>0</v>
      </c>
      <c r="L102" s="9"/>
      <c r="M102" s="17">
        <f>SUM(M100)</f>
        <v>0</v>
      </c>
    </row>
    <row r="103" spans="1:13" s="12" customFormat="1" ht="22" customHeight="1">
      <c r="A103" s="25" t="s">
        <v>170</v>
      </c>
      <c r="C103" s="19"/>
      <c r="D103" s="20"/>
      <c r="E103" s="21"/>
      <c r="F103" s="22"/>
      <c r="G103" s="9"/>
      <c r="H103" s="9"/>
      <c r="I103" s="9"/>
      <c r="J103" s="9"/>
      <c r="K103" s="9"/>
      <c r="L103" s="9"/>
      <c r="M103" s="9"/>
    </row>
    <row r="104" spans="1:13" s="12" customFormat="1" ht="22" customHeight="1">
      <c r="A104" s="25" t="s">
        <v>169</v>
      </c>
      <c r="C104" s="19"/>
      <c r="D104" s="20"/>
      <c r="E104" s="21"/>
      <c r="F104" s="22"/>
      <c r="G104" s="9"/>
      <c r="H104" s="9"/>
      <c r="I104" s="9"/>
      <c r="J104" s="9"/>
      <c r="K104" s="9"/>
      <c r="L104" s="9"/>
      <c r="M104" s="9"/>
    </row>
    <row r="105" spans="1:13" s="12" customFormat="1" ht="22" customHeight="1">
      <c r="A105" s="7" t="s">
        <v>175</v>
      </c>
      <c r="C105" s="19"/>
      <c r="D105" s="20"/>
      <c r="E105" s="21"/>
      <c r="F105" s="22"/>
      <c r="G105" s="9"/>
      <c r="H105" s="9"/>
      <c r="I105" s="9"/>
      <c r="J105" s="9"/>
      <c r="K105" s="9"/>
      <c r="L105" s="9"/>
      <c r="M105" s="9"/>
    </row>
    <row r="106" spans="1:13" s="12" customFormat="1" ht="22" customHeight="1">
      <c r="A106" s="7" t="s">
        <v>176</v>
      </c>
      <c r="C106" s="19"/>
      <c r="D106" s="20"/>
      <c r="E106" s="21"/>
      <c r="F106" s="22" t="s">
        <v>98</v>
      </c>
      <c r="G106" s="9">
        <v>-7769592.3499999996</v>
      </c>
      <c r="H106" s="9"/>
      <c r="I106" s="9">
        <v>0</v>
      </c>
      <c r="J106" s="9"/>
      <c r="K106" s="9">
        <v>-7769592.3499999996</v>
      </c>
      <c r="L106" s="9"/>
      <c r="M106" s="9">
        <v>0</v>
      </c>
    </row>
    <row r="107" spans="1:13" s="12" customFormat="1" ht="22" customHeight="1">
      <c r="A107" s="7" t="s">
        <v>177</v>
      </c>
      <c r="C107" s="19"/>
      <c r="D107" s="20"/>
      <c r="E107" s="21"/>
      <c r="F107" s="22"/>
      <c r="G107" s="9"/>
      <c r="H107" s="9"/>
      <c r="I107" s="9"/>
      <c r="J107" s="9"/>
      <c r="K107" s="9"/>
      <c r="L107" s="9"/>
      <c r="M107" s="9"/>
    </row>
    <row r="108" spans="1:13" s="12" customFormat="1" ht="22" customHeight="1">
      <c r="A108" s="7" t="s">
        <v>178</v>
      </c>
      <c r="C108" s="19"/>
      <c r="D108" s="20"/>
      <c r="E108" s="21"/>
      <c r="F108" s="22" t="s">
        <v>126</v>
      </c>
      <c r="G108" s="17">
        <v>1553918.47</v>
      </c>
      <c r="H108" s="9"/>
      <c r="I108" s="17">
        <v>0</v>
      </c>
      <c r="J108" s="9"/>
      <c r="K108" s="17">
        <v>1553918.47</v>
      </c>
      <c r="L108" s="9"/>
      <c r="M108" s="17">
        <v>0</v>
      </c>
    </row>
    <row r="109" spans="1:13" s="12" customFormat="1" ht="22" customHeight="1">
      <c r="A109" s="25" t="s">
        <v>171</v>
      </c>
      <c r="C109" s="19"/>
      <c r="D109" s="20"/>
      <c r="E109" s="21"/>
      <c r="F109" s="22"/>
      <c r="G109" s="9"/>
      <c r="H109" s="9"/>
      <c r="I109" s="9"/>
      <c r="J109" s="9"/>
      <c r="K109" s="9"/>
      <c r="L109" s="9"/>
      <c r="M109" s="9"/>
    </row>
    <row r="110" spans="1:13" s="12" customFormat="1" ht="22" customHeight="1">
      <c r="A110" s="25" t="s">
        <v>179</v>
      </c>
      <c r="C110" s="19"/>
      <c r="D110" s="20"/>
      <c r="E110" s="21"/>
      <c r="F110" s="22"/>
      <c r="G110" s="17">
        <f>SUM(G106:G108)</f>
        <v>-6215673.8799999999</v>
      </c>
      <c r="H110" s="9"/>
      <c r="I110" s="17">
        <f>SUM(I106:I108)</f>
        <v>0</v>
      </c>
      <c r="J110" s="9"/>
      <c r="K110" s="17">
        <f>SUM(K106:K108)</f>
        <v>-6215673.8799999999</v>
      </c>
      <c r="L110" s="9"/>
      <c r="M110" s="17">
        <f>SUM(M106:M108)</f>
        <v>0</v>
      </c>
    </row>
    <row r="111" spans="1:13" s="12" customFormat="1" ht="22" customHeight="1">
      <c r="A111" s="25" t="s">
        <v>182</v>
      </c>
      <c r="D111" s="26"/>
      <c r="E111" s="27"/>
      <c r="F111" s="8"/>
      <c r="G111" s="9"/>
      <c r="H111" s="9"/>
      <c r="I111" s="9"/>
      <c r="J111" s="9"/>
      <c r="K111" s="9"/>
      <c r="L111" s="9"/>
      <c r="M111" s="9"/>
    </row>
    <row r="112" spans="1:13" s="12" customFormat="1" ht="22" customHeight="1">
      <c r="A112" s="52" t="s">
        <v>181</v>
      </c>
      <c r="B112" s="52"/>
      <c r="C112" s="19"/>
      <c r="D112" s="20"/>
      <c r="E112" s="21"/>
      <c r="G112" s="17">
        <f>+G110+G102</f>
        <v>9476669.9299999997</v>
      </c>
      <c r="H112" s="9"/>
      <c r="I112" s="17">
        <f>+I110+I102</f>
        <v>12229260.25</v>
      </c>
      <c r="J112" s="9"/>
      <c r="K112" s="17">
        <f>+K110+K102</f>
        <v>-6215673.8799999999</v>
      </c>
      <c r="L112" s="9"/>
      <c r="M112" s="17">
        <f>+M110+M102</f>
        <v>0</v>
      </c>
    </row>
    <row r="113" spans="1:13" ht="22" customHeight="1" thickBot="1">
      <c r="A113" s="6" t="s">
        <v>183</v>
      </c>
      <c r="B113" s="4"/>
      <c r="C113" s="4"/>
      <c r="G113" s="28">
        <f>+G112+G96</f>
        <v>90645367.810000032</v>
      </c>
      <c r="H113" s="9"/>
      <c r="I113" s="28">
        <f>+I112+I96</f>
        <v>146425502.28000003</v>
      </c>
      <c r="J113" s="9"/>
      <c r="K113" s="28">
        <f>+K112+K96</f>
        <v>124271287.47999991</v>
      </c>
      <c r="L113" s="9"/>
      <c r="M113" s="28">
        <f>+M112+M96</f>
        <v>176579559.01999968</v>
      </c>
    </row>
    <row r="114" spans="1:13" ht="22" customHeight="1" thickTop="1">
      <c r="B114" s="4"/>
      <c r="C114" s="4"/>
      <c r="G114" s="4"/>
      <c r="H114" s="4"/>
      <c r="I114" s="4"/>
      <c r="J114" s="4"/>
      <c r="K114" s="4"/>
      <c r="L114" s="4"/>
      <c r="M114" s="4"/>
    </row>
    <row r="115" spans="1:13" ht="22" customHeight="1">
      <c r="A115" s="7" t="s">
        <v>6</v>
      </c>
    </row>
    <row r="116" spans="1:13" ht="22" customHeight="1">
      <c r="A116" s="7"/>
    </row>
    <row r="117" spans="1:13" s="12" customFormat="1" ht="27" customHeight="1">
      <c r="A117" s="78" t="s">
        <v>113</v>
      </c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</row>
    <row r="118" spans="1:13" ht="27" customHeight="1">
      <c r="A118" s="74" t="s">
        <v>107</v>
      </c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</row>
    <row r="119" spans="1:13" ht="27" customHeight="1">
      <c r="A119" s="74" t="s">
        <v>77</v>
      </c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</row>
    <row r="120" spans="1:13" s="1" customFormat="1" ht="27" customHeight="1">
      <c r="A120" s="79" t="str">
        <f>+A76</f>
        <v>FOR THE NINE-MONTH PERIODS ENDED SEPTEMBER 30, 2022</v>
      </c>
      <c r="B120" s="79"/>
      <c r="C120" s="79"/>
      <c r="D120" s="79"/>
      <c r="E120" s="79"/>
      <c r="F120" s="79"/>
      <c r="G120" s="79"/>
      <c r="H120" s="79"/>
      <c r="I120" s="79"/>
      <c r="J120" s="79"/>
      <c r="K120" s="79"/>
      <c r="L120" s="79"/>
      <c r="M120" s="79"/>
    </row>
    <row r="121" spans="1:13" s="1" customFormat="1" ht="27" customHeight="1">
      <c r="A121" s="79" t="str">
        <f>+A77</f>
        <v>(UNAUDITED / REVIEWED ONLY)</v>
      </c>
      <c r="B121" s="79"/>
      <c r="C121" s="79"/>
      <c r="D121" s="79"/>
      <c r="E121" s="79"/>
      <c r="F121" s="79"/>
      <c r="G121" s="79"/>
      <c r="H121" s="79"/>
      <c r="I121" s="79"/>
      <c r="J121" s="79"/>
      <c r="K121" s="79"/>
      <c r="L121" s="79"/>
      <c r="M121" s="79"/>
    </row>
    <row r="122" spans="1:13" ht="27" customHeight="1"/>
    <row r="123" spans="1:13" ht="27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0" t="s">
        <v>51</v>
      </c>
    </row>
    <row r="124" spans="1:13" ht="27" customHeight="1">
      <c r="A124" s="4"/>
      <c r="B124" s="4"/>
      <c r="C124" s="4"/>
      <c r="D124" s="4"/>
      <c r="E124" s="4"/>
      <c r="G124" s="80" t="s">
        <v>82</v>
      </c>
      <c r="H124" s="80"/>
      <c r="I124" s="80"/>
      <c r="J124" s="5"/>
      <c r="K124" s="77" t="s">
        <v>76</v>
      </c>
      <c r="L124" s="77"/>
      <c r="M124" s="77"/>
    </row>
    <row r="125" spans="1:13" ht="27" customHeight="1">
      <c r="F125" s="2" t="s">
        <v>3</v>
      </c>
      <c r="G125" s="14" t="str">
        <f>G81</f>
        <v>2022</v>
      </c>
      <c r="H125" s="15"/>
      <c r="I125" s="14" t="str">
        <f>I81</f>
        <v>2021</v>
      </c>
      <c r="J125" s="15"/>
      <c r="K125" s="14" t="str">
        <f>K81</f>
        <v>2022</v>
      </c>
      <c r="L125" s="15"/>
      <c r="M125" s="14" t="str">
        <f>M81</f>
        <v>2021</v>
      </c>
    </row>
    <row r="126" spans="1:13" ht="27" customHeight="1">
      <c r="A126" s="29" t="s">
        <v>184</v>
      </c>
      <c r="G126" s="30"/>
      <c r="H126" s="15"/>
      <c r="I126" s="30"/>
      <c r="J126" s="15"/>
      <c r="K126" s="30"/>
      <c r="L126" s="15"/>
      <c r="M126" s="30"/>
    </row>
    <row r="127" spans="1:13" ht="27" customHeight="1">
      <c r="A127" s="31" t="s">
        <v>78</v>
      </c>
      <c r="G127" s="65">
        <f>+G96</f>
        <v>81168697.88000004</v>
      </c>
      <c r="H127" s="65"/>
      <c r="I127" s="65">
        <f>+I96</f>
        <v>134196242.03000003</v>
      </c>
      <c r="J127" s="65"/>
      <c r="K127" s="65">
        <f>+K96</f>
        <v>130486961.35999991</v>
      </c>
      <c r="L127" s="65"/>
      <c r="M127" s="65">
        <f>+M96</f>
        <v>176579559.01999968</v>
      </c>
    </row>
    <row r="128" spans="1:13" ht="27" customHeight="1">
      <c r="A128" s="32" t="s">
        <v>79</v>
      </c>
      <c r="G128" s="65">
        <v>0</v>
      </c>
      <c r="H128" s="65"/>
      <c r="I128" s="65">
        <v>0</v>
      </c>
      <c r="J128" s="65"/>
      <c r="K128" s="65">
        <v>0</v>
      </c>
      <c r="L128" s="65"/>
      <c r="M128" s="65">
        <v>0</v>
      </c>
    </row>
    <row r="129" spans="1:13" ht="27" customHeight="1" thickBot="1">
      <c r="A129" s="31"/>
      <c r="G129" s="66">
        <f>SUM(G127:G128)</f>
        <v>81168697.88000004</v>
      </c>
      <c r="H129" s="65"/>
      <c r="I129" s="66">
        <f>SUM(I127:I128)</f>
        <v>134196242.03000003</v>
      </c>
      <c r="J129" s="65"/>
      <c r="K129" s="66">
        <f>SUM(K127:K128)</f>
        <v>130486961.35999991</v>
      </c>
      <c r="L129" s="65"/>
      <c r="M129" s="66">
        <f>SUM(M127:M128)</f>
        <v>176579559.01999968</v>
      </c>
    </row>
    <row r="130" spans="1:13" ht="27" customHeight="1" thickTop="1">
      <c r="A130" s="29" t="s">
        <v>185</v>
      </c>
      <c r="G130" s="67"/>
      <c r="H130" s="67"/>
      <c r="I130" s="67"/>
      <c r="J130" s="67"/>
      <c r="K130" s="67"/>
      <c r="L130" s="67"/>
      <c r="M130" s="67"/>
    </row>
    <row r="131" spans="1:13" ht="27" customHeight="1">
      <c r="A131" s="31" t="s">
        <v>78</v>
      </c>
      <c r="G131" s="65">
        <f>+G113</f>
        <v>90645367.810000032</v>
      </c>
      <c r="H131" s="65"/>
      <c r="I131" s="65">
        <f>+I113</f>
        <v>146425502.28000003</v>
      </c>
      <c r="J131" s="65"/>
      <c r="K131" s="65">
        <f>+'comprehensive income'!K113</f>
        <v>124271287.47999991</v>
      </c>
      <c r="L131" s="65"/>
      <c r="M131" s="65">
        <f>+M113</f>
        <v>176579559.01999968</v>
      </c>
    </row>
    <row r="132" spans="1:13" ht="27" customHeight="1">
      <c r="A132" s="31" t="s">
        <v>79</v>
      </c>
      <c r="G132" s="65">
        <v>0</v>
      </c>
      <c r="H132" s="65"/>
      <c r="I132" s="65">
        <v>0</v>
      </c>
      <c r="J132" s="65"/>
      <c r="K132" s="65">
        <v>0</v>
      </c>
      <c r="L132" s="65"/>
      <c r="M132" s="65">
        <v>0</v>
      </c>
    </row>
    <row r="133" spans="1:13" ht="27" customHeight="1" thickBot="1">
      <c r="G133" s="66">
        <f>SUM(G131:G132)</f>
        <v>90645367.810000032</v>
      </c>
      <c r="H133" s="65"/>
      <c r="I133" s="66">
        <f>SUM(I131:I132)</f>
        <v>146425502.28000003</v>
      </c>
      <c r="J133" s="65"/>
      <c r="K133" s="66">
        <f>SUM(K131:K132)</f>
        <v>124271287.47999991</v>
      </c>
      <c r="L133" s="65"/>
      <c r="M133" s="66">
        <f>SUM(M131:M132)</f>
        <v>176579559.01999968</v>
      </c>
    </row>
    <row r="134" spans="1:13" ht="27" customHeight="1" thickTop="1">
      <c r="G134" s="30"/>
      <c r="H134" s="15"/>
      <c r="I134" s="30"/>
      <c r="J134" s="15"/>
      <c r="K134" s="30"/>
      <c r="L134" s="15"/>
      <c r="M134" s="30"/>
    </row>
    <row r="135" spans="1:13" ht="27" customHeight="1">
      <c r="A135" s="6" t="s">
        <v>59</v>
      </c>
      <c r="B135" s="4"/>
      <c r="C135" s="4"/>
      <c r="F135" s="8" t="s">
        <v>156</v>
      </c>
    </row>
    <row r="136" spans="1:13" ht="27" customHeight="1">
      <c r="A136" s="7" t="s">
        <v>186</v>
      </c>
      <c r="B136" s="7"/>
      <c r="C136" s="4"/>
      <c r="G136" s="9">
        <f>G96/G137</f>
        <v>7.7664098224842867E-2</v>
      </c>
      <c r="H136" s="9"/>
      <c r="I136" s="9">
        <f>I96/I137</f>
        <v>0.12840208595967567</v>
      </c>
      <c r="J136" s="9"/>
      <c r="K136" s="9">
        <f>K96/K137</f>
        <v>0.12485295993175423</v>
      </c>
      <c r="L136" s="9"/>
      <c r="M136" s="9">
        <f>M96/M137</f>
        <v>0.16895542954875709</v>
      </c>
    </row>
    <row r="137" spans="1:13" ht="27" customHeight="1">
      <c r="A137" s="7" t="s">
        <v>115</v>
      </c>
      <c r="B137" s="7"/>
      <c r="C137" s="4"/>
      <c r="E137" s="2"/>
      <c r="F137" s="33"/>
      <c r="G137" s="34">
        <v>1045125093</v>
      </c>
      <c r="H137" s="35"/>
      <c r="I137" s="34">
        <v>1045125093</v>
      </c>
      <c r="J137" s="35"/>
      <c r="K137" s="34">
        <v>1045125093</v>
      </c>
      <c r="L137" s="35"/>
      <c r="M137" s="34">
        <v>1045125093</v>
      </c>
    </row>
    <row r="138" spans="1:13" ht="27" customHeight="1">
      <c r="A138" s="7"/>
      <c r="B138" s="7"/>
      <c r="C138" s="4"/>
      <c r="E138" s="2"/>
      <c r="F138" s="33"/>
      <c r="G138" s="34"/>
      <c r="H138" s="35"/>
      <c r="I138" s="34"/>
      <c r="J138" s="35"/>
      <c r="K138" s="34"/>
      <c r="L138" s="35"/>
      <c r="M138" s="34"/>
    </row>
    <row r="139" spans="1:13" ht="27" customHeight="1">
      <c r="A139" s="7"/>
      <c r="B139" s="7"/>
      <c r="C139" s="4"/>
      <c r="E139" s="2"/>
      <c r="F139" s="33"/>
      <c r="G139" s="34"/>
      <c r="H139" s="35"/>
      <c r="I139" s="34"/>
      <c r="J139" s="35"/>
      <c r="K139" s="34"/>
      <c r="L139" s="35"/>
      <c r="M139" s="34"/>
    </row>
    <row r="140" spans="1:13" ht="27" customHeight="1">
      <c r="A140" s="7"/>
      <c r="B140" s="7"/>
      <c r="C140" s="4"/>
      <c r="E140" s="2"/>
      <c r="F140" s="33"/>
      <c r="G140" s="34"/>
      <c r="H140" s="35"/>
      <c r="I140" s="34"/>
      <c r="J140" s="35"/>
      <c r="K140" s="34"/>
      <c r="L140" s="35"/>
      <c r="M140" s="34"/>
    </row>
    <row r="141" spans="1:13" ht="27" customHeight="1">
      <c r="A141" s="7"/>
      <c r="B141" s="7"/>
      <c r="C141" s="4"/>
      <c r="E141" s="2"/>
      <c r="F141" s="33"/>
      <c r="G141" s="34"/>
      <c r="H141" s="35"/>
      <c r="I141" s="34"/>
      <c r="J141" s="35"/>
      <c r="K141" s="34"/>
      <c r="L141" s="35"/>
      <c r="M141" s="34"/>
    </row>
    <row r="142" spans="1:13" ht="27" customHeight="1">
      <c r="C142" s="4"/>
      <c r="G142" s="36"/>
      <c r="H142" s="36"/>
      <c r="I142" s="36"/>
      <c r="J142" s="36"/>
      <c r="K142" s="36"/>
      <c r="L142" s="36"/>
      <c r="M142" s="36"/>
    </row>
    <row r="143" spans="1:13" ht="27" customHeight="1">
      <c r="C143" s="4"/>
      <c r="G143" s="36"/>
      <c r="H143" s="36"/>
      <c r="I143" s="36"/>
      <c r="J143" s="36"/>
      <c r="K143" s="36"/>
      <c r="L143" s="36"/>
      <c r="M143" s="36"/>
    </row>
    <row r="144" spans="1:13" s="12" customFormat="1" ht="27" customHeight="1">
      <c r="A144" s="7" t="s">
        <v>6</v>
      </c>
      <c r="B144" s="4"/>
      <c r="D144" s="4"/>
      <c r="E144" s="4"/>
      <c r="F144" s="4"/>
      <c r="G144" s="4"/>
      <c r="H144" s="4"/>
      <c r="I144" s="4"/>
      <c r="J144" s="4"/>
      <c r="K144" s="4"/>
      <c r="L144" s="4"/>
      <c r="M144" s="4"/>
    </row>
    <row r="145" spans="1:13" s="12" customFormat="1" ht="26.15" customHeight="1">
      <c r="A145" s="7"/>
      <c r="B145" s="4"/>
      <c r="D145" s="4"/>
      <c r="E145" s="4"/>
      <c r="F145" s="4"/>
      <c r="G145" s="4"/>
      <c r="H145" s="4"/>
      <c r="I145" s="4"/>
      <c r="J145" s="4"/>
      <c r="K145" s="4"/>
      <c r="L145" s="4"/>
      <c r="M145" s="4"/>
    </row>
    <row r="146" spans="1:13" s="12" customFormat="1" ht="26.15" customHeight="1">
      <c r="A146" s="7"/>
      <c r="B146" s="4"/>
      <c r="D146" s="4"/>
      <c r="E146" s="4"/>
      <c r="F146" s="4"/>
      <c r="G146" s="4"/>
      <c r="H146" s="4"/>
      <c r="I146" s="4"/>
      <c r="J146" s="4"/>
      <c r="K146" s="4"/>
      <c r="L146" s="4"/>
    </row>
  </sheetData>
  <mergeCells count="28">
    <mergeCell ref="A73:M73"/>
    <mergeCell ref="G124:I124"/>
    <mergeCell ref="K124:M124"/>
    <mergeCell ref="K80:M80"/>
    <mergeCell ref="A117:M117"/>
    <mergeCell ref="A118:M118"/>
    <mergeCell ref="A119:M119"/>
    <mergeCell ref="A120:M120"/>
    <mergeCell ref="A74:M74"/>
    <mergeCell ref="A75:M75"/>
    <mergeCell ref="A76:M76"/>
    <mergeCell ref="G80:I80"/>
    <mergeCell ref="A77:M77"/>
    <mergeCell ref="A121:M121"/>
    <mergeCell ref="A1:M1"/>
    <mergeCell ref="A2:M2"/>
    <mergeCell ref="A3:M3"/>
    <mergeCell ref="A4:M4"/>
    <mergeCell ref="A5:M5"/>
    <mergeCell ref="A40:M40"/>
    <mergeCell ref="A41:M41"/>
    <mergeCell ref="G44:I44"/>
    <mergeCell ref="K44:M44"/>
    <mergeCell ref="G8:I8"/>
    <mergeCell ref="K8:M8"/>
    <mergeCell ref="A37:M37"/>
    <mergeCell ref="A38:M38"/>
    <mergeCell ref="A39:M39"/>
  </mergeCells>
  <pageMargins left="0.59055118110236227" right="0.39370078740157483" top="0.59055118110236227" bottom="0.39370078740157483" header="0.31496062992125984" footer="0.31496062992125984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0"/>
  <sheetViews>
    <sheetView topLeftCell="A13" zoomScale="80" zoomScaleNormal="80" zoomScaleSheetLayoutView="142" workbookViewId="0">
      <selection activeCell="I29" sqref="I29"/>
    </sheetView>
  </sheetViews>
  <sheetFormatPr defaultColWidth="9.09765625" defaultRowHeight="27" customHeight="1"/>
  <cols>
    <col min="1" max="3" width="9.09765625" style="37"/>
    <col min="4" max="4" width="9" style="37" customWidth="1"/>
    <col min="5" max="5" width="5.3984375" style="37" customWidth="1"/>
    <col min="6" max="6" width="2" style="37" customWidth="1"/>
    <col min="7" max="7" width="15.69921875" style="37" bestFit="1" customWidth="1"/>
    <col min="8" max="8" width="1.8984375" style="37" customWidth="1"/>
    <col min="9" max="9" width="15.3984375" style="37" bestFit="1" customWidth="1"/>
    <col min="10" max="10" width="1.8984375" style="37" customWidth="1"/>
    <col min="11" max="11" width="13.59765625" style="37" bestFit="1" customWidth="1"/>
    <col min="12" max="12" width="1.8984375" style="37" customWidth="1"/>
    <col min="13" max="13" width="15.296875" style="37" bestFit="1" customWidth="1"/>
    <col min="14" max="14" width="1.8984375" style="37" customWidth="1"/>
    <col min="15" max="15" width="14.59765625" style="37" customWidth="1"/>
    <col min="16" max="16" width="1.8984375" style="37" customWidth="1"/>
    <col min="17" max="17" width="16" style="37" bestFit="1" customWidth="1"/>
    <col min="18" max="18" width="1.296875" style="37" customWidth="1"/>
    <col min="19" max="16384" width="9.09765625" style="37"/>
  </cols>
  <sheetData>
    <row r="1" spans="1:17" ht="27" customHeight="1">
      <c r="A1" s="82" t="s">
        <v>94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27" customHeight="1">
      <c r="A2" s="84" t="s">
        <v>107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spans="1:17" ht="27" customHeight="1">
      <c r="A3" s="84" t="s">
        <v>26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spans="1:17" ht="27" customHeight="1">
      <c r="A4" s="86" t="str">
        <f>+'comprehensive income'!A76:M76</f>
        <v>FOR THE NINE-MONTH PERIODS ENDED SEPTEMBER 30, 2022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</row>
    <row r="5" spans="1:17" ht="27" customHeight="1">
      <c r="A5" s="86" t="str">
        <f>+'comprehensive income'!A77:M77</f>
        <v>(UNAUDITED / REVIEWED ONLY)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</row>
    <row r="7" spans="1:17" ht="27" customHeight="1">
      <c r="A7" s="38"/>
      <c r="B7" s="38"/>
      <c r="C7" s="38"/>
      <c r="D7" s="38"/>
      <c r="E7" s="38"/>
      <c r="F7" s="38"/>
      <c r="G7" s="2"/>
      <c r="H7" s="2"/>
      <c r="I7" s="2"/>
      <c r="J7" s="2"/>
      <c r="K7" s="2"/>
      <c r="L7" s="2"/>
      <c r="M7" s="2"/>
      <c r="N7" s="2"/>
      <c r="O7" s="2"/>
      <c r="P7" s="2"/>
      <c r="Q7" s="69" t="s">
        <v>51</v>
      </c>
    </row>
    <row r="8" spans="1:17" ht="27" customHeight="1">
      <c r="A8" s="38"/>
      <c r="B8" s="38"/>
      <c r="C8" s="38"/>
      <c r="D8" s="38"/>
      <c r="E8" s="38"/>
      <c r="F8" s="38"/>
      <c r="G8" s="80" t="s">
        <v>80</v>
      </c>
      <c r="H8" s="80"/>
      <c r="I8" s="80"/>
      <c r="J8" s="80"/>
      <c r="K8" s="80"/>
      <c r="L8" s="80"/>
      <c r="M8" s="80"/>
      <c r="N8" s="80"/>
      <c r="O8" s="80"/>
      <c r="P8" s="80"/>
      <c r="Q8" s="80"/>
    </row>
    <row r="9" spans="1:17" ht="27" customHeight="1">
      <c r="A9" s="39"/>
      <c r="B9" s="39"/>
      <c r="C9" s="39"/>
      <c r="D9" s="39"/>
      <c r="E9" s="38"/>
      <c r="G9" s="2"/>
      <c r="H9" s="2"/>
      <c r="I9" s="2"/>
      <c r="J9" s="2"/>
      <c r="K9" s="81" t="s">
        <v>130</v>
      </c>
      <c r="L9" s="81"/>
      <c r="M9" s="81"/>
      <c r="N9" s="2"/>
      <c r="O9" s="2"/>
      <c r="P9" s="2"/>
      <c r="Q9" s="72" t="s">
        <v>30</v>
      </c>
    </row>
    <row r="10" spans="1:17" ht="27" customHeight="1">
      <c r="A10" s="39"/>
      <c r="B10" s="39"/>
      <c r="C10" s="39"/>
      <c r="D10" s="39"/>
      <c r="E10" s="38"/>
      <c r="F10" s="41"/>
      <c r="G10" s="15" t="s">
        <v>67</v>
      </c>
      <c r="H10" s="2"/>
      <c r="I10" s="2" t="s">
        <v>124</v>
      </c>
      <c r="J10" s="2"/>
      <c r="K10" s="2" t="s">
        <v>28</v>
      </c>
      <c r="L10" s="2"/>
      <c r="M10" s="2" t="s">
        <v>29</v>
      </c>
      <c r="N10" s="2"/>
      <c r="O10" s="2" t="s">
        <v>89</v>
      </c>
      <c r="P10" s="2"/>
      <c r="Q10" s="15" t="s">
        <v>68</v>
      </c>
    </row>
    <row r="11" spans="1:17" ht="27" customHeight="1">
      <c r="A11" s="39"/>
      <c r="B11" s="39"/>
      <c r="C11" s="39"/>
      <c r="D11" s="39"/>
      <c r="E11" s="2" t="s">
        <v>3</v>
      </c>
      <c r="F11" s="40"/>
      <c r="G11" s="70" t="s">
        <v>27</v>
      </c>
      <c r="H11" s="2"/>
      <c r="I11" s="70"/>
      <c r="J11" s="2"/>
      <c r="K11" s="70" t="s">
        <v>39</v>
      </c>
      <c r="L11" s="2"/>
      <c r="M11" s="70"/>
      <c r="N11" s="2"/>
      <c r="O11" s="70" t="s">
        <v>90</v>
      </c>
      <c r="P11" s="2"/>
      <c r="Q11" s="73" t="s">
        <v>57</v>
      </c>
    </row>
    <row r="12" spans="1:17" ht="27" customHeight="1">
      <c r="A12" s="37" t="s">
        <v>162</v>
      </c>
      <c r="E12" s="3"/>
      <c r="G12" s="42">
        <v>1045125093</v>
      </c>
      <c r="H12" s="42"/>
      <c r="I12" s="42">
        <v>918494598.53999996</v>
      </c>
      <c r="J12" s="42"/>
      <c r="K12" s="42">
        <v>35179082.300000004</v>
      </c>
      <c r="L12" s="42"/>
      <c r="M12" s="42">
        <v>-351001268.30000001</v>
      </c>
      <c r="N12" s="42"/>
      <c r="O12" s="42">
        <v>-2771319.06</v>
      </c>
      <c r="P12" s="42"/>
      <c r="Q12" s="9">
        <f>+G12+I12+K12+M12+O12</f>
        <v>1645026186.48</v>
      </c>
    </row>
    <row r="13" spans="1:17" ht="27" customHeight="1">
      <c r="A13" s="43" t="s">
        <v>54</v>
      </c>
      <c r="B13" s="39"/>
      <c r="C13" s="39"/>
      <c r="D13" s="39"/>
      <c r="E13" s="3"/>
      <c r="F13" s="3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17" ht="27" customHeight="1">
      <c r="A14" s="43" t="s">
        <v>214</v>
      </c>
      <c r="B14" s="39"/>
      <c r="C14" s="39"/>
      <c r="D14" s="39"/>
      <c r="E14" s="3"/>
      <c r="F14" s="3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7" ht="27" customHeight="1">
      <c r="A15" s="39" t="s">
        <v>164</v>
      </c>
      <c r="B15" s="39"/>
      <c r="C15" s="44"/>
      <c r="D15" s="44"/>
      <c r="E15" s="3"/>
      <c r="F15" s="10"/>
      <c r="G15" s="9">
        <v>0</v>
      </c>
      <c r="H15" s="9"/>
      <c r="I15" s="9">
        <v>0</v>
      </c>
      <c r="J15" s="9"/>
      <c r="K15" s="9">
        <v>0</v>
      </c>
      <c r="L15" s="9"/>
      <c r="M15" s="9">
        <f>+'comprehensive income'!I96</f>
        <v>134196242.03000003</v>
      </c>
      <c r="N15" s="9"/>
      <c r="O15" s="9">
        <v>0</v>
      </c>
      <c r="P15" s="9"/>
      <c r="Q15" s="9">
        <f>+G15+I15+K15+M15+O15</f>
        <v>134196242.03000003</v>
      </c>
    </row>
    <row r="16" spans="1:17" ht="27" customHeight="1">
      <c r="A16" s="39" t="s">
        <v>165</v>
      </c>
      <c r="B16" s="39"/>
      <c r="C16" s="44"/>
      <c r="D16" s="44"/>
      <c r="E16" s="3"/>
      <c r="F16" s="39"/>
      <c r="G16" s="9">
        <v>0</v>
      </c>
      <c r="H16" s="9"/>
      <c r="I16" s="9">
        <v>0</v>
      </c>
      <c r="J16" s="9"/>
      <c r="K16" s="9">
        <v>0</v>
      </c>
      <c r="L16" s="9"/>
      <c r="M16" s="9">
        <v>0</v>
      </c>
      <c r="N16" s="9"/>
      <c r="O16" s="9">
        <f>+'comprehensive income'!I102</f>
        <v>12229260.25</v>
      </c>
      <c r="P16" s="9"/>
      <c r="Q16" s="9">
        <f>+G16+I16+K16+M16+O16</f>
        <v>12229260.25</v>
      </c>
    </row>
    <row r="17" spans="1:17" ht="27" customHeight="1" thickBot="1">
      <c r="A17" s="44" t="s">
        <v>212</v>
      </c>
      <c r="B17" s="39"/>
      <c r="C17" s="44"/>
      <c r="D17" s="44"/>
      <c r="E17" s="39"/>
      <c r="F17" s="10"/>
      <c r="G17" s="45">
        <f>SUM(G12:G16)</f>
        <v>1045125093</v>
      </c>
      <c r="H17" s="46"/>
      <c r="I17" s="45">
        <f>SUM(I12:I16)</f>
        <v>918494598.53999996</v>
      </c>
      <c r="J17" s="46"/>
      <c r="K17" s="45">
        <f>SUM(K12:K16)</f>
        <v>35179082.300000004</v>
      </c>
      <c r="L17" s="46"/>
      <c r="M17" s="45">
        <f>SUM(M12:M16)</f>
        <v>-216805026.26999998</v>
      </c>
      <c r="N17" s="46"/>
      <c r="O17" s="45">
        <f>SUM(O12:O16)</f>
        <v>9457941.1899999995</v>
      </c>
      <c r="P17" s="46"/>
      <c r="Q17" s="45">
        <f>SUM(Q12:Q16)</f>
        <v>1791451688.76</v>
      </c>
    </row>
    <row r="18" spans="1:17" ht="27" customHeight="1" thickTop="1">
      <c r="A18" s="44"/>
      <c r="B18" s="39"/>
      <c r="C18" s="44"/>
      <c r="D18" s="44"/>
      <c r="E18" s="39"/>
      <c r="F18" s="10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</row>
    <row r="19" spans="1:17" ht="27" customHeight="1">
      <c r="A19" s="44" t="s">
        <v>163</v>
      </c>
      <c r="B19" s="39"/>
      <c r="C19" s="44"/>
      <c r="D19" s="44"/>
      <c r="E19" s="3"/>
      <c r="F19" s="10"/>
      <c r="G19" s="46">
        <v>1045125093</v>
      </c>
      <c r="H19" s="46"/>
      <c r="I19" s="46">
        <v>918494598.53999996</v>
      </c>
      <c r="J19" s="46"/>
      <c r="K19" s="46">
        <v>35179082.300000004</v>
      </c>
      <c r="L19" s="46"/>
      <c r="M19" s="46">
        <v>-189865643.65000004</v>
      </c>
      <c r="N19" s="46"/>
      <c r="O19" s="46">
        <v>6012670.1600000001</v>
      </c>
      <c r="P19" s="46"/>
      <c r="Q19" s="46">
        <f>+G19+I19+K19+M19+O19</f>
        <v>1814945800.3499999</v>
      </c>
    </row>
    <row r="20" spans="1:17" ht="27" customHeight="1">
      <c r="A20" s="43" t="s">
        <v>54</v>
      </c>
      <c r="B20" s="39"/>
      <c r="C20" s="39"/>
      <c r="D20" s="39"/>
      <c r="E20" s="3"/>
      <c r="F20" s="3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1:17" ht="27" customHeight="1">
      <c r="A21" s="43" t="str">
        <f>+A14</f>
        <v xml:space="preserve">    for the nine-month periods :</v>
      </c>
      <c r="B21" s="39"/>
      <c r="C21" s="39"/>
      <c r="D21" s="39"/>
      <c r="F21" s="3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1:17" ht="27" customHeight="1">
      <c r="A22" s="39" t="s">
        <v>164</v>
      </c>
      <c r="B22" s="39"/>
      <c r="C22" s="44"/>
      <c r="D22" s="44"/>
      <c r="E22" s="39"/>
      <c r="F22" s="39"/>
      <c r="G22" s="9">
        <v>0</v>
      </c>
      <c r="H22" s="9"/>
      <c r="I22" s="9">
        <v>0</v>
      </c>
      <c r="J22" s="9"/>
      <c r="K22" s="9">
        <v>0</v>
      </c>
      <c r="L22" s="9"/>
      <c r="M22" s="9">
        <f>+'comprehensive income'!G96</f>
        <v>81168697.88000004</v>
      </c>
      <c r="N22" s="9"/>
      <c r="O22" s="9">
        <v>0</v>
      </c>
      <c r="P22" s="9"/>
      <c r="Q22" s="9">
        <f>+G22+I22+K22+M22+O22</f>
        <v>81168697.88000004</v>
      </c>
    </row>
    <row r="23" spans="1:17" ht="27" customHeight="1">
      <c r="A23" s="39" t="s">
        <v>187</v>
      </c>
      <c r="B23" s="39"/>
      <c r="C23" s="44"/>
      <c r="D23" s="44"/>
      <c r="E23" s="39"/>
      <c r="F23" s="3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4" spans="1:17" ht="27" customHeight="1">
      <c r="A24" s="39" t="s">
        <v>188</v>
      </c>
      <c r="B24" s="39"/>
      <c r="C24" s="44"/>
      <c r="D24" s="44"/>
      <c r="E24" s="39"/>
      <c r="F24" s="39"/>
      <c r="G24" s="9">
        <v>0</v>
      </c>
      <c r="H24" s="9"/>
      <c r="I24" s="9">
        <v>0</v>
      </c>
      <c r="J24" s="9"/>
      <c r="K24" s="9">
        <v>0</v>
      </c>
      <c r="L24" s="9"/>
      <c r="M24" s="9">
        <f>+'comprehensive income'!G110</f>
        <v>-6215673.8799999999</v>
      </c>
      <c r="N24" s="9"/>
      <c r="O24" s="9">
        <f>'comprehensive income'!G100</f>
        <v>15692343.810000001</v>
      </c>
      <c r="P24" s="9"/>
      <c r="Q24" s="9">
        <f>+G24+I24+K24+M24+O24</f>
        <v>9476669.9299999997</v>
      </c>
    </row>
    <row r="25" spans="1:17" ht="27" customHeight="1" thickBot="1">
      <c r="A25" s="44" t="s">
        <v>213</v>
      </c>
      <c r="B25" s="39"/>
      <c r="C25" s="44"/>
      <c r="D25" s="44"/>
      <c r="E25" s="39"/>
      <c r="F25" s="10"/>
      <c r="G25" s="45">
        <f>SUM(G19:G24)</f>
        <v>1045125093</v>
      </c>
      <c r="H25" s="46"/>
      <c r="I25" s="45">
        <f>SUM(I19:I24)</f>
        <v>918494598.53999996</v>
      </c>
      <c r="J25" s="46"/>
      <c r="K25" s="45">
        <f>SUM(K19:K24)</f>
        <v>35179082.300000004</v>
      </c>
      <c r="L25" s="46"/>
      <c r="M25" s="45">
        <f>SUM(M19:M24)</f>
        <v>-114912619.64999999</v>
      </c>
      <c r="N25" s="46"/>
      <c r="O25" s="45">
        <f>SUM(O19:O24)</f>
        <v>21705013.969999999</v>
      </c>
      <c r="P25" s="46"/>
      <c r="Q25" s="45">
        <f>SUM(Q19:Q24)</f>
        <v>1905591168.1600001</v>
      </c>
    </row>
    <row r="26" spans="1:17" ht="27" customHeight="1" thickTop="1">
      <c r="A26" s="44"/>
      <c r="B26" s="39"/>
      <c r="C26" s="44"/>
      <c r="D26" s="44"/>
      <c r="E26" s="39"/>
      <c r="F26" s="10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</row>
    <row r="29" spans="1:17" s="12" customFormat="1" ht="27" customHeight="1"/>
    <row r="30" spans="1:17" s="12" customFormat="1" ht="27" customHeight="1">
      <c r="A30" s="7" t="s">
        <v>6</v>
      </c>
    </row>
  </sheetData>
  <mergeCells count="7">
    <mergeCell ref="K9:M9"/>
    <mergeCell ref="A1:Q1"/>
    <mergeCell ref="A2:Q2"/>
    <mergeCell ref="A3:Q3"/>
    <mergeCell ref="A4:Q4"/>
    <mergeCell ref="G8:Q8"/>
    <mergeCell ref="A5:Q5"/>
  </mergeCells>
  <pageMargins left="0.59055118110236227" right="0.31496062992125984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9"/>
  <sheetViews>
    <sheetView topLeftCell="A13" zoomScale="80" zoomScaleNormal="80" zoomScaleSheetLayoutView="70" workbookViewId="0">
      <selection activeCell="I27" sqref="I27"/>
    </sheetView>
  </sheetViews>
  <sheetFormatPr defaultColWidth="9.09765625" defaultRowHeight="27" customHeight="1"/>
  <cols>
    <col min="1" max="3" width="9.09765625" style="37"/>
    <col min="4" max="4" width="3.69921875" style="37" customWidth="1"/>
    <col min="5" max="5" width="6.09765625" style="37" customWidth="1"/>
    <col min="6" max="6" width="1.69921875" style="37" customWidth="1"/>
    <col min="7" max="7" width="16.09765625" style="37" bestFit="1" customWidth="1"/>
    <col min="8" max="8" width="1.8984375" style="37" customWidth="1"/>
    <col min="9" max="9" width="15" style="37" customWidth="1"/>
    <col min="10" max="10" width="1.8984375" style="37" customWidth="1"/>
    <col min="11" max="11" width="15" style="37" customWidth="1"/>
    <col min="12" max="12" width="1.8984375" style="37" customWidth="1"/>
    <col min="13" max="13" width="15" style="37" customWidth="1"/>
    <col min="14" max="14" width="1.8984375" style="37" customWidth="1"/>
    <col min="15" max="15" width="15.3984375" style="37" bestFit="1" customWidth="1"/>
    <col min="16" max="16" width="1.69921875" style="37" customWidth="1"/>
    <col min="17" max="16384" width="9.09765625" style="37"/>
  </cols>
  <sheetData>
    <row r="1" spans="1:15" ht="27" customHeight="1">
      <c r="A1" s="82" t="s">
        <v>95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</row>
    <row r="2" spans="1:15" ht="27" customHeight="1">
      <c r="A2" s="84" t="s">
        <v>107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15" ht="27" customHeight="1">
      <c r="A3" s="84" t="s">
        <v>26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</row>
    <row r="4" spans="1:15" ht="27" customHeight="1">
      <c r="A4" s="86" t="str">
        <f>+'CE-CONSO'!A4:Q4</f>
        <v>FOR THE NINE-MONTH PERIODS ENDED SEPTEMBER 30, 2022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</row>
    <row r="5" spans="1:15" ht="27" customHeight="1">
      <c r="A5" s="86" t="str">
        <f>+'CE-CONSO'!A5:Q5</f>
        <v>(UNAUDITED / REVIEWED ONLY)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</row>
    <row r="7" spans="1:15" ht="27" customHeight="1">
      <c r="A7" s="38"/>
      <c r="B7" s="38"/>
      <c r="C7" s="38"/>
      <c r="D7" s="38"/>
      <c r="E7" s="38"/>
      <c r="F7" s="38"/>
      <c r="G7" s="2"/>
      <c r="H7" s="2"/>
      <c r="I7" s="2"/>
      <c r="J7" s="2"/>
      <c r="K7" s="2"/>
      <c r="L7" s="2"/>
      <c r="M7" s="2"/>
      <c r="N7" s="2"/>
      <c r="O7" s="69" t="s">
        <v>51</v>
      </c>
    </row>
    <row r="8" spans="1:15" ht="27" customHeight="1">
      <c r="A8" s="38"/>
      <c r="B8" s="38"/>
      <c r="C8" s="38"/>
      <c r="D8" s="38"/>
      <c r="E8" s="38"/>
      <c r="F8" s="38"/>
      <c r="G8" s="80" t="s">
        <v>76</v>
      </c>
      <c r="H8" s="80"/>
      <c r="I8" s="80"/>
      <c r="J8" s="80"/>
      <c r="K8" s="80"/>
      <c r="L8" s="80"/>
      <c r="M8" s="80"/>
      <c r="N8" s="80"/>
      <c r="O8" s="80"/>
    </row>
    <row r="9" spans="1:15" ht="27" customHeight="1">
      <c r="A9" s="39"/>
      <c r="B9" s="39"/>
      <c r="C9" s="39"/>
      <c r="D9" s="39"/>
      <c r="E9" s="38"/>
      <c r="G9" s="2"/>
      <c r="H9" s="2"/>
      <c r="I9" s="2"/>
      <c r="J9" s="2"/>
      <c r="K9" s="81" t="s">
        <v>130</v>
      </c>
      <c r="L9" s="81"/>
      <c r="M9" s="81"/>
      <c r="N9" s="2"/>
      <c r="O9" s="72" t="s">
        <v>30</v>
      </c>
    </row>
    <row r="10" spans="1:15" ht="27" customHeight="1">
      <c r="A10" s="39"/>
      <c r="B10" s="39"/>
      <c r="C10" s="39"/>
      <c r="D10" s="39"/>
      <c r="E10" s="38"/>
      <c r="F10" s="41"/>
      <c r="G10" s="15" t="s">
        <v>67</v>
      </c>
      <c r="H10" s="2"/>
      <c r="I10" s="2" t="s">
        <v>124</v>
      </c>
      <c r="J10" s="2"/>
      <c r="K10" s="2" t="s">
        <v>28</v>
      </c>
      <c r="L10" s="2"/>
      <c r="M10" s="2" t="s">
        <v>29</v>
      </c>
      <c r="N10" s="2"/>
      <c r="O10" s="15" t="s">
        <v>68</v>
      </c>
    </row>
    <row r="11" spans="1:15" ht="27" customHeight="1">
      <c r="A11" s="39"/>
      <c r="B11" s="39"/>
      <c r="C11" s="39"/>
      <c r="D11" s="39"/>
      <c r="E11" s="2" t="s">
        <v>3</v>
      </c>
      <c r="F11" s="40"/>
      <c r="G11" s="70" t="s">
        <v>27</v>
      </c>
      <c r="H11" s="2"/>
      <c r="I11" s="70"/>
      <c r="J11" s="2"/>
      <c r="K11" s="70" t="s">
        <v>39</v>
      </c>
      <c r="L11" s="2"/>
      <c r="M11" s="70"/>
      <c r="N11" s="2"/>
      <c r="O11" s="73" t="s">
        <v>57</v>
      </c>
    </row>
    <row r="12" spans="1:15" ht="27" customHeight="1">
      <c r="A12" s="37" t="s">
        <v>162</v>
      </c>
      <c r="E12" s="3"/>
      <c r="G12" s="42">
        <v>1045125093</v>
      </c>
      <c r="H12" s="42"/>
      <c r="I12" s="42">
        <v>918494598.53999996</v>
      </c>
      <c r="J12" s="42"/>
      <c r="K12" s="42">
        <v>35179082.300000004</v>
      </c>
      <c r="L12" s="42"/>
      <c r="M12" s="42">
        <v>-438307567.55000001</v>
      </c>
      <c r="N12" s="42"/>
      <c r="O12" s="9">
        <f>+G12+I12+K12+M12</f>
        <v>1560491206.29</v>
      </c>
    </row>
    <row r="13" spans="1:15" ht="27" customHeight="1">
      <c r="A13" s="43" t="s">
        <v>54</v>
      </c>
      <c r="B13" s="39"/>
      <c r="C13" s="39"/>
      <c r="D13" s="39"/>
      <c r="E13" s="3"/>
      <c r="F13" s="39"/>
      <c r="G13" s="9"/>
      <c r="H13" s="9"/>
      <c r="I13" s="9"/>
      <c r="J13" s="9"/>
      <c r="K13" s="9"/>
      <c r="L13" s="9"/>
      <c r="M13" s="9"/>
      <c r="N13" s="9"/>
      <c r="O13" s="9"/>
    </row>
    <row r="14" spans="1:15" ht="27" customHeight="1">
      <c r="A14" s="43" t="str">
        <f>+'CE-CONSO'!A14</f>
        <v xml:space="preserve">    for the nine-month periods :</v>
      </c>
      <c r="B14" s="39"/>
      <c r="C14" s="39"/>
      <c r="D14" s="39"/>
      <c r="E14" s="3"/>
      <c r="F14" s="39"/>
      <c r="G14" s="9"/>
      <c r="H14" s="9"/>
      <c r="I14" s="9"/>
      <c r="J14" s="9"/>
      <c r="K14" s="9"/>
      <c r="L14" s="9"/>
      <c r="M14" s="9"/>
      <c r="N14" s="9"/>
      <c r="O14" s="9"/>
    </row>
    <row r="15" spans="1:15" ht="27" customHeight="1">
      <c r="A15" s="39" t="s">
        <v>164</v>
      </c>
      <c r="B15" s="39"/>
      <c r="C15" s="44"/>
      <c r="D15" s="44"/>
      <c r="E15" s="3"/>
      <c r="F15" s="10"/>
      <c r="G15" s="9">
        <v>0</v>
      </c>
      <c r="H15" s="9"/>
      <c r="I15" s="9">
        <v>0</v>
      </c>
      <c r="J15" s="9"/>
      <c r="K15" s="9">
        <v>0</v>
      </c>
      <c r="L15" s="9"/>
      <c r="M15" s="9">
        <f>+'comprehensive income'!M96</f>
        <v>176579559.01999968</v>
      </c>
      <c r="N15" s="9"/>
      <c r="O15" s="9">
        <f>+G15+I15+K15+M15</f>
        <v>176579559.01999968</v>
      </c>
    </row>
    <row r="16" spans="1:15" ht="27" customHeight="1" thickBot="1">
      <c r="A16" s="44" t="str">
        <f>+'CE-CONSO'!A17</f>
        <v>Balance as at September 30, 2021</v>
      </c>
      <c r="B16" s="39"/>
      <c r="C16" s="44"/>
      <c r="D16" s="44"/>
      <c r="E16" s="39"/>
      <c r="F16" s="10"/>
      <c r="G16" s="45">
        <f>SUM(G12:G15)</f>
        <v>1045125093</v>
      </c>
      <c r="H16" s="46"/>
      <c r="I16" s="45">
        <f>SUM(I12:I15)</f>
        <v>918494598.53999996</v>
      </c>
      <c r="J16" s="46"/>
      <c r="K16" s="45">
        <f>SUM(K12:K15)</f>
        <v>35179082.300000004</v>
      </c>
      <c r="L16" s="46"/>
      <c r="M16" s="45">
        <f>SUM(M12:M15)</f>
        <v>-261728008.53000033</v>
      </c>
      <c r="N16" s="46"/>
      <c r="O16" s="45">
        <f>SUM(O12:O15)</f>
        <v>1737070765.3099997</v>
      </c>
    </row>
    <row r="17" spans="1:15" ht="27" customHeight="1" thickTop="1">
      <c r="A17" s="44"/>
      <c r="B17" s="39"/>
      <c r="C17" s="44"/>
      <c r="D17" s="44"/>
      <c r="E17" s="39"/>
      <c r="F17" s="10"/>
      <c r="G17" s="46"/>
      <c r="H17" s="46"/>
      <c r="I17" s="46"/>
      <c r="J17" s="46"/>
      <c r="K17" s="46"/>
      <c r="L17" s="46"/>
      <c r="M17" s="46"/>
      <c r="N17" s="46"/>
      <c r="O17" s="46"/>
    </row>
    <row r="18" spans="1:15" ht="27" customHeight="1">
      <c r="A18" s="44" t="str">
        <f>+'CE-CONSO'!A19</f>
        <v>Balance as at January 1, 2022</v>
      </c>
      <c r="B18" s="39"/>
      <c r="C18" s="44"/>
      <c r="D18" s="44"/>
      <c r="E18" s="3"/>
      <c r="F18" s="10"/>
      <c r="G18" s="46">
        <v>1045125093</v>
      </c>
      <c r="H18" s="46"/>
      <c r="I18" s="46">
        <v>918494598.53999996</v>
      </c>
      <c r="J18" s="46"/>
      <c r="K18" s="46">
        <v>35179082.300000004</v>
      </c>
      <c r="L18" s="46"/>
      <c r="M18" s="46">
        <v>-264667829.99999958</v>
      </c>
      <c r="N18" s="46"/>
      <c r="O18" s="46">
        <f>+G18+I18+K18+M18</f>
        <v>1734130943.8400004</v>
      </c>
    </row>
    <row r="19" spans="1:15" ht="27" customHeight="1">
      <c r="A19" s="43" t="s">
        <v>54</v>
      </c>
      <c r="B19" s="39"/>
      <c r="C19" s="39"/>
      <c r="D19" s="39"/>
      <c r="E19" s="3"/>
      <c r="F19" s="39"/>
      <c r="G19" s="9"/>
      <c r="H19" s="9"/>
      <c r="I19" s="9"/>
      <c r="J19" s="9"/>
      <c r="K19" s="9"/>
      <c r="L19" s="9"/>
      <c r="M19" s="9"/>
      <c r="N19" s="9"/>
      <c r="O19" s="9"/>
    </row>
    <row r="20" spans="1:15" ht="27" customHeight="1">
      <c r="A20" s="43" t="str">
        <f>+'CE-CONSO'!A21</f>
        <v xml:space="preserve">    for the nine-month periods :</v>
      </c>
      <c r="B20" s="39"/>
      <c r="C20" s="39"/>
      <c r="D20" s="39"/>
      <c r="F20" s="39"/>
      <c r="G20" s="9"/>
      <c r="H20" s="9"/>
      <c r="I20" s="9"/>
      <c r="J20" s="9"/>
      <c r="K20" s="9"/>
      <c r="L20" s="9"/>
      <c r="M20" s="9"/>
      <c r="N20" s="9"/>
      <c r="O20" s="9"/>
    </row>
    <row r="21" spans="1:15" ht="27" customHeight="1">
      <c r="A21" s="39" t="s">
        <v>164</v>
      </c>
      <c r="B21" s="39"/>
      <c r="C21" s="44"/>
      <c r="D21" s="44"/>
      <c r="E21" s="39"/>
      <c r="F21" s="39"/>
      <c r="G21" s="9">
        <v>0</v>
      </c>
      <c r="H21" s="9"/>
      <c r="I21" s="9">
        <v>0</v>
      </c>
      <c r="J21" s="9"/>
      <c r="K21" s="9">
        <v>0</v>
      </c>
      <c r="L21" s="9"/>
      <c r="M21" s="9">
        <f>'comprehensive income'!K96</f>
        <v>130486961.35999991</v>
      </c>
      <c r="N21" s="9"/>
      <c r="O21" s="9">
        <f>+G21+I21+K21+M21</f>
        <v>130486961.35999991</v>
      </c>
    </row>
    <row r="22" spans="1:15" ht="27" customHeight="1">
      <c r="A22" s="39" t="s">
        <v>187</v>
      </c>
      <c r="B22" s="39"/>
      <c r="C22" s="44"/>
      <c r="D22" s="44"/>
      <c r="E22" s="39"/>
      <c r="F22" s="39"/>
      <c r="G22" s="9"/>
      <c r="H22" s="9"/>
      <c r="I22" s="9"/>
      <c r="J22" s="9"/>
      <c r="K22" s="9"/>
      <c r="L22" s="9"/>
      <c r="M22" s="9"/>
      <c r="N22" s="9"/>
      <c r="O22" s="9"/>
    </row>
    <row r="23" spans="1:15" ht="27" customHeight="1">
      <c r="A23" s="39" t="s">
        <v>188</v>
      </c>
      <c r="B23" s="39"/>
      <c r="C23" s="44"/>
      <c r="D23" s="44"/>
      <c r="E23" s="39"/>
      <c r="F23" s="39"/>
      <c r="G23" s="9">
        <v>0</v>
      </c>
      <c r="H23" s="9"/>
      <c r="I23" s="9">
        <v>0</v>
      </c>
      <c r="J23" s="9"/>
      <c r="K23" s="9">
        <v>0</v>
      </c>
      <c r="L23" s="9"/>
      <c r="M23" s="9">
        <f>'comprehensive income'!K110</f>
        <v>-6215673.8799999999</v>
      </c>
      <c r="N23" s="9"/>
      <c r="O23" s="9">
        <f>+G23+I23+K23+M23</f>
        <v>-6215673.8799999999</v>
      </c>
    </row>
    <row r="24" spans="1:15" ht="27" customHeight="1" thickBot="1">
      <c r="A24" s="44" t="str">
        <f>+'CE-CONSO'!A25</f>
        <v>Balance as at September 30, 2022</v>
      </c>
      <c r="B24" s="39"/>
      <c r="C24" s="44"/>
      <c r="D24" s="44"/>
      <c r="E24" s="39"/>
      <c r="F24" s="10"/>
      <c r="G24" s="45">
        <f>SUM(G18:G23)</f>
        <v>1045125093</v>
      </c>
      <c r="H24" s="46"/>
      <c r="I24" s="45">
        <f>SUM(I18:I23)</f>
        <v>918494598.53999996</v>
      </c>
      <c r="J24" s="46"/>
      <c r="K24" s="45">
        <f>SUM(K18:K23)</f>
        <v>35179082.300000004</v>
      </c>
      <c r="L24" s="46"/>
      <c r="M24" s="45">
        <f>SUM(M18:M23)</f>
        <v>-140396542.51999968</v>
      </c>
      <c r="N24" s="46"/>
      <c r="O24" s="45">
        <f>SUM(O18:O23)</f>
        <v>1858402231.3200002</v>
      </c>
    </row>
    <row r="25" spans="1:15" ht="27" customHeight="1" thickTop="1">
      <c r="A25" s="44"/>
      <c r="B25" s="39"/>
      <c r="C25" s="44"/>
      <c r="D25" s="44"/>
      <c r="E25" s="39"/>
      <c r="F25" s="10"/>
      <c r="G25" s="46"/>
      <c r="H25" s="46"/>
      <c r="I25" s="46"/>
      <c r="J25" s="46"/>
      <c r="K25" s="46"/>
      <c r="L25" s="46"/>
      <c r="M25" s="46"/>
      <c r="N25" s="46"/>
      <c r="O25" s="46"/>
    </row>
    <row r="28" spans="1:15" s="12" customFormat="1" ht="27" customHeight="1"/>
    <row r="29" spans="1:15" s="12" customFormat="1" ht="27" customHeight="1">
      <c r="A29" s="7" t="s">
        <v>6</v>
      </c>
    </row>
  </sheetData>
  <mergeCells count="7">
    <mergeCell ref="A1:O1"/>
    <mergeCell ref="A2:O2"/>
    <mergeCell ref="A3:O3"/>
    <mergeCell ref="A4:O4"/>
    <mergeCell ref="K9:M9"/>
    <mergeCell ref="G8:O8"/>
    <mergeCell ref="A5:O5"/>
  </mergeCells>
  <pageMargins left="0.6692913385826772" right="0.39370078740157483" top="0.59055118110236227" bottom="0.3937007874015748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7"/>
  <sheetViews>
    <sheetView view="pageBreakPreview" topLeftCell="A4" zoomScale="76" zoomScaleNormal="70" zoomScaleSheetLayoutView="76" workbookViewId="0">
      <selection activeCell="N6" sqref="N6"/>
    </sheetView>
  </sheetViews>
  <sheetFormatPr defaultColWidth="9.09765625" defaultRowHeight="27" customHeight="1"/>
  <cols>
    <col min="1" max="1" width="6.69921875" style="47" customWidth="1"/>
    <col min="2" max="3" width="9.09765625" style="47"/>
    <col min="4" max="4" width="9.8984375" style="47" customWidth="1"/>
    <col min="5" max="5" width="5.09765625" style="47" customWidth="1"/>
    <col min="6" max="6" width="6.8984375" style="47" customWidth="1"/>
    <col min="7" max="7" width="1.8984375" style="47" customWidth="1"/>
    <col min="8" max="8" width="15.8984375" style="47" customWidth="1"/>
    <col min="9" max="9" width="1" style="47" customWidth="1"/>
    <col min="10" max="10" width="15.8984375" style="47" customWidth="1"/>
    <col min="11" max="11" width="1" style="47" customWidth="1"/>
    <col min="12" max="12" width="15.8984375" style="47" customWidth="1"/>
    <col min="13" max="13" width="1" style="47" customWidth="1"/>
    <col min="14" max="14" width="15.8984375" style="47" customWidth="1"/>
    <col min="15" max="15" width="1" style="47" customWidth="1"/>
    <col min="16" max="16384" width="9.09765625" style="47"/>
  </cols>
  <sheetData>
    <row r="1" spans="1:14" ht="27" customHeight="1">
      <c r="A1" s="78" t="s">
        <v>193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14" ht="27" customHeight="1">
      <c r="A2" s="74" t="s">
        <v>107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</row>
    <row r="3" spans="1:14" ht="27" customHeight="1">
      <c r="A3" s="74" t="s">
        <v>31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</row>
    <row r="4" spans="1:14" s="48" customFormat="1" ht="27" customHeight="1">
      <c r="A4" s="87" t="str">
        <f>+'CE-SEPARATE'!A4:O4</f>
        <v>FOR THE NINE-MONTH PERIODS ENDED SEPTEMBER 30, 2022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</row>
    <row r="5" spans="1:14" s="48" customFormat="1" ht="27" customHeight="1">
      <c r="A5" s="87" t="str">
        <f>+'CE-SEPARATE'!A5:O5</f>
        <v>(UNAUDITED / REVIEWED ONLY)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</row>
    <row r="6" spans="1:14" s="48" customFormat="1" ht="27" customHeight="1">
      <c r="A6" s="30"/>
      <c r="B6" s="30"/>
      <c r="C6" s="30"/>
      <c r="D6" s="30"/>
      <c r="E6" s="30"/>
      <c r="F6" s="30"/>
      <c r="G6" s="30"/>
      <c r="H6" s="62"/>
      <c r="I6" s="62"/>
      <c r="J6" s="62"/>
      <c r="K6" s="62"/>
      <c r="L6" s="62"/>
      <c r="M6" s="30"/>
      <c r="N6" s="30"/>
    </row>
    <row r="7" spans="1:14" ht="27" customHeight="1">
      <c r="A7" s="13"/>
      <c r="B7" s="13"/>
      <c r="C7" s="13"/>
      <c r="D7" s="13"/>
      <c r="E7" s="13"/>
      <c r="F7" s="13"/>
      <c r="G7" s="13"/>
      <c r="H7" s="4"/>
      <c r="I7" s="4"/>
      <c r="J7" s="4"/>
      <c r="K7" s="4"/>
      <c r="L7" s="4"/>
      <c r="M7" s="4"/>
      <c r="N7" s="40" t="s">
        <v>51</v>
      </c>
    </row>
    <row r="8" spans="1:14" ht="27" customHeight="1">
      <c r="A8" s="13"/>
      <c r="B8" s="13"/>
      <c r="C8" s="13"/>
      <c r="D8" s="13"/>
      <c r="E8" s="13"/>
      <c r="F8" s="13"/>
      <c r="G8" s="13"/>
      <c r="H8" s="80" t="s">
        <v>82</v>
      </c>
      <c r="I8" s="80"/>
      <c r="J8" s="80"/>
      <c r="K8" s="5"/>
      <c r="L8" s="77" t="s">
        <v>76</v>
      </c>
      <c r="M8" s="77"/>
      <c r="N8" s="77"/>
    </row>
    <row r="9" spans="1:14" ht="27" customHeight="1">
      <c r="A9" s="4"/>
      <c r="B9" s="4"/>
      <c r="C9" s="4"/>
      <c r="D9" s="4"/>
      <c r="E9" s="4"/>
      <c r="F9" s="4"/>
      <c r="G9" s="4"/>
      <c r="H9" s="63" t="s">
        <v>161</v>
      </c>
      <c r="I9" s="15"/>
      <c r="J9" s="63" t="s">
        <v>148</v>
      </c>
      <c r="K9" s="15"/>
      <c r="L9" s="63" t="s">
        <v>161</v>
      </c>
      <c r="M9" s="15"/>
      <c r="N9" s="63" t="s">
        <v>148</v>
      </c>
    </row>
    <row r="10" spans="1:14" ht="27" customHeight="1">
      <c r="A10" s="6" t="s">
        <v>32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ht="27" customHeight="1">
      <c r="A11" s="7" t="s">
        <v>195</v>
      </c>
      <c r="B11" s="4"/>
      <c r="C11" s="4"/>
      <c r="D11" s="4"/>
      <c r="E11" s="4"/>
      <c r="F11" s="4"/>
      <c r="G11" s="4"/>
      <c r="H11" s="11">
        <f>+'comprehensive income'!G96</f>
        <v>81168697.88000004</v>
      </c>
      <c r="I11" s="11"/>
      <c r="J11" s="11">
        <f>+'comprehensive income'!I96</f>
        <v>134196242.03000003</v>
      </c>
      <c r="K11" s="11"/>
      <c r="L11" s="11">
        <f>+'comprehensive income'!K96</f>
        <v>130486961.35999991</v>
      </c>
      <c r="M11" s="11"/>
      <c r="N11" s="11">
        <f>+'comprehensive income'!M96</f>
        <v>176579559.01999968</v>
      </c>
    </row>
    <row r="12" spans="1:14" ht="27" customHeight="1">
      <c r="A12" s="6" t="s">
        <v>144</v>
      </c>
      <c r="B12" s="4"/>
      <c r="C12" s="4"/>
      <c r="D12" s="4"/>
      <c r="E12" s="4"/>
      <c r="F12" s="4"/>
      <c r="G12" s="4"/>
      <c r="H12" s="11"/>
      <c r="I12" s="11"/>
      <c r="J12" s="11"/>
      <c r="K12" s="11"/>
      <c r="L12" s="11"/>
      <c r="M12" s="11"/>
      <c r="N12" s="11"/>
    </row>
    <row r="13" spans="1:14" ht="27" customHeight="1">
      <c r="A13" s="6" t="s">
        <v>145</v>
      </c>
      <c r="B13" s="4"/>
      <c r="C13" s="4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</row>
    <row r="14" spans="1:14" ht="27" customHeight="1">
      <c r="A14" s="6"/>
      <c r="B14" s="4" t="s">
        <v>158</v>
      </c>
      <c r="C14" s="4"/>
      <c r="D14" s="4"/>
      <c r="E14" s="4"/>
      <c r="F14" s="4"/>
      <c r="G14" s="4"/>
      <c r="H14" s="11">
        <v>818334.99</v>
      </c>
      <c r="I14" s="11"/>
      <c r="J14" s="11">
        <v>27766254.350000001</v>
      </c>
      <c r="K14" s="11"/>
      <c r="L14" s="11">
        <v>818334.99</v>
      </c>
      <c r="M14" s="11"/>
      <c r="N14" s="11">
        <v>27766254.350000001</v>
      </c>
    </row>
    <row r="15" spans="1:14" ht="27" customHeight="1">
      <c r="A15" s="7"/>
      <c r="B15" s="4" t="s">
        <v>143</v>
      </c>
      <c r="C15" s="4"/>
      <c r="D15" s="4"/>
      <c r="E15" s="4"/>
      <c r="F15" s="4"/>
      <c r="G15" s="4"/>
      <c r="H15" s="9">
        <v>25548852.870000001</v>
      </c>
      <c r="I15" s="9"/>
      <c r="J15" s="9">
        <v>26672190.699999999</v>
      </c>
      <c r="K15" s="9"/>
      <c r="L15" s="9">
        <v>25548852.870000001</v>
      </c>
      <c r="M15" s="9"/>
      <c r="N15" s="9">
        <v>26672190.699999999</v>
      </c>
    </row>
    <row r="16" spans="1:14" ht="27" customHeight="1">
      <c r="A16" s="7"/>
      <c r="B16" s="4" t="s">
        <v>138</v>
      </c>
      <c r="C16" s="4"/>
      <c r="D16" s="4"/>
      <c r="E16" s="4"/>
      <c r="F16" s="4"/>
      <c r="G16" s="4"/>
      <c r="H16" s="9">
        <v>52873132.000000015</v>
      </c>
      <c r="I16" s="9"/>
      <c r="J16" s="9">
        <v>53634093.32</v>
      </c>
      <c r="K16" s="9"/>
      <c r="L16" s="9">
        <v>47672577.780000009</v>
      </c>
      <c r="M16" s="9"/>
      <c r="N16" s="9">
        <v>48484299.269999996</v>
      </c>
    </row>
    <row r="17" spans="1:14" ht="27" customHeight="1">
      <c r="A17" s="7"/>
      <c r="B17" s="4" t="s">
        <v>118</v>
      </c>
      <c r="C17" s="4"/>
      <c r="D17" s="4"/>
      <c r="E17" s="4"/>
      <c r="F17" s="4"/>
      <c r="G17" s="4"/>
      <c r="H17" s="9">
        <v>666377.91000000108</v>
      </c>
      <c r="I17" s="9"/>
      <c r="J17" s="9">
        <v>-32488842.390000001</v>
      </c>
      <c r="K17" s="9"/>
      <c r="L17" s="9">
        <v>666377.91000000108</v>
      </c>
      <c r="M17" s="9"/>
      <c r="N17" s="9">
        <v>-20440518.43</v>
      </c>
    </row>
    <row r="18" spans="1:14" ht="27" customHeight="1">
      <c r="A18" s="7"/>
      <c r="B18" s="4" t="s">
        <v>70</v>
      </c>
      <c r="C18" s="4"/>
      <c r="D18" s="4"/>
      <c r="E18" s="4"/>
      <c r="F18" s="4"/>
      <c r="G18" s="4"/>
      <c r="H18" s="9">
        <v>7773428.3299999982</v>
      </c>
      <c r="I18" s="9"/>
      <c r="J18" s="9">
        <v>6651524.5300000086</v>
      </c>
      <c r="K18" s="9"/>
      <c r="L18" s="9">
        <v>4816465.2400000095</v>
      </c>
      <c r="M18" s="9"/>
      <c r="N18" s="9">
        <v>-9618630.9600000009</v>
      </c>
    </row>
    <row r="19" spans="1:14" ht="27" customHeight="1">
      <c r="A19" s="7"/>
      <c r="B19" s="4" t="s">
        <v>96</v>
      </c>
      <c r="C19" s="4"/>
      <c r="D19" s="4"/>
      <c r="E19" s="4"/>
      <c r="F19" s="4"/>
      <c r="G19" s="4"/>
      <c r="H19" s="9">
        <v>-534265.63</v>
      </c>
      <c r="I19" s="9"/>
      <c r="J19" s="9">
        <v>-74765.36</v>
      </c>
      <c r="K19" s="9"/>
      <c r="L19" s="9">
        <v>-534265.63</v>
      </c>
      <c r="M19" s="9"/>
      <c r="N19" s="9">
        <v>-74765.36</v>
      </c>
    </row>
    <row r="20" spans="1:14" ht="27" customHeight="1">
      <c r="A20" s="7"/>
      <c r="B20" s="4" t="s">
        <v>189</v>
      </c>
      <c r="C20" s="4"/>
      <c r="D20" s="4"/>
      <c r="E20" s="4"/>
      <c r="F20" s="4"/>
      <c r="G20" s="4"/>
      <c r="H20" s="9">
        <v>2368004.9500000104</v>
      </c>
      <c r="I20" s="9"/>
      <c r="J20" s="9">
        <v>10573897.58</v>
      </c>
      <c r="K20" s="9"/>
      <c r="L20" s="9">
        <v>-6571039.8199999891</v>
      </c>
      <c r="M20" s="9"/>
      <c r="N20" s="9">
        <v>-71604472.159999996</v>
      </c>
    </row>
    <row r="21" spans="1:14" ht="27" customHeight="1">
      <c r="A21" s="7"/>
      <c r="B21" s="4" t="s">
        <v>190</v>
      </c>
      <c r="C21" s="4"/>
      <c r="D21" s="4"/>
      <c r="E21" s="4"/>
      <c r="F21" s="4"/>
      <c r="G21" s="4"/>
      <c r="H21" s="9">
        <v>0</v>
      </c>
      <c r="I21" s="9"/>
      <c r="J21" s="9">
        <v>0</v>
      </c>
      <c r="K21" s="9"/>
      <c r="L21" s="9">
        <v>-115810303.01000001</v>
      </c>
      <c r="M21" s="9"/>
      <c r="N21" s="9">
        <v>0</v>
      </c>
    </row>
    <row r="22" spans="1:14" ht="27" customHeight="1">
      <c r="A22" s="7"/>
      <c r="B22" s="4" t="s">
        <v>198</v>
      </c>
      <c r="C22" s="4"/>
      <c r="D22" s="4"/>
      <c r="E22" s="4"/>
      <c r="F22" s="4"/>
      <c r="G22" s="4"/>
      <c r="H22" s="9">
        <v>-32513.71</v>
      </c>
      <c r="I22" s="9"/>
      <c r="J22" s="9">
        <v>-31226.99</v>
      </c>
      <c r="K22" s="9"/>
      <c r="L22" s="9">
        <v>-32513.71</v>
      </c>
      <c r="M22" s="9"/>
      <c r="N22" s="9">
        <v>-31226.99</v>
      </c>
    </row>
    <row r="23" spans="1:14" ht="27" customHeight="1">
      <c r="A23" s="7"/>
      <c r="B23" s="4" t="s">
        <v>69</v>
      </c>
      <c r="C23" s="4"/>
      <c r="D23" s="4"/>
      <c r="E23" s="4"/>
      <c r="F23" s="4"/>
      <c r="G23" s="4"/>
      <c r="H23" s="9">
        <v>493642.47999999911</v>
      </c>
      <c r="I23" s="9"/>
      <c r="J23" s="9">
        <v>285461.83</v>
      </c>
      <c r="K23" s="9"/>
      <c r="L23" s="9">
        <v>493642.47999999911</v>
      </c>
      <c r="M23" s="9"/>
      <c r="N23" s="9">
        <v>285461.83</v>
      </c>
    </row>
    <row r="24" spans="1:14" ht="27" customHeight="1">
      <c r="A24" s="7"/>
      <c r="B24" s="4" t="s">
        <v>111</v>
      </c>
      <c r="C24" s="4"/>
      <c r="D24" s="4"/>
      <c r="E24" s="4"/>
      <c r="F24" s="4"/>
      <c r="G24" s="4"/>
      <c r="H24" s="9">
        <v>-31409.4</v>
      </c>
      <c r="I24" s="9"/>
      <c r="J24" s="9">
        <v>-599291.93999999994</v>
      </c>
      <c r="K24" s="9"/>
      <c r="L24" s="9">
        <v>-31409.4</v>
      </c>
      <c r="M24" s="9"/>
      <c r="N24" s="9">
        <v>-599291.93999999994</v>
      </c>
    </row>
    <row r="25" spans="1:14" ht="27" customHeight="1">
      <c r="A25" s="7"/>
      <c r="B25" s="4" t="s">
        <v>58</v>
      </c>
      <c r="C25" s="4"/>
      <c r="D25" s="4"/>
      <c r="E25" s="4"/>
      <c r="F25" s="4"/>
      <c r="G25" s="4"/>
      <c r="H25" s="17">
        <v>877936.5</v>
      </c>
      <c r="I25" s="9"/>
      <c r="J25" s="17">
        <v>216232.5</v>
      </c>
      <c r="K25" s="9"/>
      <c r="L25" s="17">
        <v>877936.5</v>
      </c>
      <c r="M25" s="9"/>
      <c r="N25" s="17">
        <v>216232.5</v>
      </c>
    </row>
    <row r="26" spans="1:14" ht="27" customHeight="1">
      <c r="A26" s="6" t="s">
        <v>157</v>
      </c>
      <c r="B26" s="4"/>
      <c r="C26" s="4"/>
      <c r="D26" s="4"/>
      <c r="E26" s="4"/>
      <c r="F26" s="4"/>
      <c r="G26" s="4"/>
      <c r="H26" s="9"/>
      <c r="I26" s="9"/>
      <c r="J26" s="9"/>
      <c r="K26" s="9"/>
      <c r="L26" s="9"/>
      <c r="M26" s="9"/>
      <c r="N26" s="9"/>
    </row>
    <row r="27" spans="1:14" ht="27" customHeight="1">
      <c r="A27" s="6" t="s">
        <v>84</v>
      </c>
      <c r="B27" s="4"/>
      <c r="C27" s="4"/>
      <c r="D27" s="4"/>
      <c r="E27" s="4"/>
      <c r="F27" s="4"/>
      <c r="G27" s="4"/>
      <c r="H27" s="11">
        <f>SUM(H11:H26)</f>
        <v>171990219.17000008</v>
      </c>
      <c r="I27" s="11"/>
      <c r="J27" s="11">
        <f>SUM(J11:J26)</f>
        <v>226801770.16</v>
      </c>
      <c r="K27" s="11"/>
      <c r="L27" s="11">
        <f>SUM(L11:L26)</f>
        <v>88401617.559999928</v>
      </c>
      <c r="M27" s="11"/>
      <c r="N27" s="11">
        <f>SUM(N11:N26)</f>
        <v>177635091.82999966</v>
      </c>
    </row>
    <row r="28" spans="1:14" ht="25" customHeight="1">
      <c r="A28" s="6" t="s">
        <v>85</v>
      </c>
      <c r="B28" s="4"/>
      <c r="C28" s="4"/>
      <c r="D28" s="4"/>
      <c r="E28" s="4"/>
      <c r="F28" s="4"/>
      <c r="G28" s="4"/>
      <c r="H28" s="11"/>
      <c r="I28" s="11"/>
      <c r="J28" s="11"/>
      <c r="K28" s="11"/>
      <c r="L28" s="11"/>
      <c r="M28" s="11"/>
      <c r="N28" s="11"/>
    </row>
    <row r="29" spans="1:14" ht="25" customHeight="1">
      <c r="A29" s="7"/>
      <c r="B29" s="4" t="s">
        <v>105</v>
      </c>
      <c r="C29" s="4"/>
      <c r="D29" s="4"/>
      <c r="E29" s="4"/>
      <c r="F29" s="4"/>
      <c r="G29" s="4"/>
      <c r="H29" s="9">
        <v>-192076037.47999996</v>
      </c>
      <c r="I29" s="9"/>
      <c r="J29" s="9">
        <v>88386780.49999997</v>
      </c>
      <c r="K29" s="9"/>
      <c r="L29" s="9">
        <v>-143208000.68000001</v>
      </c>
      <c r="M29" s="9"/>
      <c r="N29" s="9">
        <v>112714154.38000008</v>
      </c>
    </row>
    <row r="30" spans="1:14" ht="25" customHeight="1">
      <c r="A30" s="7"/>
      <c r="B30" s="4" t="s">
        <v>119</v>
      </c>
      <c r="C30" s="4"/>
      <c r="D30" s="4"/>
      <c r="E30" s="4"/>
      <c r="F30" s="4"/>
      <c r="G30" s="4"/>
      <c r="H30" s="9">
        <v>0</v>
      </c>
      <c r="I30" s="9"/>
      <c r="J30" s="9">
        <v>0</v>
      </c>
      <c r="K30" s="9"/>
      <c r="L30" s="9">
        <v>90137238.669999987</v>
      </c>
      <c r="M30" s="9"/>
      <c r="N30" s="9">
        <v>19394310.55999998</v>
      </c>
    </row>
    <row r="31" spans="1:14" ht="25" customHeight="1">
      <c r="A31" s="7"/>
      <c r="B31" s="4" t="s">
        <v>33</v>
      </c>
      <c r="C31" s="4"/>
      <c r="D31" s="4"/>
      <c r="E31" s="4"/>
      <c r="F31" s="4"/>
      <c r="G31" s="4"/>
      <c r="H31" s="9">
        <v>-38696642.660000004</v>
      </c>
      <c r="I31" s="9"/>
      <c r="J31" s="9">
        <v>-222667690.71000001</v>
      </c>
      <c r="K31" s="9"/>
      <c r="L31" s="9">
        <v>-78960198.059999853</v>
      </c>
      <c r="M31" s="9"/>
      <c r="N31" s="9">
        <v>-216991210.29999989</v>
      </c>
    </row>
    <row r="32" spans="1:14" ht="25" customHeight="1">
      <c r="A32" s="7"/>
      <c r="B32" s="4" t="s">
        <v>91</v>
      </c>
      <c r="C32" s="4"/>
      <c r="D32" s="4"/>
      <c r="E32" s="4"/>
      <c r="F32" s="4"/>
      <c r="G32" s="4"/>
      <c r="H32" s="9">
        <v>12283500.129999999</v>
      </c>
      <c r="I32" s="9"/>
      <c r="J32" s="9">
        <v>-200129.85999999987</v>
      </c>
      <c r="K32" s="9"/>
      <c r="L32" s="9">
        <v>12525987.879999999</v>
      </c>
      <c r="M32" s="9"/>
      <c r="N32" s="9">
        <v>0</v>
      </c>
    </row>
    <row r="33" spans="1:14" ht="27" customHeight="1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27" customHeight="1">
      <c r="A34" s="7" t="s">
        <v>6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27" customHeight="1">
      <c r="A35" s="7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24.5" customHeight="1">
      <c r="A36" s="78" t="s">
        <v>194</v>
      </c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</row>
    <row r="37" spans="1:14" ht="24.5" customHeight="1">
      <c r="A37" s="74" t="s">
        <v>107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</row>
    <row r="38" spans="1:14" ht="24.5" customHeight="1">
      <c r="A38" s="74" t="s">
        <v>73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</row>
    <row r="39" spans="1:14" s="48" customFormat="1" ht="24.5" customHeight="1">
      <c r="A39" s="87" t="str">
        <f>+A4</f>
        <v>FOR THE NINE-MONTH PERIODS ENDED SEPTEMBER 30, 2022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</row>
    <row r="40" spans="1:14" s="48" customFormat="1" ht="24.5" customHeight="1">
      <c r="A40" s="87" t="s">
        <v>160</v>
      </c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</row>
    <row r="41" spans="1:14" ht="24.5" customHeight="1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13"/>
    </row>
    <row r="42" spans="1:14" ht="24.5" customHeight="1">
      <c r="A42" s="13"/>
      <c r="B42" s="13"/>
      <c r="C42" s="13"/>
      <c r="D42" s="13"/>
      <c r="E42" s="13"/>
      <c r="F42" s="13"/>
      <c r="G42" s="13"/>
      <c r="H42" s="4"/>
      <c r="I42" s="4"/>
      <c r="J42" s="4"/>
      <c r="K42" s="4"/>
      <c r="L42" s="4"/>
      <c r="M42" s="4"/>
      <c r="N42" s="40" t="s">
        <v>51</v>
      </c>
    </row>
    <row r="43" spans="1:14" ht="24.5" customHeight="1">
      <c r="A43" s="13"/>
      <c r="B43" s="13"/>
      <c r="C43" s="13"/>
      <c r="D43" s="13"/>
      <c r="E43" s="13"/>
      <c r="F43" s="13"/>
      <c r="G43" s="13"/>
      <c r="H43" s="80" t="s">
        <v>82</v>
      </c>
      <c r="I43" s="80"/>
      <c r="J43" s="80"/>
      <c r="K43" s="5"/>
      <c r="L43" s="77" t="s">
        <v>76</v>
      </c>
      <c r="M43" s="77"/>
      <c r="N43" s="77"/>
    </row>
    <row r="44" spans="1:14" ht="24.5" customHeight="1">
      <c r="A44" s="4"/>
      <c r="B44" s="4"/>
      <c r="C44" s="4"/>
      <c r="D44" s="4"/>
      <c r="E44" s="4"/>
      <c r="F44" s="4"/>
      <c r="G44" s="4"/>
      <c r="H44" s="63" t="str">
        <f>H9</f>
        <v>2022</v>
      </c>
      <c r="I44" s="15"/>
      <c r="J44" s="63" t="str">
        <f>J9</f>
        <v>2021</v>
      </c>
      <c r="K44" s="15"/>
      <c r="L44" s="63" t="str">
        <f>L9</f>
        <v>2022</v>
      </c>
      <c r="M44" s="15"/>
      <c r="N44" s="14" t="str">
        <f>N9</f>
        <v>2021</v>
      </c>
    </row>
    <row r="45" spans="1:14" ht="24.5" customHeight="1">
      <c r="A45" s="6" t="s">
        <v>86</v>
      </c>
      <c r="B45" s="4"/>
      <c r="C45" s="4"/>
      <c r="D45" s="4"/>
      <c r="E45" s="4"/>
      <c r="F45" s="4"/>
      <c r="G45" s="4"/>
      <c r="H45" s="11"/>
      <c r="I45" s="11"/>
      <c r="J45" s="11"/>
      <c r="K45" s="11"/>
      <c r="L45" s="11"/>
      <c r="M45" s="11"/>
      <c r="N45" s="11"/>
    </row>
    <row r="46" spans="1:14" ht="24.5" customHeight="1">
      <c r="A46" s="7"/>
      <c r="B46" s="4" t="s">
        <v>106</v>
      </c>
      <c r="C46" s="4"/>
      <c r="D46" s="4"/>
      <c r="E46" s="4"/>
      <c r="F46" s="4"/>
      <c r="G46" s="4"/>
      <c r="H46" s="9">
        <v>159190868.00999999</v>
      </c>
      <c r="I46" s="9"/>
      <c r="J46" s="9">
        <v>23654085.719999965</v>
      </c>
      <c r="K46" s="9"/>
      <c r="L46" s="9">
        <v>158503998.57000002</v>
      </c>
      <c r="M46" s="9"/>
      <c r="N46" s="9">
        <v>37842533.619999982</v>
      </c>
    </row>
    <row r="47" spans="1:14" ht="24.5" customHeight="1">
      <c r="A47" s="7"/>
      <c r="B47" s="4" t="s">
        <v>149</v>
      </c>
      <c r="C47" s="4"/>
      <c r="D47" s="4"/>
      <c r="E47" s="4"/>
      <c r="F47" s="4"/>
      <c r="G47" s="4"/>
      <c r="H47" s="9">
        <v>150122.07</v>
      </c>
      <c r="I47" s="9"/>
      <c r="J47" s="9">
        <v>-44651.100000000006</v>
      </c>
      <c r="K47" s="9"/>
      <c r="L47" s="9">
        <v>150122.07</v>
      </c>
      <c r="M47" s="9"/>
      <c r="N47" s="9">
        <v>-44651.100000000006</v>
      </c>
    </row>
    <row r="48" spans="1:14" ht="24.5" customHeight="1">
      <c r="A48" s="7"/>
      <c r="B48" s="4" t="s">
        <v>199</v>
      </c>
      <c r="C48" s="4"/>
      <c r="D48" s="4"/>
      <c r="E48" s="4"/>
      <c r="F48" s="4"/>
      <c r="G48" s="4"/>
      <c r="H48" s="17">
        <v>0</v>
      </c>
      <c r="I48" s="9"/>
      <c r="J48" s="17">
        <v>-1403467.0000000005</v>
      </c>
      <c r="K48" s="9"/>
      <c r="L48" s="17">
        <v>0</v>
      </c>
      <c r="M48" s="9"/>
      <c r="N48" s="17">
        <v>-1403467.0000000005</v>
      </c>
    </row>
    <row r="49" spans="1:14" ht="24.5" customHeight="1">
      <c r="A49" s="6" t="s">
        <v>87</v>
      </c>
      <c r="B49" s="4"/>
      <c r="C49" s="4"/>
      <c r="D49" s="4"/>
      <c r="E49" s="4"/>
      <c r="F49" s="4"/>
      <c r="G49" s="4"/>
      <c r="H49" s="11">
        <f>SUM(H27:H48)</f>
        <v>112842029.2400001</v>
      </c>
      <c r="I49" s="11"/>
      <c r="J49" s="11">
        <f>SUM(J27:J48)</f>
        <v>114526697.70999993</v>
      </c>
      <c r="K49" s="11"/>
      <c r="L49" s="11">
        <f>SUM(L27:L48)</f>
        <v>127550766.01000006</v>
      </c>
      <c r="M49" s="11"/>
      <c r="N49" s="11">
        <f>SUM(N27:N48)</f>
        <v>129146761.98999983</v>
      </c>
    </row>
    <row r="50" spans="1:14" ht="24.5" customHeight="1">
      <c r="A50" s="7"/>
      <c r="B50" s="4" t="s">
        <v>47</v>
      </c>
      <c r="C50" s="4"/>
      <c r="D50" s="4"/>
      <c r="E50" s="4"/>
      <c r="F50" s="4"/>
      <c r="G50" s="4"/>
      <c r="H50" s="9">
        <v>-27364608.080000002</v>
      </c>
      <c r="I50" s="9"/>
      <c r="J50" s="9">
        <v>-28861192.619999997</v>
      </c>
      <c r="K50" s="9"/>
      <c r="L50" s="9">
        <v>-27364608.080000002</v>
      </c>
      <c r="M50" s="9"/>
      <c r="N50" s="9">
        <v>-28861192.619999997</v>
      </c>
    </row>
    <row r="51" spans="1:14" ht="24.5" customHeight="1">
      <c r="A51" s="7"/>
      <c r="B51" s="4" t="s">
        <v>52</v>
      </c>
      <c r="C51" s="4"/>
      <c r="D51" s="4"/>
      <c r="E51" s="4"/>
      <c r="F51" s="4"/>
      <c r="G51" s="4"/>
      <c r="H51" s="9">
        <v>-51117.179999999702</v>
      </c>
      <c r="I51" s="9"/>
      <c r="J51" s="9">
        <v>-41739.230000000447</v>
      </c>
      <c r="K51" s="9"/>
      <c r="L51" s="9">
        <v>-51117.179999999702</v>
      </c>
      <c r="M51" s="9"/>
      <c r="N51" s="9">
        <v>-41739.230000000447</v>
      </c>
    </row>
    <row r="52" spans="1:14" ht="24.5" customHeight="1">
      <c r="A52" s="18" t="s">
        <v>40</v>
      </c>
      <c r="B52" s="4"/>
      <c r="C52" s="4"/>
      <c r="D52" s="4"/>
      <c r="E52" s="4"/>
      <c r="F52" s="4"/>
      <c r="G52" s="4"/>
      <c r="H52" s="49">
        <f>SUM(H49:H51)</f>
        <v>85426303.980000108</v>
      </c>
      <c r="I52" s="11"/>
      <c r="J52" s="49">
        <f>SUM(J49:J51)</f>
        <v>85623765.85999994</v>
      </c>
      <c r="K52" s="11"/>
      <c r="L52" s="49">
        <f>SUM(L49:L51)</f>
        <v>100135040.75000006</v>
      </c>
      <c r="M52" s="11"/>
      <c r="N52" s="49">
        <f>SUM(N49:N51)</f>
        <v>100243830.13999982</v>
      </c>
    </row>
    <row r="53" spans="1:14" ht="24.5" customHeight="1">
      <c r="A53" s="6" t="s">
        <v>34</v>
      </c>
      <c r="B53" s="4"/>
      <c r="C53" s="4"/>
      <c r="D53" s="4"/>
      <c r="E53" s="4"/>
      <c r="F53" s="4"/>
      <c r="G53" s="4"/>
      <c r="H53" s="11"/>
      <c r="I53" s="11"/>
      <c r="J53" s="11"/>
      <c r="K53" s="11"/>
      <c r="L53" s="11"/>
      <c r="M53" s="11"/>
      <c r="N53" s="11"/>
    </row>
    <row r="54" spans="1:14" ht="24.5" customHeight="1">
      <c r="A54" s="6"/>
      <c r="B54" s="4" t="s">
        <v>120</v>
      </c>
      <c r="C54" s="4"/>
      <c r="D54" s="4"/>
      <c r="E54" s="4"/>
      <c r="F54" s="4"/>
      <c r="G54" s="4"/>
      <c r="H54" s="9">
        <v>1175460</v>
      </c>
      <c r="I54" s="9"/>
      <c r="J54" s="9">
        <v>0</v>
      </c>
      <c r="K54" s="9"/>
      <c r="L54" s="9">
        <v>1175460</v>
      </c>
      <c r="M54" s="9"/>
      <c r="N54" s="9">
        <v>0</v>
      </c>
    </row>
    <row r="55" spans="1:14" ht="24.5" customHeight="1">
      <c r="A55" s="7"/>
      <c r="B55" s="4" t="s">
        <v>81</v>
      </c>
      <c r="C55" s="4"/>
      <c r="D55" s="4"/>
      <c r="E55" s="4"/>
      <c r="F55" s="4"/>
      <c r="G55" s="4"/>
      <c r="H55" s="9">
        <v>-5459141.2500000568</v>
      </c>
      <c r="I55" s="9"/>
      <c r="J55" s="9">
        <v>-1947013.330000123</v>
      </c>
      <c r="K55" s="9"/>
      <c r="L55" s="9">
        <v>-5451514.7200009124</v>
      </c>
      <c r="M55" s="9"/>
      <c r="N55" s="9">
        <v>-1339206.869999161</v>
      </c>
    </row>
    <row r="56" spans="1:14" ht="24.5" customHeight="1">
      <c r="A56" s="7"/>
      <c r="B56" s="4" t="s">
        <v>97</v>
      </c>
      <c r="C56" s="4"/>
      <c r="D56" s="4"/>
      <c r="E56" s="4"/>
      <c r="F56" s="4"/>
      <c r="G56" s="4"/>
      <c r="H56" s="9">
        <v>1150930.31</v>
      </c>
      <c r="I56" s="9"/>
      <c r="J56" s="9">
        <v>688919.17</v>
      </c>
      <c r="K56" s="9"/>
      <c r="L56" s="9">
        <v>1150930.31</v>
      </c>
      <c r="M56" s="9"/>
      <c r="N56" s="9">
        <v>688919.17</v>
      </c>
    </row>
    <row r="57" spans="1:14" ht="24.5" customHeight="1">
      <c r="A57" s="7"/>
      <c r="B57" s="4" t="s">
        <v>121</v>
      </c>
      <c r="C57" s="4"/>
      <c r="D57" s="4"/>
      <c r="E57" s="4"/>
      <c r="F57" s="4"/>
      <c r="G57" s="4"/>
      <c r="H57" s="9">
        <v>521422.52</v>
      </c>
      <c r="I57" s="9"/>
      <c r="J57" s="9">
        <v>-925753.11</v>
      </c>
      <c r="K57" s="9"/>
      <c r="L57" s="9">
        <v>0</v>
      </c>
      <c r="M57" s="9"/>
      <c r="N57" s="9">
        <v>-40030.839999999997</v>
      </c>
    </row>
    <row r="58" spans="1:14" ht="24.5" customHeight="1">
      <c r="A58" s="7"/>
      <c r="B58" s="4" t="s">
        <v>215</v>
      </c>
      <c r="C58" s="4"/>
      <c r="D58" s="4"/>
      <c r="E58" s="4"/>
      <c r="F58" s="4"/>
      <c r="G58" s="4"/>
      <c r="H58" s="9"/>
      <c r="I58" s="9"/>
      <c r="J58" s="9"/>
      <c r="K58" s="9"/>
      <c r="L58" s="9"/>
      <c r="M58" s="9"/>
      <c r="N58" s="9"/>
    </row>
    <row r="59" spans="1:14" ht="24.5" customHeight="1">
      <c r="A59" s="7"/>
      <c r="B59" s="4" t="s">
        <v>216</v>
      </c>
      <c r="C59" s="4"/>
      <c r="D59" s="4"/>
      <c r="E59" s="4"/>
      <c r="F59" s="4"/>
      <c r="G59" s="4"/>
      <c r="H59" s="9">
        <v>-7.6299999989569187</v>
      </c>
      <c r="I59" s="9"/>
      <c r="J59" s="9">
        <v>0</v>
      </c>
      <c r="K59" s="9"/>
      <c r="L59" s="9">
        <v>-7.6299999989569187</v>
      </c>
      <c r="M59" s="9"/>
      <c r="N59" s="9">
        <v>0</v>
      </c>
    </row>
    <row r="60" spans="1:14" ht="24.5" customHeight="1">
      <c r="A60" s="7"/>
      <c r="B60" s="4" t="s">
        <v>200</v>
      </c>
      <c r="C60" s="4"/>
      <c r="D60" s="4"/>
      <c r="E60" s="4"/>
      <c r="F60" s="4"/>
      <c r="G60" s="4"/>
      <c r="H60" s="9">
        <v>32513.71</v>
      </c>
      <c r="I60" s="9"/>
      <c r="J60" s="9">
        <v>31226.99</v>
      </c>
      <c r="K60" s="9"/>
      <c r="L60" s="9">
        <v>32513.71</v>
      </c>
      <c r="M60" s="9"/>
      <c r="N60" s="9">
        <v>31226.99</v>
      </c>
    </row>
    <row r="61" spans="1:14" ht="24.5" customHeight="1">
      <c r="A61" s="18" t="s">
        <v>35</v>
      </c>
      <c r="B61" s="4"/>
      <c r="C61" s="7"/>
      <c r="D61" s="4"/>
      <c r="E61" s="4"/>
      <c r="F61" s="4"/>
      <c r="G61" s="4"/>
      <c r="H61" s="49">
        <f>SUM(H54:H60)</f>
        <v>-2578822.3400000557</v>
      </c>
      <c r="I61" s="11"/>
      <c r="J61" s="49">
        <f>SUM(J54:J60)</f>
        <v>-2152620.2800001227</v>
      </c>
      <c r="K61" s="11"/>
      <c r="L61" s="49">
        <f>SUM(L54:L60)</f>
        <v>-3092618.3300009114</v>
      </c>
      <c r="M61" s="11"/>
      <c r="N61" s="49">
        <f>SUM(N54:N60)</f>
        <v>-659091.54999916092</v>
      </c>
    </row>
    <row r="62" spans="1:14" ht="24.5" customHeight="1">
      <c r="A62" s="6" t="s">
        <v>36</v>
      </c>
      <c r="B62" s="4"/>
      <c r="C62" s="7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ht="24.5" customHeight="1">
      <c r="A63" s="7"/>
      <c r="B63" s="4" t="s">
        <v>151</v>
      </c>
      <c r="C63" s="7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ht="24.5" customHeight="1">
      <c r="A64" s="7"/>
      <c r="B64" s="47" t="s">
        <v>150</v>
      </c>
      <c r="C64" s="7"/>
      <c r="D64" s="4"/>
      <c r="E64" s="4"/>
      <c r="F64" s="4"/>
      <c r="G64" s="4"/>
      <c r="H64" s="9">
        <v>-43998018.120000124</v>
      </c>
      <c r="I64" s="9"/>
      <c r="J64" s="9">
        <v>-75691473.350000143</v>
      </c>
      <c r="K64" s="9"/>
      <c r="L64" s="9">
        <v>-43998018.120000124</v>
      </c>
      <c r="M64" s="9"/>
      <c r="N64" s="9">
        <v>-75691473.349999905</v>
      </c>
    </row>
    <row r="65" spans="1:14" ht="24.5" customHeight="1">
      <c r="A65" s="4"/>
      <c r="B65" s="4" t="s">
        <v>139</v>
      </c>
      <c r="C65" s="7"/>
      <c r="D65" s="4"/>
      <c r="E65" s="4"/>
      <c r="F65" s="4"/>
      <c r="G65" s="4"/>
      <c r="H65" s="9">
        <v>-514661.24000000005</v>
      </c>
      <c r="I65" s="9"/>
      <c r="J65" s="9">
        <v>-610786.0199999999</v>
      </c>
      <c r="K65" s="9"/>
      <c r="L65" s="9">
        <v>-514661.24000000005</v>
      </c>
      <c r="M65" s="9"/>
      <c r="N65" s="9">
        <v>-610786.0199999999</v>
      </c>
    </row>
    <row r="66" spans="1:14" ht="24.5" customHeight="1">
      <c r="A66" s="4"/>
      <c r="B66" s="4" t="s">
        <v>196</v>
      </c>
      <c r="C66" s="7"/>
      <c r="D66" s="4"/>
      <c r="E66" s="4"/>
      <c r="F66" s="4"/>
      <c r="G66" s="4"/>
      <c r="H66" s="9">
        <v>-3438</v>
      </c>
      <c r="I66" s="9"/>
      <c r="J66" s="9">
        <v>-24651</v>
      </c>
      <c r="K66" s="9"/>
      <c r="L66" s="9">
        <v>-3437.9999990565702</v>
      </c>
      <c r="M66" s="9"/>
      <c r="N66" s="9">
        <v>-24650.999999582767</v>
      </c>
    </row>
    <row r="67" spans="1:14" ht="24.5" customHeight="1">
      <c r="A67" s="18" t="s">
        <v>37</v>
      </c>
      <c r="B67" s="4"/>
      <c r="C67" s="7"/>
      <c r="D67" s="4"/>
      <c r="E67" s="4"/>
      <c r="F67" s="4"/>
      <c r="G67" s="4"/>
      <c r="H67" s="49">
        <f>SUM(H64:H66)</f>
        <v>-44516117.360000126</v>
      </c>
      <c r="I67" s="11"/>
      <c r="J67" s="49">
        <f>SUM(J64:J66)</f>
        <v>-76326910.370000139</v>
      </c>
      <c r="K67" s="11"/>
      <c r="L67" s="49">
        <f>SUM(L64:L66)</f>
        <v>-44516117.35999918</v>
      </c>
      <c r="M67" s="11"/>
      <c r="N67" s="49">
        <f>SUM(N64:N66)</f>
        <v>-76326910.369999483</v>
      </c>
    </row>
    <row r="68" spans="1:14" ht="24.5" customHeight="1">
      <c r="A68" s="18" t="s">
        <v>122</v>
      </c>
      <c r="B68" s="4"/>
      <c r="C68" s="7"/>
      <c r="D68" s="4"/>
      <c r="E68" s="4"/>
      <c r="F68" s="4"/>
      <c r="G68" s="4"/>
      <c r="H68" s="11"/>
      <c r="I68" s="11"/>
      <c r="J68" s="11"/>
      <c r="K68" s="11"/>
      <c r="L68" s="11"/>
      <c r="M68" s="11"/>
      <c r="N68" s="11"/>
    </row>
    <row r="69" spans="1:14" ht="24.5" customHeight="1">
      <c r="A69" s="18" t="s">
        <v>114</v>
      </c>
      <c r="B69" s="4"/>
      <c r="C69" s="7"/>
      <c r="D69" s="4"/>
      <c r="E69" s="4"/>
      <c r="F69" s="4"/>
      <c r="G69" s="4"/>
      <c r="H69" s="50">
        <v>15692343.810000051</v>
      </c>
      <c r="I69" s="11"/>
      <c r="J69" s="50">
        <v>12229260.25</v>
      </c>
      <c r="K69" s="11"/>
      <c r="L69" s="50">
        <v>0</v>
      </c>
      <c r="M69" s="11"/>
      <c r="N69" s="50">
        <v>0</v>
      </c>
    </row>
    <row r="70" spans="1:14" ht="24.5" customHeight="1">
      <c r="A70" s="18" t="s">
        <v>38</v>
      </c>
      <c r="B70" s="4"/>
      <c r="C70" s="7"/>
      <c r="D70" s="4"/>
      <c r="E70" s="4"/>
      <c r="F70" s="4"/>
      <c r="G70" s="4"/>
      <c r="H70" s="11">
        <f>+H52+H61+H67+H69</f>
        <v>54023708.089999974</v>
      </c>
      <c r="I70" s="11"/>
      <c r="J70" s="11">
        <f>+J52+J61+J67+J69</f>
        <v>19373495.459999681</v>
      </c>
      <c r="K70" s="11"/>
      <c r="L70" s="11">
        <f>+L52+L61+L67+L69</f>
        <v>52526305.059999973</v>
      </c>
      <c r="M70" s="11"/>
      <c r="N70" s="11">
        <f>+N52+N61+N67+N69</f>
        <v>23257828.220001176</v>
      </c>
    </row>
    <row r="71" spans="1:14" ht="24.5" customHeight="1">
      <c r="A71" s="18" t="s">
        <v>166</v>
      </c>
      <c r="B71" s="4"/>
      <c r="C71" s="7"/>
      <c r="D71" s="4"/>
      <c r="E71" s="4"/>
      <c r="F71" s="4"/>
      <c r="G71" s="4"/>
      <c r="H71" s="9">
        <v>63069348.990000002</v>
      </c>
      <c r="I71" s="9"/>
      <c r="J71" s="9">
        <v>77752103.519999996</v>
      </c>
      <c r="K71" s="9"/>
      <c r="L71" s="9">
        <v>62613721.619999997</v>
      </c>
      <c r="M71" s="9"/>
      <c r="N71" s="9">
        <v>72686359.719999999</v>
      </c>
    </row>
    <row r="72" spans="1:14" ht="24.5" customHeight="1" thickBot="1">
      <c r="A72" s="18" t="s">
        <v>167</v>
      </c>
      <c r="B72" s="4"/>
      <c r="C72" s="7"/>
      <c r="D72" s="4"/>
      <c r="E72" s="4"/>
      <c r="F72" s="4"/>
      <c r="G72" s="4"/>
      <c r="H72" s="51">
        <f>SUM(H70:H71)</f>
        <v>117093057.07999998</v>
      </c>
      <c r="I72" s="11"/>
      <c r="J72" s="51">
        <f>SUM(J70:J71)</f>
        <v>97125598.979999676</v>
      </c>
      <c r="K72" s="11"/>
      <c r="L72" s="51">
        <f>SUM(L70:L71)</f>
        <v>115140026.67999998</v>
      </c>
      <c r="M72" s="11"/>
      <c r="N72" s="51">
        <f>SUM(N70:N71)</f>
        <v>95944187.940001175</v>
      </c>
    </row>
    <row r="73" spans="1:14" ht="24.5" customHeight="1" thickTop="1"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24.5" customHeight="1">
      <c r="A74" s="7" t="s">
        <v>6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4" ht="27" customHeight="1">
      <c r="A75" s="7"/>
    </row>
    <row r="76" spans="1:14" ht="27" customHeight="1">
      <c r="A76" s="7"/>
    </row>
    <row r="77" spans="1:14" ht="27" customHeight="1">
      <c r="A77" s="7"/>
    </row>
  </sheetData>
  <mergeCells count="14">
    <mergeCell ref="L43:N43"/>
    <mergeCell ref="A1:N1"/>
    <mergeCell ref="A37:N37"/>
    <mergeCell ref="A3:N3"/>
    <mergeCell ref="H43:J43"/>
    <mergeCell ref="A4:N4"/>
    <mergeCell ref="A2:N2"/>
    <mergeCell ref="A5:N5"/>
    <mergeCell ref="H8:J8"/>
    <mergeCell ref="L8:N8"/>
    <mergeCell ref="A39:N39"/>
    <mergeCell ref="A36:N36"/>
    <mergeCell ref="A38:N38"/>
    <mergeCell ref="A40:N40"/>
  </mergeCells>
  <phoneticPr fontId="3" type="noConversion"/>
  <pageMargins left="0.78740157480314965" right="0.39370078740157483" top="0.59055118110236227" bottom="0.39370078740157483" header="0.31496062992125984" footer="0.15748031496062992"/>
  <pageSetup paperSize="9" scale="85" orientation="portrait" r:id="rId1"/>
  <headerFooter alignWithMargins="0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financial position</vt:lpstr>
      <vt:lpstr>comprehensive income</vt:lpstr>
      <vt:lpstr>CE-CONSO</vt:lpstr>
      <vt:lpstr>CE-SEPARATE</vt:lpstr>
      <vt:lpstr>cash flows</vt:lpstr>
      <vt:lpstr>'cash flows'!Print_Area</vt:lpstr>
      <vt:lpstr>'CE-SEPARATE'!Print_Area</vt:lpstr>
      <vt:lpstr>'comprehensive income'!Print_Area</vt:lpstr>
      <vt:lpstr>'financial position'!Print_Area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Vilaiporn</cp:lastModifiedBy>
  <cp:lastPrinted>2022-11-13T13:18:06Z</cp:lastPrinted>
  <dcterms:created xsi:type="dcterms:W3CDTF">1999-07-21T08:44:53Z</dcterms:created>
  <dcterms:modified xsi:type="dcterms:W3CDTF">2022-11-13T13:42:50Z</dcterms:modified>
</cp:coreProperties>
</file>