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chitjaroen\Desktop\Work_2015\!!THE Steel\THE_YE2022\THE_Q3'2022\SET file\"/>
    </mc:Choice>
  </mc:AlternateContent>
  <xr:revisionPtr revIDLastSave="0" documentId="13_ncr:1_{6E51A8E2-384D-49BC-8EF6-5E5197623550}" xr6:coauthVersionLast="47" xr6:coauthVersionMax="47" xr10:uidLastSave="{00000000-0000-0000-0000-000000000000}"/>
  <bookViews>
    <workbookView xWindow="-110" yWindow="-110" windowWidth="19420" windowHeight="10420" tabRatio="717" xr2:uid="{00000000-000D-0000-FFFF-FFFF00000000}"/>
  </bookViews>
  <sheets>
    <sheet name="BS 3-4" sheetId="1" r:id="rId1"/>
    <sheet name="PL 3M 5" sheetId="17" r:id="rId2"/>
    <sheet name="PL 9M 6" sheetId="9" r:id="rId3"/>
    <sheet name="SH 7-8" sheetId="5" r:id="rId4"/>
    <sheet name="SH 9-10" sheetId="15" r:id="rId5"/>
    <sheet name="CF 11-12" sheetId="6" r:id="rId6"/>
    <sheet name="PL 6M 6" sheetId="18" state="hidden" r:id="rId7"/>
  </sheets>
  <definedNames>
    <definedName name="_Hlk120336604" localSheetId="5">'CF 11-12'!#REF!</definedName>
    <definedName name="_xlnm.Print_Area" localSheetId="0">'BS 3-4'!$A$1:$I$81</definedName>
    <definedName name="_xlnm.Print_Area" localSheetId="5">'CF 11-12'!$A$1:$J$79</definedName>
    <definedName name="_xlnm.Print_Area" localSheetId="1">'PL 3M 5'!$A$1:$I$46</definedName>
    <definedName name="_xlnm.Print_Area" localSheetId="6">'PL 6M 6'!$A$1:$J$48</definedName>
    <definedName name="_xlnm.Print_Area" localSheetId="2">'PL 9M 6'!$A$1:$I$49</definedName>
    <definedName name="_xlnm.Print_Area" localSheetId="3">'SH 7-8'!$A$1:$R$52</definedName>
    <definedName name="_xlnm.Print_Area" localSheetId="4">'SH 9-10'!$A$1:$L$48</definedName>
    <definedName name="Z_A3B3E038_AAE0_4F24_B01A_BCF5B017EAC3_.wvu.PrintArea" localSheetId="0" hidden="1">'BS 3-4'!$A$1:$I$74</definedName>
    <definedName name="Z_A3B3E038_AAE0_4F24_B01A_BCF5B017EAC3_.wvu.PrintArea" localSheetId="5" hidden="1">'CF 11-12'!$A$1:$J$84</definedName>
    <definedName name="Z_A3B3E038_AAE0_4F24_B01A_BCF5B017EAC3_.wvu.PrintArea" localSheetId="1" hidden="1">'PL 3M 5'!$A$1:$I$47</definedName>
    <definedName name="Z_A3B3E038_AAE0_4F24_B01A_BCF5B017EAC3_.wvu.PrintArea" localSheetId="6" hidden="1">'PL 6M 6'!$A$1:$J$49</definedName>
    <definedName name="Z_A3B3E038_AAE0_4F24_B01A_BCF5B017EAC3_.wvu.PrintArea" localSheetId="2" hidden="1">'PL 9M 6'!$A$1:$I$50</definedName>
    <definedName name="Z_A3B3E038_AAE0_4F24_B01A_BCF5B017EAC3_.wvu.PrintArea" localSheetId="3" hidden="1">'SH 7-8'!$A$1:$R$28</definedName>
    <definedName name="Z_A3B3E038_AAE0_4F24_B01A_BCF5B017EAC3_.wvu.PrintArea" localSheetId="4" hidden="1">'SH 9-10'!$A$1:$L$25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4" i="6" l="1"/>
  <c r="N22" i="17"/>
  <c r="L22" i="17"/>
  <c r="J22" i="17"/>
  <c r="G20" i="17"/>
  <c r="C20" i="17"/>
  <c r="G20" i="9"/>
  <c r="C20" i="9"/>
  <c r="E20" i="17" l="1"/>
  <c r="I20" i="17" l="1"/>
  <c r="I19" i="17"/>
  <c r="G19" i="17"/>
  <c r="E19" i="17"/>
  <c r="C19" i="17"/>
  <c r="C18" i="17"/>
  <c r="C54" i="1" l="1"/>
  <c r="E54" i="1"/>
  <c r="G54" i="1"/>
  <c r="I54" i="1"/>
  <c r="C30" i="1" l="1"/>
  <c r="C32" i="1" l="1"/>
  <c r="D13" i="6"/>
  <c r="H13" i="6"/>
  <c r="P12" i="17" l="1"/>
  <c r="P43" i="17"/>
  <c r="P38" i="17"/>
  <c r="L38" i="17"/>
  <c r="I18" i="17"/>
  <c r="I17" i="17" s="1"/>
  <c r="I22" i="17" s="1"/>
  <c r="E18" i="17"/>
  <c r="J36" i="6" l="1"/>
  <c r="J35" i="6"/>
  <c r="D26" i="6" l="1"/>
  <c r="F15" i="18"/>
  <c r="J15" i="18"/>
  <c r="H15" i="18"/>
  <c r="G18" i="17"/>
  <c r="D15" i="18"/>
  <c r="C20" i="1" l="1"/>
  <c r="C27" i="1"/>
  <c r="L47" i="5" l="1"/>
  <c r="P47" i="5"/>
  <c r="H12" i="6" l="1"/>
  <c r="H73" i="6"/>
  <c r="D12" i="6"/>
  <c r="C43" i="17"/>
  <c r="J43" i="17" s="1"/>
  <c r="I31" i="1"/>
  <c r="C10" i="17" l="1"/>
  <c r="E46" i="17"/>
  <c r="C17" i="9" l="1"/>
  <c r="G47" i="1"/>
  <c r="C17" i="17" l="1"/>
  <c r="C22" i="9"/>
  <c r="G17" i="9"/>
  <c r="G17" i="17" l="1"/>
  <c r="G22" i="9"/>
  <c r="I17" i="9"/>
  <c r="E17" i="9"/>
  <c r="E17" i="17" s="1"/>
  <c r="E22" i="17" s="1"/>
  <c r="D39" i="5"/>
  <c r="D16" i="15" l="1"/>
  <c r="C47" i="1"/>
  <c r="I32" i="1" l="1"/>
  <c r="G32" i="1"/>
  <c r="E27" i="17" l="1"/>
  <c r="C26" i="17"/>
  <c r="I13" i="17"/>
  <c r="G14" i="1" l="1"/>
  <c r="C25" i="17"/>
  <c r="G43" i="17"/>
  <c r="N43" i="17" s="1"/>
  <c r="G38" i="17"/>
  <c r="N38" i="17" s="1"/>
  <c r="E29" i="17"/>
  <c r="E34" i="17" s="1"/>
  <c r="G26" i="17" l="1"/>
  <c r="C28" i="17"/>
  <c r="I27" i="17"/>
  <c r="I29" i="17" s="1"/>
  <c r="I34" i="17" s="1"/>
  <c r="G21" i="17"/>
  <c r="G22" i="17"/>
  <c r="G10" i="17"/>
  <c r="C38" i="17"/>
  <c r="J38" i="17" s="1"/>
  <c r="C21" i="17"/>
  <c r="C22" i="17" s="1"/>
  <c r="C12" i="17"/>
  <c r="F45" i="18"/>
  <c r="L43" i="17" s="1"/>
  <c r="J35" i="18"/>
  <c r="H35" i="18"/>
  <c r="F35" i="18"/>
  <c r="D35" i="18"/>
  <c r="J21" i="18"/>
  <c r="J23" i="18" s="1"/>
  <c r="J26" i="18" s="1"/>
  <c r="F21" i="18"/>
  <c r="D18" i="18"/>
  <c r="D21" i="18" s="1"/>
  <c r="R17" i="18"/>
  <c r="N17" i="18"/>
  <c r="L17" i="18"/>
  <c r="H17" i="18"/>
  <c r="P17" i="18" s="1"/>
  <c r="R15" i="18"/>
  <c r="P15" i="18"/>
  <c r="N15" i="18"/>
  <c r="L15" i="18"/>
  <c r="J12" i="18"/>
  <c r="F12" i="18"/>
  <c r="D12" i="18"/>
  <c r="H11" i="18"/>
  <c r="H12" i="18" s="1"/>
  <c r="I44" i="17"/>
  <c r="F23" i="18" l="1"/>
  <c r="F26" i="18" s="1"/>
  <c r="F50" i="18" s="1"/>
  <c r="D23" i="18"/>
  <c r="D26" i="18" s="1"/>
  <c r="L27" i="18" s="1"/>
  <c r="G12" i="17"/>
  <c r="G13" i="17" s="1"/>
  <c r="J50" i="18"/>
  <c r="R27" i="18"/>
  <c r="J28" i="18"/>
  <c r="H21" i="18"/>
  <c r="H23" i="18" s="1"/>
  <c r="H26" i="18" s="1"/>
  <c r="N27" i="18" l="1"/>
  <c r="F28" i="18"/>
  <c r="D50" i="18"/>
  <c r="D28" i="18"/>
  <c r="D42" i="18" s="1"/>
  <c r="D40" i="18" s="1"/>
  <c r="D48" i="18" s="1"/>
  <c r="J42" i="18"/>
  <c r="J40" i="18" s="1"/>
  <c r="J37" i="18"/>
  <c r="J46" i="18" s="1"/>
  <c r="J44" i="18" s="1"/>
  <c r="P42" i="17" s="1"/>
  <c r="F37" i="18"/>
  <c r="F46" i="18" s="1"/>
  <c r="F44" i="18" s="1"/>
  <c r="L42" i="17" s="1"/>
  <c r="F42" i="18"/>
  <c r="P27" i="18"/>
  <c r="H50" i="18"/>
  <c r="H28" i="18"/>
  <c r="H42" i="18" s="1"/>
  <c r="J48" i="18" l="1"/>
  <c r="P37" i="17"/>
  <c r="D37" i="18"/>
  <c r="D46" i="18" s="1"/>
  <c r="D44" i="18" s="1"/>
  <c r="F40" i="18"/>
  <c r="H40" i="18"/>
  <c r="H48" i="18" s="1"/>
  <c r="H37" i="18"/>
  <c r="H46" i="18" s="1"/>
  <c r="H44" i="18" s="1"/>
  <c r="F48" i="18" l="1"/>
  <c r="L37" i="17"/>
  <c r="H60" i="6"/>
  <c r="F12" i="6"/>
  <c r="J12" i="6" l="1"/>
  <c r="C36" i="9"/>
  <c r="C30" i="17" l="1"/>
  <c r="R48" i="5"/>
  <c r="P48" i="5"/>
  <c r="N48" i="5" s="1"/>
  <c r="L48" i="5" s="1"/>
  <c r="D51" i="5"/>
  <c r="C71" i="1" s="1"/>
  <c r="P39" i="5"/>
  <c r="N39" i="5"/>
  <c r="R39" i="5" s="1"/>
  <c r="L39" i="5"/>
  <c r="J39" i="5"/>
  <c r="H39" i="5"/>
  <c r="F39" i="5"/>
  <c r="D25" i="5"/>
  <c r="R23" i="5"/>
  <c r="R21" i="5"/>
  <c r="R13" i="5"/>
  <c r="N13" i="5"/>
  <c r="L18" i="5"/>
  <c r="E36" i="9"/>
  <c r="G28" i="17"/>
  <c r="C59" i="1"/>
  <c r="C34" i="1"/>
  <c r="H35" i="15"/>
  <c r="D45" i="15"/>
  <c r="F23" i="15"/>
  <c r="D23" i="15"/>
  <c r="I36" i="9"/>
  <c r="J20" i="15" s="1"/>
  <c r="G36" i="9"/>
  <c r="G30" i="17" s="1"/>
  <c r="P49" i="5" l="1"/>
  <c r="P51" i="5"/>
  <c r="C78" i="1" s="1"/>
  <c r="G25" i="17"/>
  <c r="J44" i="15"/>
  <c r="F35" i="15"/>
  <c r="D35" i="15"/>
  <c r="G20" i="1" l="1"/>
  <c r="G34" i="1" s="1"/>
  <c r="E77" i="1"/>
  <c r="E79" i="1" s="1"/>
  <c r="I76" i="1"/>
  <c r="I61" i="1"/>
  <c r="G61" i="1"/>
  <c r="G63" i="1" s="1"/>
  <c r="E61" i="1"/>
  <c r="E63" i="1" s="1"/>
  <c r="C61" i="1"/>
  <c r="C63" i="1" s="1"/>
  <c r="I48" i="1"/>
  <c r="I47" i="1"/>
  <c r="E32" i="1"/>
  <c r="I20" i="1"/>
  <c r="E20" i="1"/>
  <c r="I77" i="1" l="1"/>
  <c r="I79" i="1" s="1"/>
  <c r="J35" i="15"/>
  <c r="E34" i="1"/>
  <c r="I63" i="1"/>
  <c r="E81" i="1"/>
  <c r="I34" i="1"/>
  <c r="I81" i="1" l="1"/>
  <c r="J70" i="6"/>
  <c r="J60" i="6"/>
  <c r="F70" i="6"/>
  <c r="F60" i="6"/>
  <c r="H45" i="15"/>
  <c r="F45" i="15"/>
  <c r="L44" i="15"/>
  <c r="J40" i="15"/>
  <c r="H40" i="15"/>
  <c r="F40" i="15"/>
  <c r="D40" i="15"/>
  <c r="L39" i="15"/>
  <c r="L40" i="15" s="1"/>
  <c r="F47" i="15"/>
  <c r="G72" i="1" s="1"/>
  <c r="J49" i="5"/>
  <c r="H49" i="5"/>
  <c r="F49" i="5"/>
  <c r="D49" i="5"/>
  <c r="P44" i="5"/>
  <c r="L44" i="5"/>
  <c r="J44" i="5"/>
  <c r="H44" i="5"/>
  <c r="F44" i="5"/>
  <c r="D44" i="5"/>
  <c r="N43" i="5"/>
  <c r="R43" i="5" s="1"/>
  <c r="R44" i="5" s="1"/>
  <c r="J51" i="5"/>
  <c r="C75" i="1" s="1"/>
  <c r="H51" i="5"/>
  <c r="C73" i="1" s="1"/>
  <c r="F51" i="5"/>
  <c r="C72" i="1" s="1"/>
  <c r="I22" i="9"/>
  <c r="P22" i="17" s="1"/>
  <c r="I13" i="9"/>
  <c r="E22" i="9"/>
  <c r="E13" i="9"/>
  <c r="L13" i="17" s="1"/>
  <c r="I46" i="17"/>
  <c r="E44" i="17"/>
  <c r="I39" i="17"/>
  <c r="E39" i="17"/>
  <c r="E13" i="17"/>
  <c r="I24" i="9" l="1"/>
  <c r="I27" i="9" s="1"/>
  <c r="P27" i="17" s="1"/>
  <c r="E24" i="9"/>
  <c r="E27" i="9" s="1"/>
  <c r="D47" i="15"/>
  <c r="G71" i="1" s="1"/>
  <c r="N44" i="5"/>
  <c r="E29" i="9" l="1"/>
  <c r="E42" i="9" s="1"/>
  <c r="L39" i="17" s="1"/>
  <c r="L27" i="17"/>
  <c r="I29" i="9"/>
  <c r="J19" i="15" s="1"/>
  <c r="L19" i="15" s="1"/>
  <c r="E49" i="9"/>
  <c r="E37" i="9" l="1"/>
  <c r="F10" i="6" s="1"/>
  <c r="F28" i="6" s="1"/>
  <c r="I37" i="9"/>
  <c r="E47" i="9" l="1"/>
  <c r="L44" i="17" s="1"/>
  <c r="J10" i="6"/>
  <c r="J28" i="6" s="1"/>
  <c r="J40" i="6" s="1"/>
  <c r="J42" i="6" s="1"/>
  <c r="J72" i="6" s="1"/>
  <c r="J74" i="6" s="1"/>
  <c r="I47" i="9"/>
  <c r="P44" i="17" s="1"/>
  <c r="F40" i="6"/>
  <c r="F42" i="6" s="1"/>
  <c r="F72" i="6" s="1"/>
  <c r="F74" i="6" s="1"/>
  <c r="G24" i="17"/>
  <c r="G27" i="17" s="1"/>
  <c r="C13" i="17"/>
  <c r="C24" i="17" s="1"/>
  <c r="C27" i="17" l="1"/>
  <c r="G29" i="17"/>
  <c r="G34" i="17" s="1"/>
  <c r="P18" i="5"/>
  <c r="N17" i="5"/>
  <c r="R17" i="5" s="1"/>
  <c r="R18" i="5" s="1"/>
  <c r="J18" i="5"/>
  <c r="H18" i="5"/>
  <c r="F18" i="5"/>
  <c r="D18" i="5"/>
  <c r="C29" i="17" l="1"/>
  <c r="C34" i="17" s="1"/>
  <c r="N18" i="5"/>
  <c r="H16" i="15"/>
  <c r="F16" i="15"/>
  <c r="J16" i="15"/>
  <c r="L15" i="15"/>
  <c r="L16" i="15" s="1"/>
  <c r="H23" i="5" l="1"/>
  <c r="H25" i="5"/>
  <c r="H88" i="6" l="1"/>
  <c r="J87" i="6"/>
  <c r="H87" i="6"/>
  <c r="D87" i="6"/>
  <c r="D88" i="6"/>
  <c r="D91" i="6" l="1"/>
  <c r="J91" i="6"/>
  <c r="H91" i="6"/>
  <c r="F91" i="6"/>
  <c r="H70" i="6" l="1"/>
  <c r="J23" i="5" l="1"/>
  <c r="F23" i="5"/>
  <c r="D23" i="5"/>
  <c r="H21" i="15" l="1"/>
  <c r="F21" i="15"/>
  <c r="D21" i="15"/>
  <c r="L20" i="15"/>
  <c r="H23" i="15"/>
  <c r="J25" i="5"/>
  <c r="F25" i="5"/>
  <c r="L11" i="15" l="1"/>
  <c r="D70" i="6" l="1"/>
  <c r="P23" i="5" l="1"/>
  <c r="P25" i="5" s="1"/>
  <c r="D60" i="6" l="1"/>
  <c r="G13" i="9"/>
  <c r="N13" i="17" s="1"/>
  <c r="C13" i="9"/>
  <c r="C24" i="9" l="1"/>
  <c r="C27" i="9" s="1"/>
  <c r="J13" i="17"/>
  <c r="N47" i="5"/>
  <c r="R47" i="5" s="1"/>
  <c r="R49" i="5" s="1"/>
  <c r="G24" i="9"/>
  <c r="G27" i="9" s="1"/>
  <c r="J21" i="15"/>
  <c r="J23" i="15" s="1"/>
  <c r="G29" i="9" l="1"/>
  <c r="N27" i="17"/>
  <c r="C29" i="9"/>
  <c r="D10" i="6" s="1"/>
  <c r="J27" i="17"/>
  <c r="H10" i="6"/>
  <c r="H28" i="6" s="1"/>
  <c r="H40" i="6" s="1"/>
  <c r="H42" i="6" s="1"/>
  <c r="G42" i="9"/>
  <c r="G37" i="9"/>
  <c r="G47" i="9" s="1"/>
  <c r="J43" i="15"/>
  <c r="L43" i="15" s="1"/>
  <c r="L45" i="15" s="1"/>
  <c r="G37" i="17"/>
  <c r="N37" i="17" s="1"/>
  <c r="G49" i="9"/>
  <c r="C37" i="17"/>
  <c r="J37" i="17" s="1"/>
  <c r="C49" i="9"/>
  <c r="G42" i="17"/>
  <c r="L21" i="15"/>
  <c r="L23" i="15" s="1"/>
  <c r="G44" i="17" l="1"/>
  <c r="N42" i="17"/>
  <c r="N44" i="17"/>
  <c r="C42" i="9"/>
  <c r="D28" i="6"/>
  <c r="C37" i="9"/>
  <c r="C47" i="9" s="1"/>
  <c r="J45" i="15"/>
  <c r="J47" i="15" s="1"/>
  <c r="G76" i="1" s="1"/>
  <c r="L49" i="5"/>
  <c r="C46" i="17"/>
  <c r="C39" i="17"/>
  <c r="G39" i="17"/>
  <c r="N39" i="17" s="1"/>
  <c r="G46" i="17"/>
  <c r="J39" i="17" l="1"/>
  <c r="C42" i="17"/>
  <c r="H72" i="6"/>
  <c r="H74" i="6" s="1"/>
  <c r="L74" i="6" s="1"/>
  <c r="L51" i="5"/>
  <c r="R51" i="5"/>
  <c r="N49" i="5"/>
  <c r="N51" i="5" s="1"/>
  <c r="C76" i="1" l="1"/>
  <c r="C77" i="1" s="1"/>
  <c r="C44" i="17"/>
  <c r="J44" i="17" s="1"/>
  <c r="J42" i="17"/>
  <c r="N21" i="5"/>
  <c r="C79" i="1" l="1"/>
  <c r="C81" i="1" s="1"/>
  <c r="C82" i="1" s="1"/>
  <c r="D40" i="6"/>
  <c r="D42" i="6" l="1"/>
  <c r="D72" i="6" s="1"/>
  <c r="D74" i="6" s="1"/>
  <c r="N23" i="5" l="1"/>
  <c r="N25" i="5" s="1"/>
  <c r="L23" i="5"/>
  <c r="L25" i="5" s="1"/>
  <c r="R25" i="5" l="1"/>
  <c r="L35" i="15" l="1"/>
  <c r="L47" i="15" s="1"/>
  <c r="H47" i="15"/>
  <c r="G75" i="1" s="1"/>
  <c r="G77" i="1" s="1"/>
  <c r="G79" i="1" s="1"/>
  <c r="G81" i="1" s="1"/>
  <c r="G82" i="1" s="1"/>
  <c r="I49" i="9"/>
  <c r="I42" i="9"/>
  <c r="P39" i="17" s="1"/>
</calcChain>
</file>

<file path=xl/sharedStrings.xml><?xml version="1.0" encoding="utf-8"?>
<sst xmlns="http://schemas.openxmlformats.org/spreadsheetml/2006/main" count="455" uniqueCount="219">
  <si>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</si>
  <si>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</si>
  <si>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</si>
  <si>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</si>
  <si>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</si>
  <si>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</si>
  <si>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</si>
  <si>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</si>
  <si>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</si>
  <si>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</si>
  <si>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</si>
  <si>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</si>
  <si>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</si>
  <si>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</si>
  <si>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</si>
  <si>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</si>
  <si>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</si>
  <si>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</si>
  <si>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</si>
  <si>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</si>
  <si>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</si>
  <si>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</si>
  <si>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</si>
  <si>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</si>
  <si>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</si>
  <si>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>เงินลงทุนในบริษัทย่อย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</si>
  <si>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</si>
  <si>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</si>
  <si>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</si>
  <si>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</si>
  <si>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</si>
  <si>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</si>
  <si>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ส่วนได้เสียที่ไม่มีอำนาจควบคุม</t>
  </si>
  <si>
    <t>ควบคุม</t>
  </si>
  <si>
    <t>ส่วนได้เสีย</t>
  </si>
  <si>
    <t>รวม</t>
  </si>
  <si>
    <t>ส่วนของผู้ถือหุ้น</t>
  </si>
  <si>
    <t>ค่าใช้จ่าย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</si>
  <si>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</si>
  <si>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</si>
  <si>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</si>
  <si>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(พันบาท)</t>
  </si>
  <si>
    <t>รวมส่วนของบริษัทใหญ่</t>
  </si>
  <si>
    <t>มูลค่าหุ้น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</si>
  <si>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</si>
  <si>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</si>
  <si>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</si>
  <si>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</si>
  <si>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</si>
  <si>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</si>
  <si>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ต้นทุนในการจัดจำหน่าย</t>
  </si>
  <si>
    <t>ส่วนเกิน</t>
  </si>
  <si>
    <t>ตาม</t>
  </si>
  <si>
    <t>กฎหมาย</t>
  </si>
  <si>
    <t>ที่ไม่มี</t>
  </si>
  <si>
    <t>อำนาจ</t>
  </si>
  <si>
    <t>ดอกเบี้ยรับ</t>
  </si>
  <si>
    <t>เงินลงทุนในบริษัทร่วม</t>
  </si>
  <si>
    <t>บริษัทใหญ่</t>
  </si>
  <si>
    <t>รายได้อื่น</t>
  </si>
  <si>
    <t>ของ</t>
  </si>
  <si>
    <t>งบการเงินรวม</t>
  </si>
  <si>
    <t xml:space="preserve">งบการเงินเฉพาะกิจการ </t>
  </si>
  <si>
    <t>งบการเงินเฉพาะกิจการ</t>
  </si>
  <si>
    <t>กำไรสะสม</t>
  </si>
  <si>
    <t>งบกำไรขาดทุนเบ็ดเสร็จ (ไม่ได้ตรวจสอบ)</t>
  </si>
  <si>
    <t>กำไรขาดทุนเบ็ดเสร็จอื่น</t>
  </si>
  <si>
    <t>รวมกำไรเบ็ดเสร็จสำหรับงวด</t>
  </si>
  <si>
    <t>ทุนสำรอง</t>
  </si>
  <si>
    <t>เงินสดจ่ายเพื่อซื้อที่ดิน อาคารและอุปกรณ์</t>
  </si>
  <si>
    <t>เงินปันผลจ่ายให้ผู้ถือหุ้นที่ไม่มีอำนาจควบคุมของบริษัทย่อย</t>
  </si>
  <si>
    <t xml:space="preserve">   ไว้ในกำไรหรือขาดทุนในภายหลัง</t>
  </si>
  <si>
    <t>หนี้สินตามสัญญาเช่า</t>
  </si>
  <si>
    <t>ผลกำไรจากการวัดมูลค่าใหม่ของผลประโยชน์พนักงานที่กำหนดไว้</t>
  </si>
  <si>
    <t>ภาษีเงินได้ของรายการที่จะไม่ถูกจัดประเภทใหม่</t>
  </si>
  <si>
    <t>สินทรัพย์สิทธิการใช้</t>
  </si>
  <si>
    <t>สัดส่วน</t>
  </si>
  <si>
    <t>การถือหุ้น</t>
  </si>
  <si>
    <t>บริษัทย่อย</t>
  </si>
  <si>
    <t>กำไรจากอัตราแลกเปลี่ยนสุทธิ</t>
  </si>
  <si>
    <t>ขาดทุนจากอัตราแลกเปลี่ยนสุทธิ</t>
  </si>
  <si>
    <t>งบแสดงการเปลี่ยนแปลงส่วนของผู้ถือหุ้น (ไม่ได้ตรวจสอบ)</t>
  </si>
  <si>
    <t>ประมาณการหนี้สินสำหรับผลประโยชน์พนักงาน</t>
  </si>
  <si>
    <t>จ่ายประมาณการหนี้สินสำหรับผลประโยชน์พนักงาน</t>
  </si>
  <si>
    <t>เงินสดจ่ายเพื่อซื้อสินทรัพย์สิทธิการใช้</t>
  </si>
  <si>
    <t>เงินสดรับในเงินปันผลบริษัทย่อย</t>
  </si>
  <si>
    <t>เงินจ่ายล่วงหน้าค่าสินค้า</t>
  </si>
  <si>
    <t>อสังหาริมทรัพย์เพื่อการลงทุน</t>
  </si>
  <si>
    <t>เงินรับล่วงหน้าค่าสินค้า</t>
  </si>
  <si>
    <t>กำไร (ขาดทุน) จากกิจกรรมดำเนินงาน</t>
  </si>
  <si>
    <t>กำไร (ขาดทุน) สำหรับงวด</t>
  </si>
  <si>
    <t>การแบ่งปันกำไร (ขาดทุน)</t>
  </si>
  <si>
    <t>การแบ่งปันกำไร (ขาดทุน) เบ็ดเสร็จรวม</t>
  </si>
  <si>
    <t>ยอดคงเหลือ ณ วันที่ 1 มกราคม 2564</t>
  </si>
  <si>
    <t xml:space="preserve">ยอดคงเหลือ ณ วันที่ 1 มกราคม 2564 </t>
  </si>
  <si>
    <t>กระแสเงินสดสุทธิได้มาจาก (ใช้ไปใน) กิจกรรมลงทุน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</si>
  <si>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</si>
  <si>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</si>
  <si>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สินทรัพย์ไม่มีตัวตนอื่น</t>
  </si>
  <si>
    <t>หนี้สินไม่หมุนเวียนอื่น</t>
  </si>
  <si>
    <t>บริษัท เดอะ สตีล จำกัด (มหาชน) และบริษัทย่อย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</si>
  <si>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</si>
  <si>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</si>
  <si>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</t>
  </si>
  <si>
    <t xml:space="preserve">   กำไรขาดทุนเบ็ดเสร็จอื่น</t>
  </si>
  <si>
    <r>
      <t>กำไร (ขาดทุน) สำหรับงวด</t>
    </r>
    <r>
      <rPr>
        <b/>
        <sz val="15"/>
        <rFont val="Angsana New"/>
        <family val="1"/>
      </rPr>
      <t xml:space="preserve"> </t>
    </r>
  </si>
  <si>
    <t>ปรับรายการที่กระทบกำไร (ขาดทุน) เป็นเงินสดรับ (จ่าย)</t>
  </si>
  <si>
    <t>ภาษีเงินได้จ่ายออก</t>
  </si>
  <si>
    <t>เงินสดรับจากการขายที่ดิน อาคารและอุปกรณ์</t>
  </si>
  <si>
    <t>ดอกเบี้ยจ่าย</t>
  </si>
  <si>
    <t>เงินสดจ่ายชำระหนี้สินตามสัญญาเช่า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</si>
  <si>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</si>
  <si>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</si>
  <si>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</si>
  <si>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</si>
  <si>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>เงินสดจ่ายเพื่อชำระเงินกู้ยืมระยะสั้นจากบริษัทย่อย</t>
  </si>
  <si>
    <t>ลูกหนี้การค้า</t>
  </si>
  <si>
    <t>ลูกหนี้อื่น</t>
  </si>
  <si>
    <t>เจ้าหนี้การค้า</t>
  </si>
  <si>
    <t>เจ้าหนี้อื่น</t>
  </si>
  <si>
    <t>ข้อมูลงบกระแสเงินสดเปิดเผยเพิ่มเติม</t>
  </si>
  <si>
    <t>ที่ดิน อาคารและอุปกรณ์จ่ายชำระเป็นเงินสด</t>
  </si>
  <si>
    <t xml:space="preserve">   ในระหว่างงวดมีรายละเอียดมีดังนี้ </t>
  </si>
  <si>
    <t>เพิ่มขึ้นในระหว่างงวด</t>
  </si>
  <si>
    <r>
      <rPr>
        <i/>
        <sz val="15"/>
        <color indexed="8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</si>
  <si>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ซื้อมาและจ่ายชำระเป็นเงินสด</t>
  </si>
  <si>
    <t>สินทรัพย์ไม่มีตัวตนอื่นที่จ่ายชำระเป็นเงินสด</t>
  </si>
  <si>
    <t xml:space="preserve">                 - รับโอนมาจากสินค้าคงเหลือ</t>
  </si>
  <si>
    <t xml:space="preserve">                 - รับโอนมาจากสินทรัพย์สิทธิการใช้</t>
  </si>
  <si>
    <t>รายการที่ไม่ใช่เงินสด</t>
  </si>
  <si>
    <t>ซื้อที่ดิน อาคารและอุปกรณ์ที่ยังมิได้ชำระเงิน</t>
  </si>
  <si>
    <t>โอนสินค้าคงเหลือไปยังที่ดิน อาคารและอุปกรณ์</t>
  </si>
  <si>
    <t xml:space="preserve">โอนสินทรัพย์สิทธิการใช้ไปยังที่ดิน อาคารและอุปกรณ์ </t>
  </si>
  <si>
    <t>กำไร (ขาดทุน) เบ็ดเสร็จรวมสำหรับงวด</t>
  </si>
  <si>
    <t>ตัดกำไรระหว่างกันที่ยังไม่รับรู้จากการขายสินค้าให้บริษัทร่วม</t>
  </si>
  <si>
    <t>ส่วนต่ำจากการเปลี่ยนแปลงสัดส่วนการถือหุ้นบริษัทย่อย</t>
  </si>
  <si>
    <t>รายได้จากการขายสินค้าและการให้บริการ</t>
  </si>
  <si>
    <t>ต้นทุนขายสินค้าและการให้บริการ</t>
  </si>
  <si>
    <t>รายการกับผู้ถือหุ้นที่บันทึกโดยตรงเข้าส่วนของผู้ถือหุ้น</t>
  </si>
  <si>
    <t>ค่าใช้จ่ายภาษีเงินได้</t>
  </si>
  <si>
    <t>กำไรจากกิจกรรมดำเนินงาน</t>
  </si>
  <si>
    <t>ค่าเสื่อมราคาและค่าตัดจำหน่าย</t>
  </si>
  <si>
    <t>เงินปันผลจ่ายให้ผู้ถือหุ้นของบริษัท</t>
  </si>
  <si>
    <t>2, 3</t>
  </si>
  <si>
    <t>รวมรายการกับผู้เป็นเจ้าของที่บันทึกโดยตรงเข้าส่วนของผู้ถือหุ้น</t>
  </si>
  <si>
    <t>(กำไร) ขาดทุนจากการจำหน่ายและตัดจำหน่ายที่ดิน อาคารและอุปกรณ์</t>
  </si>
  <si>
    <t>กำไร (ขาดทุน) ก่อนค่าใช้จ่ายภาษีเงินได้</t>
  </si>
  <si>
    <t>30 กันยายน</t>
  </si>
  <si>
    <t>ยอดคงเหลือ ณ วันที่ 30 กันยายน 2564</t>
  </si>
  <si>
    <t>สำหรับงวดเก้าเดือนสิ้นสุดวันที่</t>
  </si>
  <si>
    <t>สำหรับงวดเก้าเดือนสิ้นสุดวันที่ 30 กันยายน 2564</t>
  </si>
  <si>
    <r>
      <t xml:space="preserve">งบกระแสเงินสด (ไม่ได้ตรวจสอบ) </t>
    </r>
    <r>
      <rPr>
        <b/>
        <i/>
        <sz val="16"/>
        <rFont val="Angsana New"/>
        <family val="1"/>
      </rPr>
      <t>(ต่อ)</t>
    </r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</si>
  <si>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</si>
  <si>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</si>
  <si>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</si>
  <si>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ลูกหนี้ตามสัญญาเช่าซื้อที่ครบกำหนดชำระ</t>
  </si>
  <si>
    <t>สินทรัพย์ไม่หมุนเวียนที่จัดประเภทเป็น</t>
  </si>
  <si>
    <t>ลูกหนี้ตามสัญญาเช่าซื้อ</t>
  </si>
  <si>
    <t>ที่ดิน อาคาร และอุปกรณ์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</si>
  <si>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</si>
  <si>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</si>
  <si>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ประมาณการหนี้สินไม่หมุนเวียนสำหรับ</t>
  </si>
  <si>
    <t>ส่วนเกินมูลค่าหุ้นสามัญ</t>
  </si>
  <si>
    <t xml:space="preserve">   ทุนจดทะเบียน</t>
  </si>
  <si>
    <t xml:space="preserve">      (หุ้นสามัญจำนวน 1,650,015,240 หุ้น มูลค่า 0.5 บาท ต่อหุ้น)</t>
  </si>
  <si>
    <t xml:space="preserve">   ทุนที่ออกและชำระแล้ว</t>
  </si>
  <si>
    <t xml:space="preserve">      (หุ้นสามัญจำนวน 1,102,061,385 หุ้น มูลค่า 0.5 บาท ต่อหุ้น)</t>
  </si>
  <si>
    <t xml:space="preserve">   จัดสรรแล้ว - ทุนสำรองตามกฎหมาย</t>
  </si>
  <si>
    <t xml:space="preserve">   ยังไม่ได้จัดสรร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</si>
  <si>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</si>
  <si>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</si>
  <si>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ขาดทุนเบ็ดเสร็จอื่นสำหรับงวด - สุทธิจากภาษีเงินได้</t>
  </si>
  <si>
    <t>กำไรเบ็ดเสร็จรวมสำหรับงวด</t>
  </si>
  <si>
    <t>ส่วนแบ่งกำไรของบริษัทร่วมที่ใช้วิธีส่วนได้เสีย</t>
  </si>
  <si>
    <t>(ค่าใช้จ่าย) รายได้ภาษีเงินได้</t>
  </si>
  <si>
    <t>(กำไร) ขาดทุนจากอัตราแลกเปลี่ยนที่ยังไม่เกิดขึ้น</t>
  </si>
  <si>
    <t>(กลับรายการ) ผลขาดทุนด้านเครดิตที่คาดว่าจะเกิดขึ้นของลูกหนี้การค้า</t>
  </si>
  <si>
    <t>(กลับรายการ) ขาดทุนจากการปรับลดมูลค่าสินค้าคงเหลือ</t>
  </si>
  <si>
    <t>กำไรจากการจำหน่ายสินทรัพย์ไม่หมุนเวียนที่จัดประเภท</t>
  </si>
  <si>
    <t xml:space="preserve">    เป็นสินทรัพย์ที่ถือไว้เพื่อขาย</t>
  </si>
  <si>
    <t>ขาดทุนจากการตัดจำหน่ายสินทรัพย์ไม่หมุนเวียนที่จัดประเภท</t>
  </si>
  <si>
    <t xml:space="preserve">   เป็นสินทรัพย์ที่ถือไว้เพื่อขาย</t>
  </si>
  <si>
    <t>ส่วนแบ่งกำไรของบริษัทร่วมที่ใช้วิธีส่วนได้เสีย - สุทธิจากภาษี</t>
  </si>
  <si>
    <t>เงินสดรับจากการขายสินทรัพย์ไม่หมุนเวียนที่</t>
  </si>
  <si>
    <t xml:space="preserve">   จัดประเภทเป็นสินทรัพย์ที่ถือไว้เพื่อขาย</t>
  </si>
  <si>
    <t>เงินสดจ่ายเพื่อซื้อสินทรัพย์ไม่มีตัวตน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</si>
  <si>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</si>
  <si>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</si>
  <si>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(รายได้) ค่าใช้จ่ายภาษีเงินได้</t>
  </si>
  <si>
    <t xml:space="preserve">กระแสเงินสดสุทธิใช้ไปในการดำเนินงาน </t>
  </si>
  <si>
    <t xml:space="preserve">กระแสเงินสดสุทธิใช้ไปในกิจกรรมดำเนินงาน </t>
  </si>
  <si>
    <t>สำหรับงวดหกเดือนสิ้นสุดวันที่</t>
  </si>
  <si>
    <t>30 มิถุนายน</t>
  </si>
  <si>
    <t>กำไรก่อนค่าใช้จ่ายภาษีเงินได้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</si>
  <si>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</si>
  <si>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</si>
  <si>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ส่วนแบ่งกำไร (ขาดทุน) ของบริษัทร่วมที่ใช้วิธีส่วนได้เสีย</t>
  </si>
  <si>
    <t>ส่วนต่ำจาก</t>
  </si>
  <si>
    <t>การเปลี่ยนแปลง</t>
  </si>
  <si>
    <t xml:space="preserve">   การจัดสรรส่วนทุนให้กับผู้ถือหุ้นของบริษัทใหญ่</t>
  </si>
  <si>
    <t>NRV</t>
  </si>
  <si>
    <t xml:space="preserve">   ขาดทุน</t>
  </si>
  <si>
    <t xml:space="preserve">   กำไร (ขาดทุน) เบ็ดเสร็จอื่น</t>
  </si>
  <si>
    <t>รวมกำไร (ขาดทุน) เบ็ดเสร็จสำหรับงวด</t>
  </si>
  <si>
    <t>กระแสเงินสดสุทธิได้มาจากกิจกรรมจัดหาเงิน</t>
  </si>
  <si>
    <t>เงินสดและรายการเทียบเท่าเงินสดเพิ่ม (ลดลง) สุทธิ</t>
  </si>
  <si>
    <t>ทุนสำรองตาม</t>
  </si>
  <si>
    <t>เงินกู้ยืมระยะสั้นจากสถาบันการเงิน</t>
  </si>
  <si>
    <t>เงินกู้ยืมระยะสั้นจากสถาบันการเงินเพิ่มขึ้น</t>
  </si>
  <si>
    <t xml:space="preserve">   ภายในหนึ่งปี</t>
  </si>
  <si>
    <t xml:space="preserve">   สินทรัพย์ที่ถือไว้เพื่อขาย</t>
  </si>
  <si>
    <t xml:space="preserve">   ผลประโยชน์พนักงาน</t>
  </si>
  <si>
    <t>ต้นทุนขายสินค้าและการให้บริการ:</t>
  </si>
  <si>
    <t xml:space="preserve">   - ต้นทุนขาย</t>
  </si>
  <si>
    <t xml:space="preserve">   - (กลับรายการ) การปรับลดมูลค่าเป็นมูลค่าสุทธิที่คาดว่าจะได้รับ</t>
  </si>
  <si>
    <t xml:space="preserve">   เงินปันผล</t>
  </si>
  <si>
    <t>ขาดทุนจากการตัดจำหน่ายเงินจ่ายล่วงหน้าค่าสินค้า</t>
  </si>
  <si>
    <t>ขาดทุนจ่ายล่วงหน้าค่าสินค้า</t>
  </si>
  <si>
    <t>2, 8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</si>
</sst>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\ &quot;-&quot;_);_(@_)"/>
    <numFmt numFmtId="167" formatCode="0.0%"/>
    <numFmt numFmtId="168" formatCode="_(* #,##0.0_);_(* \(#,##0.0\);_(* &quot;-&quot;?_);_(@_)"/>
  </numFmts>
  <fonts count="3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UPC"/>
      <family val="2"/>
    </font>
    <font>
      <sz val="15"/>
      <color indexed="10"/>
      <name val="Angsana New"/>
      <family val="1"/>
    </font>
    <font>
      <sz val="15"/>
      <name val="Arial"/>
      <family val="2"/>
    </font>
    <font>
      <b/>
      <i/>
      <sz val="15"/>
      <color indexed="10"/>
      <name val="Angsana New"/>
      <family val="1"/>
    </font>
    <font>
      <i/>
      <sz val="15"/>
      <name val="Times New Roman"/>
      <family val="1"/>
    </font>
    <font>
      <i/>
      <sz val="15"/>
      <color indexed="12"/>
      <name val="Angsana New"/>
      <family val="1"/>
    </font>
    <font>
      <i/>
      <sz val="15"/>
      <color indexed="10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b/>
      <i/>
      <sz val="15"/>
      <color indexed="8"/>
      <name val="Angsana New"/>
      <family val="1"/>
    </font>
    <font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.5"/>
      <name val="Angsana New"/>
      <family val="1"/>
    </font>
    <font>
      <sz val="11"/>
      <color theme="1"/>
      <name val="Calibri"/>
      <family val="2"/>
      <charset val="222"/>
      <scheme val="minor"/>
    </font>
    <font>
      <i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</cellStyleXfs>
  <cellXfs count="347">
    <xf numFmtId="0" fontId="0" fillId="0" borderId="0" xfId="0"/>
    <xf numFmtId="37" fontId="4" fillId="0" borderId="0" xfId="0" applyNumberFormat="1" applyFont="1" applyFill="1" applyAlignment="1"/>
    <xf numFmtId="0" fontId="2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/>
    <xf numFmtId="0" fontId="8" fillId="0" borderId="0" xfId="0" applyFont="1" applyFill="1" applyAlignment="1"/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4" fillId="0" borderId="0" xfId="0" applyFont="1" applyFill="1" applyAlignment="1">
      <alignment horizontal="left"/>
    </xf>
    <xf numFmtId="0" fontId="2" fillId="0" borderId="0" xfId="0" applyFont="1" applyFill="1" applyAlignment="1"/>
    <xf numFmtId="0" fontId="6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8" fillId="0" borderId="0" xfId="0" applyFont="1" applyFill="1" applyBorder="1" applyAlignment="1"/>
    <xf numFmtId="37" fontId="8" fillId="0" borderId="0" xfId="0" applyNumberFormat="1" applyFont="1" applyFill="1" applyAlignment="1">
      <alignment horizontal="right"/>
    </xf>
    <xf numFmtId="37" fontId="8" fillId="0" borderId="0" xfId="0" applyNumberFormat="1" applyFont="1" applyFill="1" applyBorder="1" applyAlignment="1">
      <alignment horizontal="right"/>
    </xf>
    <xf numFmtId="43" fontId="8" fillId="0" borderId="0" xfId="1" applyFont="1" applyFill="1" applyAlignment="1">
      <alignment horizontal="righ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0" fontId="5" fillId="0" borderId="0" xfId="0" applyFont="1" applyFill="1" applyAlignment="1"/>
    <xf numFmtId="164" fontId="0" fillId="0" borderId="0" xfId="1" applyNumberFormat="1" applyFont="1" applyFill="1" applyAlignment="1"/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37" fontId="7" fillId="0" borderId="0" xfId="0" applyNumberFormat="1" applyFont="1" applyFill="1" applyAlignment="1"/>
    <xf numFmtId="37" fontId="7" fillId="0" borderId="0" xfId="0" applyNumberFormat="1" applyFont="1" applyFill="1" applyBorder="1" applyAlignment="1"/>
    <xf numFmtId="0" fontId="8" fillId="2" borderId="0" xfId="0" applyFont="1" applyFill="1" applyAlignment="1"/>
    <xf numFmtId="164" fontId="4" fillId="0" borderId="0" xfId="1" applyNumberFormat="1" applyFont="1" applyFill="1" applyAlignment="1"/>
    <xf numFmtId="164" fontId="4" fillId="0" borderId="0" xfId="1" applyNumberFormat="1" applyFont="1" applyFill="1" applyBorder="1" applyAlignment="1"/>
    <xf numFmtId="0" fontId="6" fillId="0" borderId="0" xfId="0" applyFont="1" applyFill="1" applyAlignment="1">
      <alignment horizontal="left"/>
    </xf>
    <xf numFmtId="164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/>
    <xf numFmtId="41" fontId="0" fillId="0" borderId="5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4" fillId="0" borderId="2" xfId="1" applyNumberFormat="1" applyFont="1" applyFill="1" applyBorder="1" applyAlignment="1">
      <alignment horizontal="right"/>
    </xf>
    <xf numFmtId="41" fontId="4" fillId="0" borderId="0" xfId="1" applyNumberFormat="1" applyFont="1" applyFill="1" applyAlignment="1"/>
    <xf numFmtId="41" fontId="4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left"/>
    </xf>
    <xf numFmtId="164" fontId="4" fillId="0" borderId="2" xfId="1" applyNumberFormat="1" applyFont="1" applyFill="1" applyBorder="1" applyAlignment="1"/>
    <xf numFmtId="43" fontId="0" fillId="0" borderId="0" xfId="1" applyFont="1" applyFill="1" applyAlignment="1"/>
    <xf numFmtId="43" fontId="0" fillId="0" borderId="0" xfId="0" applyNumberFormat="1" applyFont="1" applyFill="1" applyAlignment="1"/>
    <xf numFmtId="0" fontId="0" fillId="0" borderId="0" xfId="0" applyFont="1" applyFill="1" applyAlignment="1">
      <alignment wrapText="1"/>
    </xf>
    <xf numFmtId="3" fontId="0" fillId="0" borderId="0" xfId="0" applyNumberFormat="1" applyFont="1" applyFill="1" applyAlignment="1"/>
    <xf numFmtId="0" fontId="16" fillId="0" borderId="0" xfId="0" applyFont="1" applyFill="1" applyAlignment="1">
      <alignment horizontal="center"/>
    </xf>
    <xf numFmtId="0" fontId="4" fillId="0" borderId="0" xfId="0" applyFont="1" applyFill="1" applyBorder="1" applyAlignment="1"/>
    <xf numFmtId="3" fontId="4" fillId="0" borderId="0" xfId="0" applyNumberFormat="1" applyFont="1" applyFill="1" applyAlignment="1"/>
    <xf numFmtId="164" fontId="4" fillId="0" borderId="5" xfId="1" applyNumberFormat="1" applyFont="1" applyFill="1" applyBorder="1" applyAlignment="1"/>
    <xf numFmtId="0" fontId="0" fillId="0" borderId="0" xfId="0" applyFont="1" applyFill="1" applyBorder="1" applyAlignment="1"/>
    <xf numFmtId="164" fontId="0" fillId="0" borderId="0" xfId="1" applyNumberFormat="1" applyFont="1" applyFill="1" applyBorder="1" applyAlignment="1"/>
    <xf numFmtId="0" fontId="4" fillId="0" borderId="0" xfId="0" applyFont="1" applyFill="1" applyAlignment="1"/>
    <xf numFmtId="0" fontId="0" fillId="0" borderId="4" xfId="0" applyFont="1" applyFill="1" applyBorder="1" applyAlignment="1"/>
    <xf numFmtId="164" fontId="0" fillId="0" borderId="4" xfId="1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3" borderId="0" xfId="0" applyFont="1" applyFill="1" applyAlignment="1"/>
    <xf numFmtId="164" fontId="0" fillId="0" borderId="0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wrapText="1"/>
    </xf>
    <xf numFmtId="164" fontId="0" fillId="0" borderId="4" xfId="1" applyNumberFormat="1" applyFont="1" applyFill="1" applyBorder="1" applyAlignment="1">
      <alignment wrapText="1"/>
    </xf>
    <xf numFmtId="164" fontId="0" fillId="0" borderId="0" xfId="1" applyNumberFormat="1" applyFont="1" applyFill="1" applyAlignment="1">
      <alignment vertical="top" wrapText="1"/>
    </xf>
    <xf numFmtId="165" fontId="4" fillId="0" borderId="0" xfId="0" applyNumberFormat="1" applyFont="1" applyAlignment="1">
      <alignment horizontal="left" vertical="center"/>
    </xf>
    <xf numFmtId="3" fontId="4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164" fontId="4" fillId="0" borderId="0" xfId="1" applyNumberFormat="1" applyFont="1" applyFill="1" applyBorder="1" applyAlignment="1">
      <alignment wrapText="1"/>
    </xf>
    <xf numFmtId="164" fontId="4" fillId="0" borderId="0" xfId="1" applyNumberFormat="1" applyFont="1" applyBorder="1" applyAlignment="1">
      <alignment wrapText="1"/>
    </xf>
    <xf numFmtId="164" fontId="0" fillId="0" borderId="0" xfId="1" applyNumberFormat="1" applyFont="1" applyAlignment="1">
      <alignment wrapText="1"/>
    </xf>
    <xf numFmtId="0" fontId="13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37" fontId="4" fillId="0" borderId="0" xfId="0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left"/>
    </xf>
    <xf numFmtId="41" fontId="0" fillId="0" borderId="0" xfId="1" applyNumberFormat="1" applyFont="1" applyAlignment="1">
      <alignment horizontal="right"/>
    </xf>
    <xf numFmtId="164" fontId="4" fillId="0" borderId="1" xfId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Alignment="1">
      <alignment horizontal="center"/>
    </xf>
    <xf numFmtId="164" fontId="0" fillId="0" borderId="0" xfId="1" applyNumberFormat="1" applyFont="1" applyFill="1" applyAlignment="1">
      <alignment horizontal="center" wrapText="1"/>
    </xf>
    <xf numFmtId="164" fontId="5" fillId="0" borderId="0" xfId="1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19" fillId="0" borderId="0" xfId="0" applyFont="1" applyFill="1" applyAlignment="1"/>
    <xf numFmtId="0" fontId="20" fillId="0" borderId="0" xfId="0" applyFont="1" applyFill="1" applyAlignment="1"/>
    <xf numFmtId="0" fontId="20" fillId="0" borderId="0" xfId="0" applyFont="1" applyFill="1" applyBorder="1" applyAlignment="1"/>
    <xf numFmtId="41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64" fontId="4" fillId="0" borderId="3" xfId="1" applyNumberFormat="1" applyFont="1" applyFill="1" applyBorder="1" applyAlignment="1"/>
    <xf numFmtId="41" fontId="3" fillId="0" borderId="0" xfId="1" applyNumberFormat="1" applyFont="1" applyFill="1" applyBorder="1" applyAlignment="1"/>
    <xf numFmtId="0" fontId="0" fillId="4" borderId="0" xfId="0" applyFont="1" applyFill="1" applyAlignment="1"/>
    <xf numFmtId="41" fontId="5" fillId="0" borderId="0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6" fillId="0" borderId="0" xfId="0" applyNumberFormat="1" applyFont="1" applyFill="1" applyBorder="1" applyAlignment="1">
      <alignment horizontal="center"/>
    </xf>
    <xf numFmtId="41" fontId="26" fillId="4" borderId="0" xfId="0" applyNumberFormat="1" applyFont="1" applyFill="1" applyAlignment="1">
      <alignment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vertical="center" wrapText="1"/>
    </xf>
    <xf numFmtId="41" fontId="0" fillId="4" borderId="0" xfId="0" applyNumberFormat="1" applyFill="1" applyAlignment="1">
      <alignment vertical="center"/>
    </xf>
    <xf numFmtId="0" fontId="25" fillId="4" borderId="0" xfId="0" applyFont="1" applyFill="1" applyAlignment="1">
      <alignment vertical="center" wrapText="1"/>
    </xf>
    <xf numFmtId="41" fontId="4" fillId="4" borderId="3" xfId="0" applyNumberFormat="1" applyFont="1" applyFill="1" applyBorder="1" applyAlignment="1">
      <alignment horizontal="right" vertical="center"/>
    </xf>
    <xf numFmtId="41" fontId="4" fillId="4" borderId="0" xfId="0" applyNumberFormat="1" applyFont="1" applyFill="1" applyAlignment="1">
      <alignment horizontal="right" vertical="center"/>
    </xf>
    <xf numFmtId="0" fontId="26" fillId="4" borderId="0" xfId="0" applyFont="1" applyFill="1" applyAlignment="1">
      <alignment vertical="center"/>
    </xf>
    <xf numFmtId="41" fontId="0" fillId="4" borderId="0" xfId="0" applyNumberFormat="1" applyFill="1"/>
    <xf numFmtId="41" fontId="26" fillId="4" borderId="0" xfId="4" applyNumberFormat="1" applyFont="1" applyFill="1" applyAlignment="1">
      <alignment vertical="center"/>
    </xf>
    <xf numFmtId="0" fontId="5" fillId="4" borderId="0" xfId="0" applyFont="1" applyFill="1" applyBorder="1" applyAlignment="1">
      <alignment horizontal="center"/>
    </xf>
    <xf numFmtId="9" fontId="0" fillId="0" borderId="0" xfId="5" applyFont="1" applyFill="1" applyAlignment="1"/>
    <xf numFmtId="0" fontId="5" fillId="0" borderId="0" xfId="0" applyFont="1" applyFill="1" applyAlignment="1">
      <alignment horizontal="center"/>
    </xf>
    <xf numFmtId="41" fontId="0" fillId="0" borderId="4" xfId="1" quotePrefix="1" applyNumberFormat="1" applyFont="1" applyFill="1" applyBorder="1" applyAlignment="1">
      <alignment horizontal="right"/>
    </xf>
    <xf numFmtId="0" fontId="22" fillId="0" borderId="0" xfId="0" applyFont="1" applyFill="1" applyAlignment="1">
      <alignment vertical="center" wrapText="1"/>
    </xf>
    <xf numFmtId="41" fontId="26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vertical="center"/>
    </xf>
    <xf numFmtId="0" fontId="25" fillId="0" borderId="0" xfId="0" applyFont="1" applyFill="1" applyAlignment="1">
      <alignment vertical="center" wrapText="1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0" fillId="0" borderId="0" xfId="0" applyFill="1" applyAlignment="1">
      <alignment vertical="center" wrapText="1"/>
    </xf>
    <xf numFmtId="41" fontId="3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4" fillId="0" borderId="1" xfId="0" applyNumberFormat="1" applyFont="1" applyFill="1" applyBorder="1" applyAlignment="1"/>
    <xf numFmtId="43" fontId="4" fillId="0" borderId="0" xfId="1" applyNumberFormat="1" applyFont="1" applyFill="1" applyAlignment="1"/>
    <xf numFmtId="37" fontId="0" fillId="0" borderId="0" xfId="0" applyNumberFormat="1" applyFont="1" applyFill="1" applyBorder="1" applyAlignment="1"/>
    <xf numFmtId="41" fontId="0" fillId="0" borderId="0" xfId="1" quotePrefix="1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1" fontId="3" fillId="0" borderId="0" xfId="1" applyNumberFormat="1" applyFont="1" applyFill="1" applyAlignment="1"/>
    <xf numFmtId="0" fontId="0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left" vertical="center"/>
    </xf>
    <xf numFmtId="41" fontId="3" fillId="0" borderId="4" xfId="1" applyNumberFormat="1" applyFont="1" applyFill="1" applyBorder="1" applyAlignment="1"/>
    <xf numFmtId="37" fontId="0" fillId="0" borderId="4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166" fontId="23" fillId="0" borderId="0" xfId="1" applyNumberFormat="1" applyFont="1" applyFill="1" applyAlignment="1">
      <alignment horizontal="right" vertical="center"/>
    </xf>
    <xf numFmtId="166" fontId="23" fillId="0" borderId="0" xfId="1" applyNumberFormat="1" applyFont="1" applyFill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166" fontId="23" fillId="0" borderId="0" xfId="1" applyNumberFormat="1" applyFont="1" applyFill="1" applyBorder="1" applyAlignment="1">
      <alignment vertical="center"/>
    </xf>
    <xf numFmtId="166" fontId="23" fillId="0" borderId="4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6" fontId="25" fillId="0" borderId="4" xfId="1" applyNumberFormat="1" applyFont="1" applyFill="1" applyBorder="1" applyAlignment="1">
      <alignment horizontal="right" vertical="center"/>
    </xf>
    <xf numFmtId="166" fontId="25" fillId="0" borderId="0" xfId="0" applyNumberFormat="1" applyFont="1" applyAlignment="1">
      <alignment horizontal="right" vertical="center"/>
    </xf>
    <xf numFmtId="166" fontId="25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6" fontId="2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Alignment="1">
      <alignment horizontal="center" vertical="center"/>
    </xf>
    <xf numFmtId="166" fontId="25" fillId="0" borderId="2" xfId="1" applyNumberFormat="1" applyFont="1" applyFill="1" applyBorder="1" applyAlignment="1">
      <alignment horizontal="right" vertical="center"/>
    </xf>
    <xf numFmtId="166" fontId="25" fillId="0" borderId="1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23" fillId="0" borderId="0" xfId="0" applyNumberFormat="1" applyFont="1" applyAlignment="1">
      <alignment vertical="center"/>
    </xf>
    <xf numFmtId="43" fontId="23" fillId="0" borderId="0" xfId="1" applyFont="1" applyFill="1" applyBorder="1" applyAlignment="1">
      <alignment vertical="center"/>
    </xf>
    <xf numFmtId="166" fontId="23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166" fontId="4" fillId="0" borderId="2" xfId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3" fillId="0" borderId="0" xfId="1" applyNumberFormat="1" applyFont="1" applyFill="1" applyBorder="1" applyAlignment="1">
      <alignment vertical="center"/>
    </xf>
    <xf numFmtId="166" fontId="23" fillId="0" borderId="0" xfId="1" applyNumberFormat="1" applyFont="1" applyFill="1" applyBorder="1" applyAlignment="1">
      <alignment horizontal="right" vertical="center"/>
    </xf>
    <xf numFmtId="164" fontId="23" fillId="0" borderId="0" xfId="1" applyNumberFormat="1" applyFont="1" applyFill="1" applyBorder="1" applyAlignment="1">
      <alignment horizontal="right" vertical="center"/>
    </xf>
    <xf numFmtId="164" fontId="3" fillId="0" borderId="4" xfId="1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>
      <alignment horizontal="right" vertical="center"/>
    </xf>
    <xf numFmtId="164" fontId="3" fillId="0" borderId="1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25" fillId="0" borderId="0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25" fillId="0" borderId="1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8" fillId="0" borderId="0" xfId="1" applyFont="1" applyFill="1" applyAlignment="1"/>
    <xf numFmtId="43" fontId="8" fillId="2" borderId="0" xfId="1" applyFont="1" applyFill="1" applyAlignment="1"/>
    <xf numFmtId="166" fontId="8" fillId="0" borderId="0" xfId="0" applyNumberFormat="1" applyFont="1" applyFill="1" applyAlignme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0" fontId="6" fillId="0" borderId="0" xfId="0" applyFont="1" applyAlignment="1">
      <alignment horizontal="left"/>
    </xf>
    <xf numFmtId="0" fontId="0" fillId="0" borderId="0" xfId="0" applyAlignment="1">
      <alignment horizontal="left"/>
    </xf>
    <xf numFmtId="41" fontId="0" fillId="0" borderId="4" xfId="1" applyNumberFormat="1" applyFont="1" applyFill="1" applyBorder="1" applyAlignment="1"/>
    <xf numFmtId="43" fontId="8" fillId="0" borderId="0" xfId="1" applyFont="1" applyFill="1" applyBorder="1" applyAlignment="1"/>
    <xf numFmtId="0" fontId="9" fillId="0" borderId="0" xfId="0" applyFont="1" applyAlignment="1">
      <alignment horizontal="center"/>
    </xf>
    <xf numFmtId="37" fontId="7" fillId="0" borderId="0" xfId="0" applyNumberFormat="1" applyFont="1"/>
    <xf numFmtId="0" fontId="8" fillId="0" borderId="0" xfId="0" applyFon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3" fontId="0" fillId="0" borderId="0" xfId="0" applyNumberFormat="1"/>
    <xf numFmtId="0" fontId="16" fillId="0" borderId="0" xfId="0" applyFont="1" applyAlignment="1">
      <alignment horizontal="center"/>
    </xf>
    <xf numFmtId="3" fontId="4" fillId="0" borderId="0" xfId="0" applyNumberFormat="1" applyFont="1"/>
    <xf numFmtId="164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4" xfId="0" applyNumberFormat="1" applyBorder="1" applyAlignment="1">
      <alignment horizontal="right"/>
    </xf>
    <xf numFmtId="167" fontId="0" fillId="0" borderId="0" xfId="5" applyNumberFormat="1" applyFont="1" applyFill="1" applyAlignment="1"/>
    <xf numFmtId="167" fontId="0" fillId="0" borderId="0" xfId="0" applyNumberFormat="1"/>
    <xf numFmtId="41" fontId="0" fillId="0" borderId="0" xfId="0" applyNumberFormat="1"/>
    <xf numFmtId="168" fontId="0" fillId="0" borderId="0" xfId="0" applyNumberFormat="1"/>
    <xf numFmtId="0" fontId="6" fillId="0" borderId="0" xfId="0" applyFont="1" applyAlignment="1">
      <alignment horizontal="center"/>
    </xf>
    <xf numFmtId="164" fontId="4" fillId="0" borderId="1" xfId="1" applyNumberFormat="1" applyFont="1" applyFill="1" applyBorder="1" applyAlignment="1"/>
    <xf numFmtId="43" fontId="4" fillId="0" borderId="0" xfId="1" applyFont="1" applyFill="1" applyAlignment="1"/>
    <xf numFmtId="0" fontId="0" fillId="0" borderId="0" xfId="0" applyAlignment="1">
      <alignment wrapText="1"/>
    </xf>
    <xf numFmtId="0" fontId="0" fillId="3" borderId="0" xfId="0" applyFill="1"/>
    <xf numFmtId="3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164" fontId="4" fillId="0" borderId="0" xfId="1" applyNumberFormat="1" applyFont="1" applyAlignment="1"/>
    <xf numFmtId="43" fontId="4" fillId="0" borderId="1" xfId="0" applyNumberFormat="1" applyFont="1" applyBorder="1"/>
    <xf numFmtId="0" fontId="13" fillId="0" borderId="0" xfId="0" applyFont="1" applyAlignment="1">
      <alignment horizontal="left"/>
    </xf>
    <xf numFmtId="37" fontId="7" fillId="5" borderId="0" xfId="0" applyNumberFormat="1" applyFont="1" applyFill="1"/>
    <xf numFmtId="0" fontId="7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5" fillId="5" borderId="0" xfId="0" applyFont="1" applyFill="1" applyAlignment="1">
      <alignment horizontal="center"/>
    </xf>
    <xf numFmtId="164" fontId="0" fillId="5" borderId="0" xfId="1" applyNumberFormat="1" applyFont="1" applyFill="1" applyAlignment="1"/>
    <xf numFmtId="164" fontId="4" fillId="5" borderId="2" xfId="1" applyNumberFormat="1" applyFont="1" applyFill="1" applyBorder="1" applyAlignment="1"/>
    <xf numFmtId="3" fontId="4" fillId="5" borderId="0" xfId="0" applyNumberFormat="1" applyFont="1" applyFill="1"/>
    <xf numFmtId="164" fontId="4" fillId="5" borderId="0" xfId="1" applyNumberFormat="1" applyFont="1" applyFill="1" applyAlignment="1"/>
    <xf numFmtId="37" fontId="0" fillId="5" borderId="0" xfId="0" applyNumberFormat="1" applyFill="1" applyAlignment="1">
      <alignment horizontal="right"/>
    </xf>
    <xf numFmtId="164" fontId="4" fillId="5" borderId="5" xfId="1" applyNumberFormat="1" applyFont="1" applyFill="1" applyBorder="1" applyAlignment="1"/>
    <xf numFmtId="37" fontId="0" fillId="5" borderId="4" xfId="0" applyNumberFormat="1" applyFill="1" applyBorder="1" applyAlignment="1">
      <alignment horizontal="right"/>
    </xf>
    <xf numFmtId="164" fontId="4" fillId="5" borderId="2" xfId="1" applyNumberFormat="1" applyFont="1" applyFill="1" applyBorder="1" applyAlignment="1">
      <alignment horizontal="right"/>
    </xf>
    <xf numFmtId="164" fontId="4" fillId="5" borderId="0" xfId="1" applyNumberFormat="1" applyFont="1" applyFill="1" applyBorder="1" applyAlignment="1">
      <alignment horizontal="right"/>
    </xf>
    <xf numFmtId="41" fontId="3" fillId="5" borderId="0" xfId="1" applyNumberFormat="1" applyFont="1" applyFill="1" applyBorder="1" applyAlignment="1"/>
    <xf numFmtId="3" fontId="0" fillId="5" borderId="0" xfId="0" applyNumberFormat="1" applyFill="1"/>
    <xf numFmtId="164" fontId="4" fillId="5" borderId="2" xfId="0" applyNumberFormat="1" applyFont="1" applyFill="1" applyBorder="1"/>
    <xf numFmtId="164" fontId="4" fillId="5" borderId="1" xfId="1" applyNumberFormat="1" applyFont="1" applyFill="1" applyBorder="1" applyAlignment="1"/>
    <xf numFmtId="0" fontId="0" fillId="5" borderId="0" xfId="0" applyFill="1"/>
    <xf numFmtId="164" fontId="0" fillId="5" borderId="0" xfId="1" applyNumberFormat="1" applyFont="1" applyFill="1" applyBorder="1" applyAlignment="1">
      <alignment wrapText="1"/>
    </xf>
    <xf numFmtId="164" fontId="0" fillId="5" borderId="4" xfId="1" applyNumberFormat="1" applyFont="1" applyFill="1" applyBorder="1" applyAlignment="1">
      <alignment wrapText="1"/>
    </xf>
    <xf numFmtId="3" fontId="4" fillId="5" borderId="0" xfId="0" applyNumberFormat="1" applyFont="1" applyFill="1" applyAlignment="1">
      <alignment wrapText="1"/>
    </xf>
    <xf numFmtId="43" fontId="4" fillId="5" borderId="1" xfId="0" applyNumberFormat="1" applyFont="1" applyFill="1" applyBorder="1"/>
    <xf numFmtId="9" fontId="0" fillId="5" borderId="0" xfId="5" applyFont="1" applyFill="1" applyAlignment="1"/>
    <xf numFmtId="0" fontId="8" fillId="5" borderId="0" xfId="0" applyFont="1" applyFill="1"/>
    <xf numFmtId="37" fontId="7" fillId="6" borderId="0" xfId="0" applyNumberFormat="1" applyFont="1" applyFill="1"/>
    <xf numFmtId="0" fontId="7" fillId="6" borderId="0" xfId="0" applyFont="1" applyFill="1" applyAlignment="1">
      <alignment horizontal="center"/>
    </xf>
    <xf numFmtId="0" fontId="3" fillId="6" borderId="0" xfId="0" applyFont="1" applyFill="1" applyAlignment="1">
      <alignment horizontal="center" vertical="center"/>
    </xf>
    <xf numFmtId="43" fontId="3" fillId="6" borderId="0" xfId="1" applyFont="1" applyFill="1" applyAlignment="1">
      <alignment horizontal="center"/>
    </xf>
    <xf numFmtId="164" fontId="3" fillId="6" borderId="0" xfId="1" applyNumberFormat="1" applyFont="1" applyFill="1" applyAlignment="1">
      <alignment horizontal="center"/>
    </xf>
    <xf numFmtId="164" fontId="3" fillId="6" borderId="0" xfId="1" applyNumberFormat="1" applyFont="1" applyFill="1" applyAlignment="1"/>
    <xf numFmtId="164" fontId="4" fillId="6" borderId="2" xfId="1" applyNumberFormat="1" applyFont="1" applyFill="1" applyBorder="1" applyAlignment="1"/>
    <xf numFmtId="164" fontId="4" fillId="6" borderId="0" xfId="1" applyNumberFormat="1" applyFont="1" applyFill="1" applyAlignment="1"/>
    <xf numFmtId="164" fontId="0" fillId="6" borderId="0" xfId="1" applyNumberFormat="1" applyFont="1" applyFill="1" applyAlignment="1"/>
    <xf numFmtId="164" fontId="0" fillId="6" borderId="0" xfId="1" applyNumberFormat="1" applyFont="1" applyFill="1" applyBorder="1" applyAlignment="1">
      <alignment horizontal="right"/>
    </xf>
    <xf numFmtId="41" fontId="3" fillId="6" borderId="0" xfId="1" applyNumberFormat="1" applyFont="1" applyFill="1" applyBorder="1" applyAlignment="1"/>
    <xf numFmtId="164" fontId="4" fillId="6" borderId="5" xfId="1" applyNumberFormat="1" applyFont="1" applyFill="1" applyBorder="1" applyAlignment="1"/>
    <xf numFmtId="164" fontId="4" fillId="6" borderId="2" xfId="1" applyNumberFormat="1" applyFont="1" applyFill="1" applyBorder="1" applyAlignment="1">
      <alignment horizontal="right"/>
    </xf>
    <xf numFmtId="164" fontId="4" fillId="6" borderId="0" xfId="1" applyNumberFormat="1" applyFont="1" applyFill="1" applyBorder="1" applyAlignment="1">
      <alignment horizontal="right"/>
    </xf>
    <xf numFmtId="164" fontId="4" fillId="6" borderId="2" xfId="0" applyNumberFormat="1" applyFont="1" applyFill="1" applyBorder="1"/>
    <xf numFmtId="164" fontId="4" fillId="6" borderId="0" xfId="1" applyNumberFormat="1" applyFont="1" applyFill="1" applyBorder="1" applyAlignment="1"/>
    <xf numFmtId="164" fontId="4" fillId="6" borderId="1" xfId="1" applyNumberFormat="1" applyFont="1" applyFill="1" applyBorder="1" applyAlignment="1"/>
    <xf numFmtId="0" fontId="0" fillId="6" borderId="0" xfId="0" applyFill="1"/>
    <xf numFmtId="164" fontId="0" fillId="6" borderId="0" xfId="1" applyNumberFormat="1" applyFont="1" applyFill="1" applyBorder="1" applyAlignment="1">
      <alignment wrapText="1"/>
    </xf>
    <xf numFmtId="41" fontId="0" fillId="6" borderId="4" xfId="1" applyNumberFormat="1" applyFont="1" applyFill="1" applyBorder="1" applyAlignment="1"/>
    <xf numFmtId="164" fontId="4" fillId="6" borderId="0" xfId="1" applyNumberFormat="1" applyFont="1" applyFill="1" applyBorder="1" applyAlignment="1">
      <alignment wrapText="1"/>
    </xf>
    <xf numFmtId="43" fontId="4" fillId="6" borderId="1" xfId="0" applyNumberFormat="1" applyFont="1" applyFill="1" applyBorder="1"/>
    <xf numFmtId="164" fontId="0" fillId="6" borderId="0" xfId="1" applyNumberFormat="1" applyFont="1" applyFill="1" applyBorder="1" applyAlignment="1"/>
    <xf numFmtId="9" fontId="0" fillId="6" borderId="0" xfId="5" applyFont="1" applyFill="1" applyAlignment="1"/>
    <xf numFmtId="0" fontId="8" fillId="6" borderId="0" xfId="0" applyFont="1" applyFill="1"/>
    <xf numFmtId="164" fontId="4" fillId="0" borderId="0" xfId="0" applyNumberFormat="1" applyFont="1" applyFill="1" applyAlignment="1"/>
    <xf numFmtId="164" fontId="0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66" fontId="2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2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164" fontId="0" fillId="3" borderId="0" xfId="0" applyNumberFormat="1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43" fontId="30" fillId="0" borderId="0" xfId="1" applyFont="1" applyFill="1" applyAlignment="1"/>
    <xf numFmtId="0" fontId="0" fillId="0" borderId="0" xfId="0" applyFill="1" applyAlignment="1">
      <alignment vertical="center"/>
    </xf>
    <xf numFmtId="0" fontId="0" fillId="0" borderId="0" xfId="0" applyFont="1" applyFill="1" applyAlignment="1">
      <alignment horizontal="left" vertical="center"/>
    </xf>
    <xf numFmtId="166" fontId="3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66" fontId="25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4" fillId="0" borderId="0" xfId="1" applyNumberFormat="1" applyFont="1" applyFill="1" applyBorder="1" applyAlignment="1">
      <alignment horizontal="center"/>
    </xf>
    <xf numFmtId="164" fontId="0" fillId="0" borderId="4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7">
    <cellStyle name="Comma" xfId="1" builtinId="3"/>
    <cellStyle name="Comma 10" xfId="4" xr:uid="{DCAF3DCB-D289-442B-BA44-90B5B0F12E54}"/>
    <cellStyle name="Comma 2" xfId="2" xr:uid="{00000000-0005-0000-0000-000001000000}"/>
    <cellStyle name="Comma 2 2" xfId="6" xr:uid="{C3B3A163-3FC9-4554-9F2F-315D629FE463}"/>
    <cellStyle name="Normal" xfId="0" builtinId="0"/>
    <cellStyle name="Normal 2" xfId="3" xr:uid="{45A9F114-CE4D-417B-B119-C08599877E21}"/>
    <cellStyle name="Percent" xfId="5" builtinId="5"/>
  </cellStyles>
  <dxfs count="0"/>
  <tableStyles count="0" defaultTableStyle="TableStyleMedium9" defaultPivotStyle="PivotStyleLight16"/>
  <colors>
    <mruColors>
      <color rgb="FF00FFFF"/>
      <color rgb="FFCC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499984740745262"/>
    <pageSetUpPr fitToPage="1"/>
  </sheetPr>
  <dimension ref="A1:K150"/>
  <sheetViews>
    <sheetView showGridLines="0" tabSelected="1" view="pageBreakPreview" zoomScale="85" zoomScaleNormal="98" zoomScaleSheetLayoutView="85" workbookViewId="0">
      <selection activeCell="A8" sqref="A8"/>
    </sheetView>
  </sheetViews>
  <sheetFormatPr defaultColWidth="9.09765625" defaultRowHeight="20" customHeight="1"/>
  <cols>
    <col min="1" max="1" width="46.09765625" style="3" customWidth="1"/>
    <col min="2" max="2" width="8.296875" style="5" customWidth="1"/>
    <col min="3" max="3" width="14" style="5" customWidth="1"/>
    <col min="4" max="4" width="1.3984375" style="5" customWidth="1"/>
    <col min="5" max="5" width="14" style="5" customWidth="1"/>
    <col min="6" max="6" width="1.3984375" style="5" customWidth="1"/>
    <col min="7" max="7" width="14" style="5" customWidth="1"/>
    <col min="8" max="8" width="1.3984375" style="5" customWidth="1"/>
    <col min="9" max="9" width="14" style="5" customWidth="1"/>
    <col min="10" max="10" width="9.09765625" style="5"/>
    <col min="11" max="11" width="17.8984375" style="216" customWidth="1"/>
    <col min="12" max="16384" width="9.09765625" style="5"/>
  </cols>
  <sheetData>
    <row r="1" spans="1:11" ht="20" customHeight="1">
      <c r="A1" s="2" t="s">
        <v>100</v>
      </c>
    </row>
    <row r="2" spans="1:11" ht="20" customHeight="1">
      <c r="A2" s="2" t="s">
        <v>31</v>
      </c>
    </row>
    <row r="3" spans="1:11" ht="20" customHeight="1">
      <c r="A3" s="2"/>
    </row>
    <row r="4" spans="1:11" s="18" customFormat="1" ht="22">
      <c r="A4" s="17"/>
      <c r="B4" s="47"/>
      <c r="C4" s="335" t="s">
        <v>61</v>
      </c>
      <c r="D4" s="335"/>
      <c r="E4" s="335"/>
      <c r="F4" s="49"/>
      <c r="G4" s="335" t="s">
        <v>62</v>
      </c>
      <c r="H4" s="335"/>
      <c r="I4" s="335"/>
      <c r="K4" s="56"/>
    </row>
    <row r="5" spans="1:11" s="18" customFormat="1" ht="20" customHeight="1">
      <c r="A5" s="17"/>
      <c r="B5" s="47"/>
      <c r="C5" s="47" t="s">
        <v>147</v>
      </c>
      <c r="D5" s="47"/>
      <c r="E5" s="47" t="s">
        <v>45</v>
      </c>
      <c r="F5" s="49"/>
      <c r="G5" s="157" t="s">
        <v>147</v>
      </c>
      <c r="H5" s="47"/>
      <c r="I5" s="47" t="s">
        <v>45</v>
      </c>
      <c r="K5" s="56"/>
    </row>
    <row r="6" spans="1:11" s="18" customFormat="1" ht="20" customHeight="1">
      <c r="A6" s="2" t="s">
        <v>0</v>
      </c>
      <c r="B6" s="48" t="s">
        <v>1</v>
      </c>
      <c r="C6" s="47">
        <v>2565</v>
      </c>
      <c r="D6" s="47"/>
      <c r="E6" s="47">
        <v>2564</v>
      </c>
      <c r="F6" s="47"/>
      <c r="G6" s="47">
        <v>2565</v>
      </c>
      <c r="H6" s="47"/>
      <c r="I6" s="47">
        <v>2564</v>
      </c>
      <c r="K6" s="56"/>
    </row>
    <row r="7" spans="1:11" s="18" customFormat="1" ht="20" customHeight="1">
      <c r="A7" s="8"/>
      <c r="B7" s="48"/>
      <c r="C7" s="47" t="s">
        <v>47</v>
      </c>
      <c r="E7" s="52"/>
      <c r="F7" s="47"/>
      <c r="G7" s="47" t="s">
        <v>47</v>
      </c>
      <c r="H7" s="47"/>
      <c r="I7" s="52"/>
      <c r="K7" s="56"/>
    </row>
    <row r="8" spans="1:11" s="18" customFormat="1" ht="20" customHeight="1">
      <c r="A8" s="53"/>
      <c r="B8" s="47"/>
      <c r="C8" s="334" t="s">
        <v>41</v>
      </c>
      <c r="D8" s="334"/>
      <c r="E8" s="334"/>
      <c r="F8" s="334"/>
      <c r="G8" s="334"/>
      <c r="H8" s="334"/>
      <c r="I8" s="334"/>
      <c r="K8" s="56"/>
    </row>
    <row r="9" spans="1:11" s="18" customFormat="1" ht="20" customHeight="1">
      <c r="A9" s="170" t="s">
        <v>2</v>
      </c>
      <c r="B9" s="171"/>
      <c r="C9" s="171"/>
      <c r="D9" s="171"/>
      <c r="E9" s="64"/>
      <c r="F9" s="64"/>
      <c r="G9" s="64"/>
      <c r="H9" s="64"/>
      <c r="I9" s="64"/>
      <c r="J9" s="64"/>
      <c r="K9" s="56"/>
    </row>
    <row r="10" spans="1:11" s="18" customFormat="1" ht="20" customHeight="1">
      <c r="A10" s="171" t="s">
        <v>3</v>
      </c>
      <c r="B10" s="171"/>
      <c r="C10" s="174">
        <v>116012</v>
      </c>
      <c r="D10" s="175">
        <v>116012</v>
      </c>
      <c r="E10" s="174">
        <v>88937</v>
      </c>
      <c r="F10" s="174"/>
      <c r="G10" s="174">
        <v>111940</v>
      </c>
      <c r="H10" s="176"/>
      <c r="I10" s="174">
        <v>76165</v>
      </c>
      <c r="J10" s="64"/>
      <c r="K10" s="56"/>
    </row>
    <row r="11" spans="1:11" s="18" customFormat="1" ht="20" customHeight="1">
      <c r="A11" s="310" t="s">
        <v>116</v>
      </c>
      <c r="B11" s="311" t="s">
        <v>143</v>
      </c>
      <c r="C11" s="174">
        <v>1738093</v>
      </c>
      <c r="D11" s="312"/>
      <c r="E11" s="174">
        <v>1557359</v>
      </c>
      <c r="F11" s="174"/>
      <c r="G11" s="174">
        <v>1728121</v>
      </c>
      <c r="H11" s="313"/>
      <c r="I11" s="174">
        <v>1550110</v>
      </c>
      <c r="J11" s="64"/>
      <c r="K11" s="56"/>
    </row>
    <row r="12" spans="1:11" s="18" customFormat="1" ht="20" customHeight="1">
      <c r="A12" s="310" t="s">
        <v>117</v>
      </c>
      <c r="B12" s="311" t="s">
        <v>218</v>
      </c>
      <c r="C12" s="174">
        <v>116806</v>
      </c>
      <c r="D12" s="312"/>
      <c r="E12" s="174">
        <v>35104</v>
      </c>
      <c r="F12" s="174"/>
      <c r="G12" s="174">
        <v>104037</v>
      </c>
      <c r="H12" s="313"/>
      <c r="I12" s="174">
        <v>23133</v>
      </c>
      <c r="J12" s="64"/>
      <c r="K12" s="56"/>
    </row>
    <row r="13" spans="1:11" s="18" customFormat="1" ht="20" customHeight="1">
      <c r="A13" s="323" t="s">
        <v>155</v>
      </c>
      <c r="B13" s="311"/>
      <c r="C13" s="174"/>
      <c r="D13" s="312"/>
      <c r="E13" s="174"/>
      <c r="F13" s="174"/>
      <c r="G13" s="174"/>
      <c r="H13" s="313"/>
      <c r="I13" s="174"/>
      <c r="J13" s="64"/>
      <c r="K13" s="56"/>
    </row>
    <row r="14" spans="1:11" s="18" customFormat="1" ht="20" customHeight="1">
      <c r="A14" s="324" t="s">
        <v>209</v>
      </c>
      <c r="B14" s="311">
        <v>2</v>
      </c>
      <c r="C14" s="174">
        <v>95075</v>
      </c>
      <c r="D14" s="312"/>
      <c r="E14" s="174">
        <v>0</v>
      </c>
      <c r="F14" s="174"/>
      <c r="G14" s="174">
        <f>95074+1</f>
        <v>95075</v>
      </c>
      <c r="H14" s="313"/>
      <c r="I14" s="174">
        <v>0</v>
      </c>
      <c r="J14" s="64"/>
      <c r="K14" s="56"/>
    </row>
    <row r="15" spans="1:11" s="18" customFormat="1" ht="20" customHeight="1">
      <c r="A15" s="310" t="s">
        <v>113</v>
      </c>
      <c r="B15" s="311">
        <v>2</v>
      </c>
      <c r="C15" s="174">
        <v>0</v>
      </c>
      <c r="D15" s="312"/>
      <c r="E15" s="174">
        <v>0</v>
      </c>
      <c r="F15" s="174"/>
      <c r="G15" s="174">
        <v>216099</v>
      </c>
      <c r="H15" s="325"/>
      <c r="I15" s="174">
        <v>241199</v>
      </c>
      <c r="J15" s="64"/>
      <c r="K15" s="56"/>
    </row>
    <row r="16" spans="1:11" s="18" customFormat="1" ht="20" customHeight="1">
      <c r="A16" s="310" t="s">
        <v>4</v>
      </c>
      <c r="B16" s="311">
        <v>4</v>
      </c>
      <c r="C16" s="174">
        <v>1783653</v>
      </c>
      <c r="D16" s="310"/>
      <c r="E16" s="174">
        <v>1798168</v>
      </c>
      <c r="F16" s="310"/>
      <c r="G16" s="174">
        <v>1783653</v>
      </c>
      <c r="H16" s="310"/>
      <c r="I16" s="174">
        <v>1798168</v>
      </c>
      <c r="J16" s="64"/>
      <c r="K16" s="56"/>
    </row>
    <row r="17" spans="1:11" s="18" customFormat="1" ht="20" customHeight="1">
      <c r="A17" s="310" t="s">
        <v>86</v>
      </c>
      <c r="B17" s="311">
        <v>2</v>
      </c>
      <c r="C17" s="178">
        <v>249776</v>
      </c>
      <c r="D17" s="312"/>
      <c r="E17" s="178">
        <v>189741</v>
      </c>
      <c r="F17" s="178"/>
      <c r="G17" s="178">
        <v>249776</v>
      </c>
      <c r="H17" s="325"/>
      <c r="I17" s="178">
        <v>189741</v>
      </c>
      <c r="J17" s="64"/>
      <c r="K17" s="56"/>
    </row>
    <row r="18" spans="1:11" s="18" customFormat="1" ht="20" customHeight="1">
      <c r="A18" s="323" t="s">
        <v>156</v>
      </c>
      <c r="B18" s="311"/>
      <c r="C18" s="178"/>
      <c r="D18" s="310"/>
      <c r="E18" s="178"/>
      <c r="F18" s="310"/>
      <c r="G18" s="178"/>
      <c r="H18" s="310"/>
      <c r="I18" s="178"/>
      <c r="J18" s="64"/>
      <c r="K18" s="56"/>
    </row>
    <row r="19" spans="1:11" s="18" customFormat="1" ht="20" customHeight="1">
      <c r="A19" s="323" t="s">
        <v>210</v>
      </c>
      <c r="B19" s="311">
        <v>2</v>
      </c>
      <c r="C19" s="179">
        <v>0</v>
      </c>
      <c r="D19" s="312"/>
      <c r="E19" s="179">
        <v>129446</v>
      </c>
      <c r="F19" s="174"/>
      <c r="G19" s="179">
        <v>0</v>
      </c>
      <c r="H19" s="313"/>
      <c r="I19" s="179">
        <v>129446</v>
      </c>
      <c r="J19" s="64"/>
      <c r="K19" s="56"/>
    </row>
    <row r="20" spans="1:11" s="18" customFormat="1" ht="20" customHeight="1">
      <c r="A20" s="326" t="s">
        <v>5</v>
      </c>
      <c r="B20" s="311"/>
      <c r="C20" s="181">
        <f>SUM(C10:C19)</f>
        <v>4099415</v>
      </c>
      <c r="D20" s="327"/>
      <c r="E20" s="181">
        <f>SUM(E10:E19)</f>
        <v>3798755</v>
      </c>
      <c r="F20" s="183"/>
      <c r="G20" s="181">
        <f>SUM(G10:G19)</f>
        <v>4288701</v>
      </c>
      <c r="H20" s="327"/>
      <c r="I20" s="181">
        <f>SUM(I10:I19)</f>
        <v>4007962</v>
      </c>
      <c r="J20" s="64"/>
      <c r="K20" s="56"/>
    </row>
    <row r="21" spans="1:11" s="18" customFormat="1" ht="20" customHeight="1">
      <c r="A21" s="328"/>
      <c r="B21" s="311"/>
      <c r="C21" s="310"/>
      <c r="D21" s="310"/>
      <c r="E21" s="310"/>
      <c r="F21" s="310"/>
      <c r="G21" s="310"/>
      <c r="H21" s="310"/>
      <c r="I21" s="310"/>
      <c r="J21" s="64"/>
      <c r="K21" s="56"/>
    </row>
    <row r="22" spans="1:11" s="18" customFormat="1" ht="20" customHeight="1">
      <c r="A22" s="329" t="s">
        <v>6</v>
      </c>
      <c r="B22" s="311"/>
      <c r="C22" s="312"/>
      <c r="D22" s="312"/>
      <c r="E22" s="312"/>
      <c r="F22" s="312"/>
      <c r="G22" s="312"/>
      <c r="H22" s="312"/>
      <c r="I22" s="312"/>
      <c r="J22" s="64"/>
      <c r="K22" s="56"/>
    </row>
    <row r="23" spans="1:11" s="18" customFormat="1" ht="20" customHeight="1">
      <c r="A23" s="310" t="s">
        <v>157</v>
      </c>
      <c r="B23" s="311">
        <v>2</v>
      </c>
      <c r="C23" s="173">
        <v>86884</v>
      </c>
      <c r="D23" s="325"/>
      <c r="E23" s="173">
        <v>0</v>
      </c>
      <c r="F23" s="185"/>
      <c r="G23" s="185">
        <v>86884</v>
      </c>
      <c r="H23" s="325"/>
      <c r="I23" s="174">
        <v>0</v>
      </c>
      <c r="J23" s="64"/>
      <c r="K23" s="56"/>
    </row>
    <row r="24" spans="1:11" s="18" customFormat="1" ht="20" customHeight="1">
      <c r="A24" s="310" t="s">
        <v>25</v>
      </c>
      <c r="B24" s="311"/>
      <c r="C24" s="173">
        <v>0</v>
      </c>
      <c r="D24" s="325"/>
      <c r="E24" s="173">
        <v>0</v>
      </c>
      <c r="F24" s="185"/>
      <c r="G24" s="185">
        <v>87453</v>
      </c>
      <c r="H24" s="325"/>
      <c r="I24" s="185">
        <v>87453</v>
      </c>
      <c r="J24" s="64"/>
      <c r="K24" s="56"/>
    </row>
    <row r="25" spans="1:11" s="18" customFormat="1" ht="20" customHeight="1">
      <c r="A25" s="310" t="s">
        <v>57</v>
      </c>
      <c r="B25" s="311">
        <v>5</v>
      </c>
      <c r="C25" s="173">
        <v>751659</v>
      </c>
      <c r="D25" s="325"/>
      <c r="E25" s="173">
        <v>761131</v>
      </c>
      <c r="F25" s="185"/>
      <c r="G25" s="186">
        <v>410930</v>
      </c>
      <c r="H25" s="313"/>
      <c r="I25" s="186">
        <v>410930</v>
      </c>
      <c r="J25" s="64"/>
      <c r="K25" s="56"/>
    </row>
    <row r="26" spans="1:11" s="18" customFormat="1" ht="20" hidden="1" customHeight="1">
      <c r="A26" s="310" t="s">
        <v>87</v>
      </c>
      <c r="B26" s="311"/>
      <c r="C26" s="173"/>
      <c r="D26" s="325"/>
      <c r="E26" s="173">
        <v>0</v>
      </c>
      <c r="F26" s="185"/>
      <c r="G26" s="174">
        <v>0</v>
      </c>
      <c r="H26" s="325"/>
      <c r="I26" s="174">
        <v>0</v>
      </c>
      <c r="J26" s="64"/>
      <c r="K26" s="56"/>
    </row>
    <row r="27" spans="1:11" s="18" customFormat="1" ht="20" customHeight="1">
      <c r="A27" s="310" t="s">
        <v>158</v>
      </c>
      <c r="B27" s="311">
        <v>6</v>
      </c>
      <c r="C27" s="173">
        <f>895080</f>
        <v>895080</v>
      </c>
      <c r="D27" s="325"/>
      <c r="E27" s="173">
        <v>936426</v>
      </c>
      <c r="F27" s="187"/>
      <c r="G27" s="187">
        <v>620596</v>
      </c>
      <c r="H27" s="330"/>
      <c r="I27" s="187">
        <v>637642</v>
      </c>
      <c r="J27" s="64"/>
      <c r="K27" s="56"/>
    </row>
    <row r="28" spans="1:11" s="18" customFormat="1" ht="20" customHeight="1">
      <c r="A28" s="310" t="s">
        <v>75</v>
      </c>
      <c r="B28" s="311">
        <v>7</v>
      </c>
      <c r="C28" s="173">
        <v>64210</v>
      </c>
      <c r="D28" s="313"/>
      <c r="E28" s="173">
        <v>30984</v>
      </c>
      <c r="F28" s="173"/>
      <c r="G28" s="174">
        <v>0</v>
      </c>
      <c r="H28" s="313"/>
      <c r="I28" s="174">
        <v>0</v>
      </c>
      <c r="J28" s="64"/>
      <c r="K28" s="56"/>
    </row>
    <row r="29" spans="1:11" s="18" customFormat="1" ht="20" customHeight="1">
      <c r="A29" s="310" t="s">
        <v>98</v>
      </c>
      <c r="B29" s="310"/>
      <c r="C29" s="173">
        <v>13457</v>
      </c>
      <c r="D29" s="313"/>
      <c r="E29" s="173">
        <v>13450</v>
      </c>
      <c r="F29" s="173"/>
      <c r="G29" s="185">
        <v>13457</v>
      </c>
      <c r="H29" s="313"/>
      <c r="I29" s="185">
        <v>13445</v>
      </c>
      <c r="J29" s="64"/>
      <c r="K29" s="56"/>
    </row>
    <row r="30" spans="1:11" s="18" customFormat="1" ht="20" customHeight="1">
      <c r="A30" s="310" t="s">
        <v>7</v>
      </c>
      <c r="B30" s="310"/>
      <c r="C30" s="173">
        <f>60721+1</f>
        <v>60722</v>
      </c>
      <c r="D30" s="313"/>
      <c r="E30" s="173">
        <v>32905</v>
      </c>
      <c r="F30" s="173"/>
      <c r="G30" s="185">
        <v>59183</v>
      </c>
      <c r="H30" s="313"/>
      <c r="I30" s="185">
        <v>32302</v>
      </c>
      <c r="J30" s="64"/>
      <c r="K30" s="56"/>
    </row>
    <row r="31" spans="1:11" s="18" customFormat="1" ht="20" customHeight="1">
      <c r="A31" s="310" t="s">
        <v>8</v>
      </c>
      <c r="B31" s="310"/>
      <c r="C31" s="173">
        <v>34673</v>
      </c>
      <c r="D31" s="313"/>
      <c r="E31" s="173">
        <v>33685</v>
      </c>
      <c r="F31" s="173"/>
      <c r="G31" s="185">
        <v>29818</v>
      </c>
      <c r="H31" s="313"/>
      <c r="I31" s="185">
        <f>29834</f>
        <v>29834</v>
      </c>
      <c r="J31" s="64"/>
      <c r="K31" s="56"/>
    </row>
    <row r="32" spans="1:11" s="18" customFormat="1" ht="20" customHeight="1">
      <c r="A32" s="326" t="s">
        <v>9</v>
      </c>
      <c r="B32" s="310"/>
      <c r="C32" s="188">
        <f>SUM(C23:C31)</f>
        <v>1906685</v>
      </c>
      <c r="D32" s="327"/>
      <c r="E32" s="188">
        <f>SUM(E23:E31)</f>
        <v>1808581</v>
      </c>
      <c r="F32" s="183"/>
      <c r="G32" s="188">
        <f>SUM(G23:G31)</f>
        <v>1308321</v>
      </c>
      <c r="H32" s="327"/>
      <c r="I32" s="188">
        <f>SUM(I23:I31)</f>
        <v>1211606</v>
      </c>
      <c r="J32" s="64"/>
      <c r="K32" s="56"/>
    </row>
    <row r="33" spans="1:11" s="18" customFormat="1" ht="20" customHeight="1">
      <c r="A33" s="184"/>
      <c r="B33" s="171"/>
      <c r="C33" s="171"/>
      <c r="D33" s="171"/>
      <c r="E33" s="171"/>
      <c r="F33" s="171"/>
      <c r="G33" s="171"/>
      <c r="H33" s="171"/>
      <c r="I33" s="171"/>
      <c r="J33" s="64"/>
      <c r="K33" s="56"/>
    </row>
    <row r="34" spans="1:11" s="18" customFormat="1" ht="20" customHeight="1" thickBot="1">
      <c r="A34" s="180" t="s">
        <v>10</v>
      </c>
      <c r="B34" s="171"/>
      <c r="C34" s="189">
        <f>C20+C32</f>
        <v>6006100</v>
      </c>
      <c r="D34" s="182"/>
      <c r="E34" s="189">
        <f>E20+E32</f>
        <v>5607336</v>
      </c>
      <c r="F34" s="183"/>
      <c r="G34" s="189">
        <f>G20+G32</f>
        <v>5597022</v>
      </c>
      <c r="H34" s="182"/>
      <c r="I34" s="189">
        <f>I20+I32</f>
        <v>5219568</v>
      </c>
      <c r="J34" s="64"/>
      <c r="K34" s="56"/>
    </row>
    <row r="35" spans="1:11" s="18" customFormat="1" ht="20" customHeight="1" thickTop="1">
      <c r="A35" s="169"/>
      <c r="B35" s="112"/>
      <c r="C35" s="32"/>
      <c r="D35" s="32"/>
      <c r="E35" s="32"/>
      <c r="F35" s="32"/>
      <c r="G35" s="32"/>
      <c r="H35" s="32"/>
      <c r="I35" s="32"/>
      <c r="J35" s="64"/>
      <c r="K35" s="56"/>
    </row>
    <row r="36" spans="1:11" s="18" customFormat="1" ht="20" customHeight="1">
      <c r="A36" s="54"/>
      <c r="B36" s="64"/>
      <c r="C36" s="64"/>
      <c r="D36" s="64"/>
      <c r="E36" s="64"/>
      <c r="F36" s="64"/>
      <c r="G36" s="64"/>
      <c r="H36" s="64"/>
      <c r="I36" s="64"/>
      <c r="J36" s="64"/>
      <c r="K36" s="56"/>
    </row>
    <row r="37" spans="1:11" s="18" customFormat="1" ht="20" customHeight="1">
      <c r="A37" s="2" t="s">
        <v>100</v>
      </c>
      <c r="K37" s="56"/>
    </row>
    <row r="38" spans="1:11" s="18" customFormat="1" ht="18.5" customHeight="1">
      <c r="A38" s="2" t="s">
        <v>31</v>
      </c>
      <c r="K38" s="56"/>
    </row>
    <row r="39" spans="1:11" s="18" customFormat="1" ht="23">
      <c r="A39" s="2"/>
      <c r="K39" s="56"/>
    </row>
    <row r="40" spans="1:11" s="18" customFormat="1" ht="22">
      <c r="A40" s="53"/>
      <c r="B40" s="47"/>
      <c r="C40" s="335" t="s">
        <v>61</v>
      </c>
      <c r="D40" s="335"/>
      <c r="E40" s="335"/>
      <c r="F40" s="49"/>
      <c r="G40" s="335" t="s">
        <v>63</v>
      </c>
      <c r="H40" s="335"/>
      <c r="I40" s="335"/>
      <c r="K40" s="56"/>
    </row>
    <row r="41" spans="1:11" s="18" customFormat="1" ht="22">
      <c r="A41" s="17"/>
      <c r="B41" s="47"/>
      <c r="C41" s="157" t="s">
        <v>147</v>
      </c>
      <c r="D41" s="47"/>
      <c r="E41" s="47" t="s">
        <v>45</v>
      </c>
      <c r="F41" s="49"/>
      <c r="G41" s="157" t="s">
        <v>147</v>
      </c>
      <c r="H41" s="47"/>
      <c r="I41" s="47" t="s">
        <v>45</v>
      </c>
      <c r="K41" s="56"/>
    </row>
    <row r="42" spans="1:11" s="18" customFormat="1" ht="21.5" customHeight="1">
      <c r="A42" s="316" t="s">
        <v>38</v>
      </c>
      <c r="B42" s="317" t="s">
        <v>1</v>
      </c>
      <c r="C42" s="318">
        <v>2565</v>
      </c>
      <c r="D42" s="318"/>
      <c r="E42" s="318">
        <v>2564</v>
      </c>
      <c r="F42" s="318"/>
      <c r="G42" s="318">
        <v>2565</v>
      </c>
      <c r="H42" s="318"/>
      <c r="I42" s="318">
        <v>2564</v>
      </c>
      <c r="K42" s="56"/>
    </row>
    <row r="43" spans="1:11" s="18" customFormat="1" ht="20" customHeight="1">
      <c r="A43" s="8"/>
      <c r="B43" s="48"/>
      <c r="C43" s="47" t="s">
        <v>47</v>
      </c>
      <c r="E43" s="52"/>
      <c r="F43" s="47"/>
      <c r="G43" s="47" t="s">
        <v>47</v>
      </c>
      <c r="H43" s="47"/>
      <c r="I43" s="52"/>
      <c r="K43" s="56"/>
    </row>
    <row r="44" spans="1:11" s="18" customFormat="1" ht="18.5" customHeight="1">
      <c r="A44" s="17"/>
      <c r="C44" s="334" t="s">
        <v>41</v>
      </c>
      <c r="D44" s="334"/>
      <c r="E44" s="334"/>
      <c r="F44" s="334"/>
      <c r="G44" s="334"/>
      <c r="H44" s="334"/>
      <c r="I44" s="334"/>
      <c r="K44" s="56"/>
    </row>
    <row r="45" spans="1:11" s="18" customFormat="1" ht="20" customHeight="1">
      <c r="A45" s="170" t="s">
        <v>11</v>
      </c>
      <c r="B45" s="171"/>
      <c r="C45" s="171"/>
      <c r="D45" s="171"/>
      <c r="E45" s="143"/>
      <c r="F45" s="143"/>
      <c r="G45" s="143"/>
      <c r="H45" s="143"/>
      <c r="I45" s="143"/>
      <c r="K45" s="56"/>
    </row>
    <row r="46" spans="1:11" s="18" customFormat="1" ht="20" customHeight="1">
      <c r="A46" s="177" t="s">
        <v>207</v>
      </c>
      <c r="B46" s="172">
        <v>4</v>
      </c>
      <c r="C46" s="185">
        <v>3409033</v>
      </c>
      <c r="D46" s="309"/>
      <c r="E46" s="185">
        <v>2623357</v>
      </c>
      <c r="F46" s="185"/>
      <c r="G46" s="185">
        <v>3409033</v>
      </c>
      <c r="H46" s="176"/>
      <c r="I46" s="185">
        <v>2623357</v>
      </c>
      <c r="K46" s="56"/>
    </row>
    <row r="47" spans="1:11" s="18" customFormat="1" ht="20" customHeight="1">
      <c r="A47" s="190" t="s">
        <v>118</v>
      </c>
      <c r="B47" s="172">
        <v>2</v>
      </c>
      <c r="C47" s="185">
        <f>146910-1</f>
        <v>146909</v>
      </c>
      <c r="D47" s="309"/>
      <c r="E47" s="185">
        <v>246909</v>
      </c>
      <c r="F47" s="185"/>
      <c r="G47" s="185">
        <f>141515-1</f>
        <v>141514</v>
      </c>
      <c r="H47" s="176"/>
      <c r="I47" s="185">
        <f>245231-21643</f>
        <v>223588</v>
      </c>
      <c r="K47" s="56"/>
    </row>
    <row r="48" spans="1:11" s="18" customFormat="1" ht="20" customHeight="1">
      <c r="A48" s="190" t="s">
        <v>119</v>
      </c>
      <c r="B48" s="172">
        <v>2</v>
      </c>
      <c r="C48" s="185">
        <v>38438</v>
      </c>
      <c r="D48" s="309"/>
      <c r="E48" s="185">
        <v>51908</v>
      </c>
      <c r="F48" s="185"/>
      <c r="G48" s="185">
        <v>63251</v>
      </c>
      <c r="H48" s="176"/>
      <c r="I48" s="185">
        <f>49197+21643</f>
        <v>70840</v>
      </c>
      <c r="K48" s="56"/>
    </row>
    <row r="49" spans="1:11" s="18" customFormat="1" ht="20" customHeight="1">
      <c r="A49" s="190" t="s">
        <v>88</v>
      </c>
      <c r="B49" s="172"/>
      <c r="C49" s="185">
        <v>66899</v>
      </c>
      <c r="D49" s="309"/>
      <c r="E49" s="185">
        <v>56422</v>
      </c>
      <c r="F49" s="185"/>
      <c r="G49" s="185">
        <v>66899</v>
      </c>
      <c r="H49" s="176"/>
      <c r="I49" s="185">
        <v>56422</v>
      </c>
      <c r="K49" s="56"/>
    </row>
    <row r="50" spans="1:11" s="18" customFormat="1" ht="20" customHeight="1">
      <c r="A50" s="190" t="s">
        <v>159</v>
      </c>
      <c r="B50" s="172"/>
      <c r="C50" s="185"/>
      <c r="D50" s="195"/>
      <c r="E50" s="185"/>
      <c r="F50" s="185"/>
      <c r="G50" s="185"/>
      <c r="H50" s="176"/>
      <c r="I50" s="185"/>
      <c r="K50" s="56"/>
    </row>
    <row r="51" spans="1:11" s="18" customFormat="1" ht="20" customHeight="1">
      <c r="A51" s="191" t="s">
        <v>209</v>
      </c>
      <c r="B51" s="172">
        <v>2</v>
      </c>
      <c r="C51" s="185">
        <v>11755</v>
      </c>
      <c r="D51" s="195"/>
      <c r="E51" s="185">
        <v>5820</v>
      </c>
      <c r="F51" s="185"/>
      <c r="G51" s="174">
        <v>0</v>
      </c>
      <c r="H51" s="176"/>
      <c r="I51" s="174">
        <v>0</v>
      </c>
      <c r="K51" s="56"/>
    </row>
    <row r="52" spans="1:11" s="18" customFormat="1" ht="20" customHeight="1">
      <c r="A52" s="190" t="s">
        <v>111</v>
      </c>
      <c r="B52" s="172">
        <v>2</v>
      </c>
      <c r="C52" s="174">
        <v>0</v>
      </c>
      <c r="D52" s="196"/>
      <c r="E52" s="174">
        <v>0</v>
      </c>
      <c r="F52" s="185"/>
      <c r="G52" s="185">
        <v>32330</v>
      </c>
      <c r="H52" s="176"/>
      <c r="I52" s="185">
        <v>33980</v>
      </c>
      <c r="K52" s="56"/>
    </row>
    <row r="53" spans="1:11" s="18" customFormat="1" ht="20" customHeight="1">
      <c r="A53" s="171" t="s">
        <v>160</v>
      </c>
      <c r="B53" s="171"/>
      <c r="C53" s="174">
        <v>0</v>
      </c>
      <c r="D53" s="197"/>
      <c r="E53" s="185">
        <v>57382</v>
      </c>
      <c r="F53" s="197"/>
      <c r="G53" s="174">
        <v>0</v>
      </c>
      <c r="H53" s="176"/>
      <c r="I53" s="198">
        <v>57170</v>
      </c>
      <c r="K53" s="56"/>
    </row>
    <row r="54" spans="1:11" s="18" customFormat="1" ht="20" customHeight="1">
      <c r="A54" s="180" t="s">
        <v>12</v>
      </c>
      <c r="B54" s="171"/>
      <c r="C54" s="199">
        <f>SUM(C46:C53)</f>
        <v>3673034</v>
      </c>
      <c r="D54" s="200"/>
      <c r="E54" s="199">
        <f>SUM(E46:E53)</f>
        <v>3041798</v>
      </c>
      <c r="F54" s="200"/>
      <c r="G54" s="199">
        <f>SUM(G46:G53)</f>
        <v>3713027</v>
      </c>
      <c r="H54" s="201"/>
      <c r="I54" s="199">
        <f>SUM(I46:I53)</f>
        <v>3065357</v>
      </c>
      <c r="K54" s="56"/>
    </row>
    <row r="55" spans="1:11" s="18" customFormat="1" ht="2.5" customHeight="1">
      <c r="A55" s="54"/>
      <c r="B55" s="84"/>
      <c r="C55" s="143"/>
      <c r="D55" s="143"/>
      <c r="E55" s="143"/>
      <c r="F55" s="143"/>
      <c r="G55" s="143"/>
      <c r="H55" s="143"/>
      <c r="I55" s="143"/>
      <c r="K55" s="56"/>
    </row>
    <row r="56" spans="1:11" s="18" customFormat="1" ht="20" customHeight="1">
      <c r="A56" s="170" t="s">
        <v>13</v>
      </c>
      <c r="B56" s="171"/>
      <c r="C56" s="171"/>
      <c r="D56" s="171"/>
      <c r="E56" s="143"/>
      <c r="F56" s="143"/>
      <c r="G56" s="143"/>
      <c r="H56" s="143"/>
      <c r="I56" s="143"/>
      <c r="K56" s="56"/>
    </row>
    <row r="57" spans="1:11" s="18" customFormat="1" ht="20" customHeight="1">
      <c r="A57" s="171" t="s">
        <v>72</v>
      </c>
      <c r="B57" s="194">
        <v>2</v>
      </c>
      <c r="C57" s="202">
        <v>35680</v>
      </c>
      <c r="D57" s="202"/>
      <c r="E57" s="202">
        <v>15901</v>
      </c>
      <c r="F57" s="203"/>
      <c r="G57" s="174">
        <v>0</v>
      </c>
      <c r="H57" s="203"/>
      <c r="I57" s="174">
        <v>0</v>
      </c>
      <c r="K57" s="56"/>
    </row>
    <row r="58" spans="1:11" s="18" customFormat="1" ht="20" customHeight="1">
      <c r="A58" s="171" t="s">
        <v>161</v>
      </c>
      <c r="B58" s="171"/>
      <c r="C58" s="202"/>
      <c r="D58" s="202"/>
      <c r="E58" s="202"/>
      <c r="F58" s="203"/>
      <c r="G58" s="203"/>
      <c r="H58" s="203"/>
      <c r="I58" s="203"/>
      <c r="K58" s="56"/>
    </row>
    <row r="59" spans="1:11" s="18" customFormat="1" ht="20" customHeight="1">
      <c r="A59" s="191" t="s">
        <v>211</v>
      </c>
      <c r="C59" s="204">
        <f>22037-1</f>
        <v>22036</v>
      </c>
      <c r="D59" s="205"/>
      <c r="E59" s="204">
        <v>20183</v>
      </c>
      <c r="F59" s="206"/>
      <c r="G59" s="204">
        <v>17381</v>
      </c>
      <c r="H59" s="206"/>
      <c r="I59" s="204">
        <v>16436</v>
      </c>
      <c r="K59" s="56"/>
    </row>
    <row r="60" spans="1:11" s="18" customFormat="1" ht="20" customHeight="1">
      <c r="A60" s="190" t="s">
        <v>99</v>
      </c>
      <c r="B60" s="190"/>
      <c r="C60" s="207">
        <v>1794</v>
      </c>
      <c r="D60" s="205"/>
      <c r="E60" s="207">
        <v>1785</v>
      </c>
      <c r="F60" s="206"/>
      <c r="G60" s="179">
        <v>0</v>
      </c>
      <c r="H60" s="206"/>
      <c r="I60" s="179">
        <v>0</v>
      </c>
      <c r="K60" s="56"/>
    </row>
    <row r="61" spans="1:11" s="18" customFormat="1" ht="20" customHeight="1">
      <c r="A61" s="180" t="s">
        <v>14</v>
      </c>
      <c r="B61" s="171"/>
      <c r="C61" s="199">
        <f>SUM(C57:C60)</f>
        <v>59510</v>
      </c>
      <c r="D61" s="200">
        <v>0</v>
      </c>
      <c r="E61" s="199">
        <f>SUM(E57:E60)</f>
        <v>37869</v>
      </c>
      <c r="F61" s="200">
        <v>0</v>
      </c>
      <c r="G61" s="199">
        <f>SUM(G57:G60)</f>
        <v>17381</v>
      </c>
      <c r="H61" s="200">
        <v>0</v>
      </c>
      <c r="I61" s="199">
        <f>SUM(I57:I60)</f>
        <v>16436</v>
      </c>
      <c r="K61" s="56"/>
    </row>
    <row r="62" spans="1:11" s="18" customFormat="1" ht="2.5" customHeight="1">
      <c r="A62" s="54"/>
      <c r="B62" s="84"/>
      <c r="C62" s="143"/>
      <c r="D62" s="143"/>
      <c r="E62" s="143"/>
      <c r="F62" s="143"/>
      <c r="G62" s="143"/>
      <c r="H62" s="143"/>
      <c r="I62" s="143"/>
      <c r="K62" s="56"/>
    </row>
    <row r="63" spans="1:11" s="18" customFormat="1" ht="20" customHeight="1">
      <c r="A63" s="180" t="s">
        <v>15</v>
      </c>
      <c r="B63" s="84"/>
      <c r="C63" s="208">
        <f>C54+C61</f>
        <v>3732544</v>
      </c>
      <c r="D63" s="200"/>
      <c r="E63" s="208">
        <f>E54+E61</f>
        <v>3079667</v>
      </c>
      <c r="F63" s="200"/>
      <c r="G63" s="208">
        <f>G54+G61</f>
        <v>3730408</v>
      </c>
      <c r="H63" s="200"/>
      <c r="I63" s="208">
        <f>I54+I61</f>
        <v>3081793</v>
      </c>
      <c r="K63" s="56"/>
    </row>
    <row r="64" spans="1:11" s="18" customFormat="1" ht="0.5" customHeight="1">
      <c r="A64" s="54"/>
      <c r="B64" s="84"/>
      <c r="C64" s="143"/>
      <c r="D64" s="143"/>
      <c r="E64" s="143"/>
      <c r="F64" s="143"/>
      <c r="G64" s="143"/>
      <c r="H64" s="143"/>
      <c r="I64" s="143"/>
      <c r="K64" s="56"/>
    </row>
    <row r="65" spans="1:11" s="18" customFormat="1" ht="21.5">
      <c r="A65" s="54"/>
      <c r="B65" s="84"/>
      <c r="C65" s="143"/>
      <c r="D65" s="143"/>
      <c r="E65" s="143"/>
      <c r="F65" s="143"/>
      <c r="G65" s="143"/>
      <c r="H65" s="143"/>
      <c r="I65" s="143"/>
      <c r="K65" s="56"/>
    </row>
    <row r="66" spans="1:11" s="18" customFormat="1" ht="20" customHeight="1">
      <c r="A66" s="170" t="s">
        <v>36</v>
      </c>
      <c r="B66" s="171"/>
      <c r="C66" s="171"/>
      <c r="D66" s="171"/>
      <c r="E66" s="172"/>
      <c r="F66" s="143"/>
      <c r="G66" s="143"/>
      <c r="H66" s="143"/>
      <c r="I66" s="143"/>
      <c r="K66" s="56"/>
    </row>
    <row r="67" spans="1:11" s="18" customFormat="1" ht="20" customHeight="1">
      <c r="A67" s="171" t="s">
        <v>16</v>
      </c>
      <c r="B67" s="171"/>
      <c r="C67" s="171"/>
      <c r="D67" s="171"/>
      <c r="E67" s="172"/>
      <c r="F67" s="143"/>
      <c r="G67" s="143"/>
      <c r="H67" s="143"/>
      <c r="I67" s="143"/>
      <c r="K67" s="56"/>
    </row>
    <row r="68" spans="1:11" s="18" customFormat="1" ht="20" customHeight="1">
      <c r="A68" s="191" t="s">
        <v>163</v>
      </c>
      <c r="C68" s="171"/>
      <c r="D68" s="171"/>
      <c r="E68" s="192"/>
      <c r="F68" s="143"/>
      <c r="G68" s="143"/>
      <c r="H68" s="143"/>
      <c r="I68" s="143"/>
      <c r="K68" s="56"/>
    </row>
    <row r="69" spans="1:11" s="18" customFormat="1" ht="20" customHeight="1" thickBot="1">
      <c r="A69" s="193" t="s">
        <v>164</v>
      </c>
      <c r="C69" s="209">
        <v>825008</v>
      </c>
      <c r="D69" s="186"/>
      <c r="E69" s="209">
        <v>825008</v>
      </c>
      <c r="F69" s="186"/>
      <c r="G69" s="209">
        <v>825008</v>
      </c>
      <c r="H69" s="186"/>
      <c r="I69" s="209">
        <v>825008</v>
      </c>
      <c r="K69" s="56"/>
    </row>
    <row r="70" spans="1:11" s="18" customFormat="1" ht="20" customHeight="1" thickTop="1">
      <c r="A70" s="191" t="s">
        <v>165</v>
      </c>
      <c r="C70" s="171"/>
      <c r="D70" s="171"/>
      <c r="E70" s="171"/>
      <c r="F70" s="171"/>
      <c r="G70" s="171"/>
      <c r="H70" s="171"/>
      <c r="I70" s="171"/>
      <c r="K70" s="56"/>
    </row>
    <row r="71" spans="1:11" s="18" customFormat="1" ht="20" customHeight="1">
      <c r="A71" s="193" t="s">
        <v>166</v>
      </c>
      <c r="C71" s="186">
        <f>'SH 7-8'!D51</f>
        <v>551031</v>
      </c>
      <c r="D71" s="204"/>
      <c r="E71" s="174">
        <v>551031</v>
      </c>
      <c r="F71" s="206"/>
      <c r="G71" s="186">
        <f>'SH 9-10'!D47</f>
        <v>551031</v>
      </c>
      <c r="H71" s="204"/>
      <c r="I71" s="186">
        <v>551031</v>
      </c>
      <c r="K71" s="56"/>
    </row>
    <row r="72" spans="1:11" s="18" customFormat="1" ht="20" customHeight="1">
      <c r="A72" s="171" t="s">
        <v>162</v>
      </c>
      <c r="B72" s="171"/>
      <c r="C72" s="186">
        <f>'SH 7-8'!F51</f>
        <v>947945</v>
      </c>
      <c r="D72" s="206"/>
      <c r="E72" s="186">
        <v>947945</v>
      </c>
      <c r="F72" s="186"/>
      <c r="G72" s="186">
        <f>'SH 9-10'!F47</f>
        <v>947945</v>
      </c>
      <c r="H72" s="186"/>
      <c r="I72" s="186">
        <v>947945</v>
      </c>
      <c r="K72" s="56"/>
    </row>
    <row r="73" spans="1:11" s="18" customFormat="1" ht="20" customHeight="1">
      <c r="A73" s="171" t="s">
        <v>135</v>
      </c>
      <c r="B73" s="171"/>
      <c r="C73" s="186">
        <f>'SH 7-8'!H51</f>
        <v>-203824</v>
      </c>
      <c r="D73" s="206"/>
      <c r="E73" s="186">
        <v>-203824</v>
      </c>
      <c r="F73" s="186"/>
      <c r="G73" s="174">
        <v>0</v>
      </c>
      <c r="H73" s="203"/>
      <c r="I73" s="174">
        <v>0</v>
      </c>
      <c r="K73" s="56"/>
    </row>
    <row r="74" spans="1:11" s="18" customFormat="1" ht="20" customHeight="1">
      <c r="A74" s="171" t="s">
        <v>64</v>
      </c>
      <c r="B74" s="171"/>
      <c r="C74" s="198"/>
      <c r="D74" s="204"/>
      <c r="E74" s="198"/>
      <c r="F74" s="186"/>
      <c r="G74" s="198"/>
      <c r="H74" s="186"/>
      <c r="I74" s="198"/>
      <c r="K74" s="56"/>
    </row>
    <row r="75" spans="1:11" ht="20" customHeight="1">
      <c r="A75" s="191" t="s">
        <v>167</v>
      </c>
      <c r="C75" s="186">
        <f>'SH 7-8'!J51</f>
        <v>76104</v>
      </c>
      <c r="D75" s="206"/>
      <c r="E75" s="186">
        <v>76104</v>
      </c>
      <c r="F75" s="186"/>
      <c r="G75" s="186">
        <f>'SH 9-10'!H47</f>
        <v>76104</v>
      </c>
      <c r="H75" s="186"/>
      <c r="I75" s="186">
        <v>76104</v>
      </c>
    </row>
    <row r="76" spans="1:11" ht="20" customHeight="1">
      <c r="A76" s="191" t="s">
        <v>168</v>
      </c>
      <c r="C76" s="186">
        <f>'SH 7-8'!L51</f>
        <v>898516</v>
      </c>
      <c r="D76" s="206"/>
      <c r="E76" s="186">
        <v>1150967</v>
      </c>
      <c r="F76" s="186"/>
      <c r="G76" s="186">
        <f>'SH 9-10'!J47</f>
        <v>291534</v>
      </c>
      <c r="H76" s="186"/>
      <c r="I76" s="186">
        <f>562695</f>
        <v>562695</v>
      </c>
    </row>
    <row r="77" spans="1:11" ht="20" customHeight="1">
      <c r="A77" s="180" t="s">
        <v>42</v>
      </c>
      <c r="B77" s="171"/>
      <c r="C77" s="210">
        <f>SUM(C71:C76)</f>
        <v>2269772</v>
      </c>
      <c r="D77" s="211"/>
      <c r="E77" s="210">
        <f>SUM(E71:E76)</f>
        <v>2522223</v>
      </c>
      <c r="F77" s="211"/>
      <c r="G77" s="210">
        <f>SUM(G71:G76)</f>
        <v>1866614</v>
      </c>
      <c r="H77" s="211"/>
      <c r="I77" s="210">
        <f>SUM(I71:I76)</f>
        <v>2137775</v>
      </c>
    </row>
    <row r="78" spans="1:11" ht="20" customHeight="1">
      <c r="A78" s="171" t="s">
        <v>32</v>
      </c>
      <c r="B78" s="171"/>
      <c r="C78" s="186">
        <f>'SH 7-8'!P51</f>
        <v>3784</v>
      </c>
      <c r="D78" s="206"/>
      <c r="E78" s="186">
        <v>5446</v>
      </c>
      <c r="F78" s="206"/>
      <c r="G78" s="179">
        <v>0</v>
      </c>
      <c r="H78" s="206"/>
      <c r="I78" s="179">
        <v>0</v>
      </c>
    </row>
    <row r="79" spans="1:11" ht="20" customHeight="1">
      <c r="A79" s="180" t="s">
        <v>39</v>
      </c>
      <c r="B79" s="171"/>
      <c r="C79" s="212">
        <f>SUM(C77:C78)</f>
        <v>2273556</v>
      </c>
      <c r="D79" s="211"/>
      <c r="E79" s="212">
        <f>E77+E78</f>
        <v>2527669</v>
      </c>
      <c r="F79" s="211"/>
      <c r="G79" s="212">
        <f>SUM(G77:G78)</f>
        <v>1866614</v>
      </c>
      <c r="H79" s="211"/>
      <c r="I79" s="212">
        <f>SUM(I77:I78)</f>
        <v>2137775</v>
      </c>
    </row>
    <row r="80" spans="1:11" s="18" customFormat="1" ht="2" customHeight="1">
      <c r="A80" s="54"/>
      <c r="B80" s="84"/>
      <c r="C80" s="143"/>
      <c r="D80" s="143"/>
      <c r="E80" s="143"/>
      <c r="F80" s="143"/>
      <c r="G80" s="143"/>
      <c r="H80" s="143"/>
      <c r="I80" s="143"/>
      <c r="K80" s="56"/>
    </row>
    <row r="81" spans="1:9" ht="20" customHeight="1" thickBot="1">
      <c r="A81" s="180" t="s">
        <v>40</v>
      </c>
      <c r="C81" s="213">
        <f>C63+C79</f>
        <v>6006100</v>
      </c>
      <c r="D81" s="211"/>
      <c r="E81" s="213">
        <f>E63+E79</f>
        <v>5607336</v>
      </c>
      <c r="F81" s="211"/>
      <c r="G81" s="213">
        <f>G63+G79</f>
        <v>5597022</v>
      </c>
      <c r="H81" s="211"/>
      <c r="I81" s="213">
        <f>I63+I79</f>
        <v>5219568</v>
      </c>
    </row>
    <row r="82" spans="1:9" ht="20" customHeight="1" thickTop="1">
      <c r="C82" s="218">
        <f>C34-C81</f>
        <v>0</v>
      </c>
      <c r="G82" s="218">
        <f>G34-G81</f>
        <v>0</v>
      </c>
    </row>
    <row r="150" spans="1:11" s="30" customFormat="1" ht="20" customHeight="1">
      <c r="A150" s="3"/>
      <c r="B150" s="5"/>
      <c r="C150" s="5"/>
      <c r="D150" s="5"/>
      <c r="E150" s="5"/>
      <c r="F150" s="5"/>
      <c r="G150" s="5"/>
      <c r="H150" s="5"/>
      <c r="I150" s="5"/>
      <c r="K150" s="217"/>
    </row>
  </sheetData>
  <customSheetViews>
    <customSheetView guid="{A3B3E038-AAE0-4F24-B01A-BCF5B017EAC3}" showPageBreaks="1" printArea="1" view="pageBreakPreview" showRuler="0">
      <selection activeCell="C55" sqref="C55"/>
      <rowBreaks count="2" manualBreakCount="2">
        <brk id="40" max="16383" man="1"/>
        <brk id="77" max="16383" man="1"/>
      </rowBreaks>
      <pageMargins left="1" right="0.34" top="0.48" bottom="0.19" header="0.5" footer="0.31"/>
      <pageSetup paperSize="9" scale="78" firstPageNumber="2" orientation="portrait" useFirstPageNumber="1" r:id="rId1"/>
      <headerFooter alignWithMargins="0">
        <oddFooter>&amp;L        
        หมายเหตุประกอบงบการเงินเป็นส่วนหนึ่งของงบการเงินนี้
&amp;C&amp;"Angsana New,Italic"&amp;14
Thai GAAP Annual PLC FS Template - Thai Version October 2010&amp;R
&amp;P</oddFooter>
      </headerFooter>
    </customSheetView>
  </customSheetViews>
  <mergeCells count="6">
    <mergeCell ref="C44:I44"/>
    <mergeCell ref="C4:E4"/>
    <mergeCell ref="G4:I4"/>
    <mergeCell ref="C8:I8"/>
    <mergeCell ref="C40:E40"/>
    <mergeCell ref="G40:I40"/>
  </mergeCells>
  <phoneticPr fontId="0" type="noConversion"/>
  <pageMargins left="0.79" right="0.79" top="0.48" bottom="0.51" header="0.51" footer="0.51"/>
  <pageSetup paperSize="9" scale="83" firstPageNumber="3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C3272-D380-4FCF-B63C-23A47468CAD8}">
  <sheetPr>
    <tabColor theme="4" tint="-0.499984740745262"/>
  </sheetPr>
  <dimension ref="A1:P48"/>
  <sheetViews>
    <sheetView showGridLines="0" view="pageBreakPreview" zoomScale="85" zoomScaleNormal="85" zoomScaleSheetLayoutView="85" workbookViewId="0">
      <selection activeCell="A20" sqref="A20"/>
    </sheetView>
  </sheetViews>
  <sheetFormatPr defaultColWidth="9.09765625" defaultRowHeight="20"/>
  <cols>
    <col min="1" max="1" width="46.09765625" style="3" customWidth="1"/>
    <col min="2" max="2" width="9.8984375" style="5" customWidth="1"/>
    <col min="3" max="3" width="14" style="5" customWidth="1"/>
    <col min="4" max="4" width="1.3984375" style="5" customWidth="1"/>
    <col min="5" max="5" width="14" style="5" customWidth="1"/>
    <col min="6" max="6" width="1.3984375" style="5" customWidth="1"/>
    <col min="7" max="7" width="14" style="5" customWidth="1"/>
    <col min="8" max="8" width="1.3984375" style="5" customWidth="1"/>
    <col min="9" max="9" width="14" style="5" customWidth="1"/>
    <col min="10" max="10" width="12.796875" style="5" bestFit="1" customWidth="1"/>
    <col min="11" max="11" width="3.19921875" style="5" customWidth="1"/>
    <col min="12" max="12" width="12.796875" style="5" bestFit="1" customWidth="1"/>
    <col min="13" max="13" width="5.296875" style="5" customWidth="1"/>
    <col min="14" max="14" width="12.796875" style="5" bestFit="1" customWidth="1"/>
    <col min="15" max="15" width="3.09765625" style="5" customWidth="1"/>
    <col min="16" max="16" width="12.796875" style="5" bestFit="1" customWidth="1"/>
    <col min="17" max="16384" width="9.09765625" style="5"/>
  </cols>
  <sheetData>
    <row r="1" spans="1:16" ht="23">
      <c r="A1" s="2" t="s">
        <v>100</v>
      </c>
      <c r="B1" s="26"/>
      <c r="C1" s="29"/>
      <c r="D1" s="28"/>
      <c r="E1" s="29"/>
      <c r="F1" s="28"/>
      <c r="G1" s="29"/>
      <c r="H1" s="28"/>
      <c r="I1" s="29"/>
    </row>
    <row r="2" spans="1:16" ht="23">
      <c r="A2" s="2" t="s">
        <v>65</v>
      </c>
      <c r="B2" s="27"/>
      <c r="C2" s="6"/>
      <c r="D2" s="6"/>
      <c r="E2" s="6"/>
      <c r="F2" s="6"/>
      <c r="G2" s="6"/>
      <c r="H2" s="6"/>
      <c r="I2" s="7"/>
    </row>
    <row r="3" spans="1:16" ht="23">
      <c r="A3" s="2"/>
      <c r="B3" s="27"/>
      <c r="C3" s="6"/>
      <c r="D3" s="6"/>
      <c r="E3" s="6"/>
      <c r="F3" s="6"/>
      <c r="G3" s="6"/>
      <c r="H3" s="6"/>
      <c r="I3" s="7"/>
    </row>
    <row r="4" spans="1:16" s="18" customFormat="1" ht="22">
      <c r="A4" s="17"/>
      <c r="B4" s="149"/>
      <c r="C4" s="335" t="s">
        <v>61</v>
      </c>
      <c r="D4" s="335"/>
      <c r="E4" s="335"/>
      <c r="F4" s="148"/>
      <c r="G4" s="335" t="s">
        <v>63</v>
      </c>
      <c r="H4" s="335"/>
      <c r="I4" s="335"/>
    </row>
    <row r="5" spans="1:16" s="18" customFormat="1" ht="22">
      <c r="A5" s="17"/>
      <c r="B5" s="149"/>
      <c r="C5" s="336" t="s">
        <v>49</v>
      </c>
      <c r="D5" s="337"/>
      <c r="E5" s="337"/>
      <c r="F5" s="148"/>
      <c r="G5" s="336" t="s">
        <v>49</v>
      </c>
      <c r="H5" s="337"/>
      <c r="I5" s="337"/>
    </row>
    <row r="6" spans="1:16" s="18" customFormat="1" ht="22">
      <c r="A6" s="17"/>
      <c r="B6" s="149"/>
      <c r="C6" s="336" t="s">
        <v>147</v>
      </c>
      <c r="D6" s="336"/>
      <c r="E6" s="336"/>
      <c r="F6" s="148"/>
      <c r="G6" s="336" t="s">
        <v>147</v>
      </c>
      <c r="H6" s="336"/>
      <c r="I6" s="336"/>
    </row>
    <row r="7" spans="1:16" s="18" customFormat="1" ht="21.5">
      <c r="A7" s="17"/>
      <c r="B7" s="332" t="s">
        <v>1</v>
      </c>
      <c r="C7" s="149">
        <v>2565</v>
      </c>
      <c r="D7" s="149"/>
      <c r="E7" s="149">
        <v>2564</v>
      </c>
      <c r="F7" s="149"/>
      <c r="G7" s="149">
        <v>2565</v>
      </c>
      <c r="H7" s="149"/>
      <c r="I7" s="149">
        <v>2564</v>
      </c>
    </row>
    <row r="8" spans="1:16" s="18" customFormat="1" ht="22">
      <c r="A8" s="33"/>
      <c r="B8" s="147"/>
      <c r="C8" s="334" t="s">
        <v>41</v>
      </c>
      <c r="D8" s="334"/>
      <c r="E8" s="334"/>
      <c r="F8" s="334"/>
      <c r="G8" s="334"/>
      <c r="H8" s="334"/>
      <c r="I8" s="334"/>
    </row>
    <row r="9" spans="1:16" s="18" customFormat="1" ht="22">
      <c r="A9" s="33" t="s">
        <v>96</v>
      </c>
      <c r="B9" s="147"/>
      <c r="C9" s="147"/>
      <c r="D9" s="147"/>
      <c r="E9" s="147"/>
      <c r="F9" s="147"/>
      <c r="G9" s="150"/>
      <c r="H9" s="150"/>
      <c r="I9" s="150"/>
    </row>
    <row r="10" spans="1:16" s="18" customFormat="1" ht="21.5">
      <c r="A10" s="17" t="s">
        <v>136</v>
      </c>
      <c r="B10" s="147"/>
      <c r="C10" s="22">
        <f>'PL 9M 6'!C10-'PL 6M 6'!D10</f>
        <v>2102412</v>
      </c>
      <c r="D10" s="22"/>
      <c r="E10" s="22">
        <v>3796171</v>
      </c>
      <c r="F10" s="22"/>
      <c r="G10" s="151">
        <f>'PL 9M 6'!G10-'PL 6M 6'!H10</f>
        <v>1987538</v>
      </c>
      <c r="H10" s="151"/>
      <c r="I10" s="151">
        <v>3896362</v>
      </c>
    </row>
    <row r="11" spans="1:16" s="18" customFormat="1" ht="21.5" hidden="1">
      <c r="A11" s="17" t="s">
        <v>79</v>
      </c>
      <c r="B11" s="147"/>
      <c r="C11" s="22"/>
      <c r="D11" s="22"/>
      <c r="E11" s="22">
        <v>0</v>
      </c>
      <c r="F11" s="22"/>
      <c r="G11" s="153"/>
      <c r="H11" s="152"/>
      <c r="I11" s="151">
        <v>0</v>
      </c>
    </row>
    <row r="12" spans="1:16" s="18" customFormat="1" ht="21.5">
      <c r="A12" s="18" t="s">
        <v>59</v>
      </c>
      <c r="B12" s="147"/>
      <c r="C12" s="22">
        <f>'PL 9M 6'!C12-'PL 6M 6'!D11</f>
        <v>5173</v>
      </c>
      <c r="D12" s="22"/>
      <c r="E12" s="22">
        <v>11598</v>
      </c>
      <c r="F12" s="22"/>
      <c r="G12" s="151">
        <f>'PL 9M 6'!G12-'PL 6M 6'!H11</f>
        <v>7386</v>
      </c>
      <c r="H12" s="152"/>
      <c r="I12" s="151">
        <v>14025</v>
      </c>
      <c r="P12" s="306">
        <f>'PL 9M 6'!I12-'PL 6M 6'!J11-I12</f>
        <v>0</v>
      </c>
    </row>
    <row r="13" spans="1:16" s="18" customFormat="1" ht="22">
      <c r="A13" s="8" t="s">
        <v>17</v>
      </c>
      <c r="B13" s="60"/>
      <c r="C13" s="55">
        <f>SUM(C10:C12)</f>
        <v>2107585</v>
      </c>
      <c r="D13" s="32"/>
      <c r="E13" s="55">
        <f>SUM(E10:E12)</f>
        <v>3807769</v>
      </c>
      <c r="F13" s="32"/>
      <c r="G13" s="55">
        <f>SUM(G10:G12)</f>
        <v>1994924</v>
      </c>
      <c r="H13" s="32"/>
      <c r="I13" s="55">
        <f>SUM(I10:I12)</f>
        <v>3910387</v>
      </c>
      <c r="J13" s="306">
        <f>'PL 9M 6'!C13-'PL 6M 6'!D12-C13</f>
        <v>0</v>
      </c>
      <c r="L13" s="306">
        <f>'PL 9M 6'!E13-'PL 6M 6'!F12-E13</f>
        <v>0</v>
      </c>
      <c r="N13" s="306">
        <f>'PL 9M 6'!G13-'PL 6M 6'!H12-G13</f>
        <v>0</v>
      </c>
    </row>
    <row r="14" spans="1:16" s="18" customFormat="1" ht="7.5" customHeight="1">
      <c r="A14" s="8"/>
      <c r="B14" s="147"/>
      <c r="C14" s="31"/>
      <c r="D14" s="32"/>
      <c r="E14" s="31"/>
      <c r="F14" s="32"/>
      <c r="G14" s="31"/>
      <c r="H14" s="32"/>
      <c r="I14" s="31"/>
    </row>
    <row r="15" spans="1:16" s="18" customFormat="1" ht="22">
      <c r="A15" s="33" t="s">
        <v>37</v>
      </c>
      <c r="B15" s="147"/>
      <c r="C15" s="31"/>
      <c r="D15" s="32"/>
      <c r="E15" s="31"/>
      <c r="F15" s="32"/>
      <c r="G15" s="31"/>
      <c r="H15" s="32"/>
      <c r="I15" s="31"/>
    </row>
    <row r="16" spans="1:16" s="18" customFormat="1" ht="22">
      <c r="A16" s="17" t="s">
        <v>212</v>
      </c>
      <c r="B16" s="320"/>
      <c r="C16" s="31"/>
      <c r="D16" s="32"/>
      <c r="E16" s="31"/>
      <c r="F16" s="32"/>
      <c r="G16" s="31"/>
      <c r="H16" s="32"/>
      <c r="I16" s="31"/>
    </row>
    <row r="17" spans="1:16" s="18" customFormat="1" ht="21.5">
      <c r="A17" s="17" t="s">
        <v>213</v>
      </c>
      <c r="B17" s="147"/>
      <c r="C17" s="22">
        <f>'PL 9M 6'!C17-'PL 6M 6'!D15</f>
        <v>2046061</v>
      </c>
      <c r="D17" s="22"/>
      <c r="E17" s="22">
        <f>'PL 9M 6'!E17-'PL 6M 6'!F15</f>
        <v>3502996</v>
      </c>
      <c r="F17" s="22"/>
      <c r="G17" s="22">
        <f>'PL 9M 6'!G17-'PL 6M 6'!H15</f>
        <v>2079277</v>
      </c>
      <c r="H17" s="22"/>
      <c r="I17" s="22">
        <f>3642436-I18</f>
        <v>3654896</v>
      </c>
      <c r="J17" s="56"/>
      <c r="K17" s="56"/>
      <c r="L17" s="56"/>
      <c r="M17" s="56"/>
      <c r="N17" s="56"/>
      <c r="O17" s="56"/>
      <c r="P17" s="56"/>
    </row>
    <row r="18" spans="1:16" s="18" customFormat="1" ht="21.5">
      <c r="A18" s="17" t="s">
        <v>214</v>
      </c>
      <c r="B18" s="314"/>
      <c r="C18" s="22">
        <f>'PL 9M 6'!C18-'PL 6M 6'!D16</f>
        <v>116577</v>
      </c>
      <c r="D18" s="22"/>
      <c r="E18" s="22">
        <f>'PL 9M 6'!E18-'PL 6M 6'!F16</f>
        <v>-12460</v>
      </c>
      <c r="F18" s="22"/>
      <c r="G18" s="22">
        <f>'PL 9M 6'!G18-'PL 6M 6'!H16</f>
        <v>116577</v>
      </c>
      <c r="H18" s="22"/>
      <c r="I18" s="22">
        <f>'PL 9M 6'!I18-'PL 6M 6'!J16</f>
        <v>-12460</v>
      </c>
      <c r="J18" s="56"/>
      <c r="K18" s="56"/>
      <c r="L18" s="56"/>
      <c r="M18" s="56"/>
      <c r="N18" s="56"/>
      <c r="O18" s="56"/>
      <c r="P18" s="56"/>
    </row>
    <row r="19" spans="1:16" s="18" customFormat="1" ht="21.5">
      <c r="A19" s="17" t="s">
        <v>50</v>
      </c>
      <c r="B19" s="332"/>
      <c r="C19" s="22">
        <f>'PL 9M 6'!C19-'PL 6M 6'!D17</f>
        <v>47480</v>
      </c>
      <c r="D19" s="22"/>
      <c r="E19" s="22">
        <f>'PL 9M 6'!E19-'PL 6M 6'!F17</f>
        <v>69549</v>
      </c>
      <c r="F19" s="22"/>
      <c r="G19" s="22">
        <f>'PL 9M 6'!G19-'PL 6M 6'!H17</f>
        <v>12770</v>
      </c>
      <c r="H19" s="22"/>
      <c r="I19" s="22">
        <f>'PL 9M 6'!I19-'PL 6M 6'!J17</f>
        <v>19378</v>
      </c>
      <c r="J19" s="56"/>
      <c r="K19" s="56"/>
      <c r="L19" s="56"/>
      <c r="M19" s="56"/>
      <c r="N19" s="56"/>
      <c r="O19" s="56"/>
      <c r="P19" s="56"/>
    </row>
    <row r="20" spans="1:16" s="18" customFormat="1" ht="21.5">
      <c r="A20" s="17" t="s">
        <v>26</v>
      </c>
      <c r="B20" s="332">
        <v>8</v>
      </c>
      <c r="C20" s="22">
        <f>'PL 9M 6'!C20-'PL 6M 6'!D18</f>
        <v>89389</v>
      </c>
      <c r="D20" s="22"/>
      <c r="E20" s="22">
        <f>'PL 9M 6'!E20-'PL 6M 6'!F18</f>
        <v>37774</v>
      </c>
      <c r="F20" s="22"/>
      <c r="G20" s="22">
        <f>'PL 9M 6'!G20-'PL 6M 6'!H18</f>
        <v>79008</v>
      </c>
      <c r="H20" s="22"/>
      <c r="I20" s="22">
        <f>'PL 9M 6'!I20-'PL 6M 6'!J18</f>
        <v>24552</v>
      </c>
      <c r="J20" s="56"/>
      <c r="K20" s="56"/>
      <c r="L20" s="56"/>
      <c r="M20" s="56"/>
      <c r="N20" s="56"/>
      <c r="O20" s="56"/>
      <c r="P20" s="56"/>
    </row>
    <row r="21" spans="1:16" s="18" customFormat="1" ht="21.5">
      <c r="A21" s="17" t="s">
        <v>80</v>
      </c>
      <c r="B21" s="147"/>
      <c r="C21" s="22">
        <f>'PL 9M 6'!C21-'PL 6M 6'!D20</f>
        <v>42371</v>
      </c>
      <c r="D21" s="22"/>
      <c r="E21" s="22">
        <v>87175</v>
      </c>
      <c r="F21" s="22"/>
      <c r="G21" s="22">
        <f>'PL 9M 6'!G21-'PL 6M 6'!H20</f>
        <v>42371</v>
      </c>
      <c r="H21" s="22"/>
      <c r="I21" s="22">
        <v>87175</v>
      </c>
      <c r="J21" s="56"/>
      <c r="K21" s="56"/>
      <c r="L21" s="56"/>
      <c r="M21" s="56"/>
      <c r="N21" s="56"/>
      <c r="O21" s="56"/>
      <c r="P21" s="56"/>
    </row>
    <row r="22" spans="1:16" s="18" customFormat="1" ht="22">
      <c r="A22" s="8" t="s">
        <v>18</v>
      </c>
      <c r="B22" s="147"/>
      <c r="C22" s="55">
        <f>SUM(C17:C21)</f>
        <v>2341878</v>
      </c>
      <c r="D22" s="32"/>
      <c r="E22" s="55">
        <f>SUM(E17:E21)</f>
        <v>3685034</v>
      </c>
      <c r="F22" s="32"/>
      <c r="G22" s="55">
        <f>SUM(G17:G21)</f>
        <v>2330003</v>
      </c>
      <c r="H22" s="32"/>
      <c r="I22" s="55">
        <f>SUM(I17:I21)</f>
        <v>3773541</v>
      </c>
      <c r="J22" s="56">
        <f>'PL 9M 6'!C22-'PL 6M 6'!D21-C22</f>
        <v>0</v>
      </c>
      <c r="K22" s="56"/>
      <c r="L22" s="56">
        <f>'PL 9M 6'!E22-'PL 6M 6'!F21-E22</f>
        <v>0</v>
      </c>
      <c r="M22" s="56"/>
      <c r="N22" s="56">
        <f>'PL 9M 6'!G22-'PL 6M 6'!H21-G22</f>
        <v>0</v>
      </c>
      <c r="O22" s="56"/>
      <c r="P22" s="56">
        <f>'PL 9M 6'!I22-'PL 6M 6'!J21-I22</f>
        <v>0</v>
      </c>
    </row>
    <row r="23" spans="1:16" s="18" customFormat="1" ht="7.5" customHeight="1">
      <c r="A23" s="17"/>
      <c r="B23" s="147"/>
      <c r="C23" s="22"/>
      <c r="D23" s="22"/>
      <c r="E23" s="22"/>
      <c r="F23" s="22"/>
      <c r="G23" s="22"/>
      <c r="H23" s="22"/>
      <c r="I23" s="22"/>
    </row>
    <row r="24" spans="1:16" s="18" customFormat="1" ht="22">
      <c r="A24" s="8" t="s">
        <v>89</v>
      </c>
      <c r="B24" s="147"/>
      <c r="C24" s="31">
        <f>C13-C22</f>
        <v>-234293</v>
      </c>
      <c r="D24" s="31"/>
      <c r="E24" s="31">
        <v>122735</v>
      </c>
      <c r="F24" s="31"/>
      <c r="G24" s="31">
        <f>G13-G22</f>
        <v>-335079</v>
      </c>
      <c r="H24" s="31"/>
      <c r="I24" s="31">
        <v>136846</v>
      </c>
    </row>
    <row r="25" spans="1:16" s="18" customFormat="1" ht="21.5">
      <c r="A25" s="17" t="s">
        <v>27</v>
      </c>
      <c r="B25" s="147"/>
      <c r="C25" s="34">
        <f>'PL 9M 6'!C25-'PL 6M 6'!D24</f>
        <v>-21774</v>
      </c>
      <c r="D25" s="22"/>
      <c r="E25" s="34">
        <v>-14985</v>
      </c>
      <c r="F25" s="22"/>
      <c r="G25" s="34">
        <f>'PL 9M 6'!G25-'PL 6M 6'!H24</f>
        <v>-21809</v>
      </c>
      <c r="H25" s="22"/>
      <c r="I25" s="34">
        <v>-14987</v>
      </c>
    </row>
    <row r="26" spans="1:16" s="18" customFormat="1" ht="21.5">
      <c r="A26" s="17" t="s">
        <v>196</v>
      </c>
      <c r="B26" s="147"/>
      <c r="C26" s="34">
        <f>'PL 9M 6'!C26-'PL 6M 6'!D25</f>
        <v>-12772</v>
      </c>
      <c r="D26" s="22"/>
      <c r="E26" s="34">
        <v>73139</v>
      </c>
      <c r="F26" s="22"/>
      <c r="G26" s="144">
        <f>'PL 9M 6'!G26-'PL 6M 6'!H25</f>
        <v>0</v>
      </c>
      <c r="H26" s="22"/>
      <c r="I26" s="144">
        <v>0</v>
      </c>
      <c r="K26" s="20"/>
    </row>
    <row r="27" spans="1:16" s="18" customFormat="1" ht="22">
      <c r="A27" s="8" t="s">
        <v>146</v>
      </c>
      <c r="B27" s="158"/>
      <c r="C27" s="63">
        <f>C24+C25+C26</f>
        <v>-268839</v>
      </c>
      <c r="D27" s="32"/>
      <c r="E27" s="63">
        <f>E24+E25+E26</f>
        <v>180889</v>
      </c>
      <c r="F27" s="32"/>
      <c r="G27" s="63">
        <f>G24+G25+G26</f>
        <v>-356888</v>
      </c>
      <c r="H27" s="32"/>
      <c r="I27" s="63">
        <f>I24+I25+I26</f>
        <v>121859</v>
      </c>
      <c r="J27" s="306">
        <f>'PL 9M 6'!C27-'PL 6M 6'!D26-C27</f>
        <v>0</v>
      </c>
      <c r="K27" s="20"/>
      <c r="L27" s="306">
        <f>'PL 9M 6'!E27-'PL 6M 6'!F26-E27</f>
        <v>0</v>
      </c>
      <c r="N27" s="306">
        <f>'PL 9M 6'!G27-'PL 6M 6'!H26-G27</f>
        <v>0</v>
      </c>
      <c r="P27" s="306">
        <f>'PL 9M 6'!I27-'PL 6M 6'!J26-I27</f>
        <v>0</v>
      </c>
    </row>
    <row r="28" spans="1:16" s="18" customFormat="1" ht="21.5">
      <c r="A28" s="17" t="s">
        <v>174</v>
      </c>
      <c r="B28" s="158"/>
      <c r="C28" s="159">
        <f>'PL 9M 6'!C28-'PL 6M 6'!D27</f>
        <v>66103</v>
      </c>
      <c r="D28" s="65"/>
      <c r="E28" s="153">
        <v>-27850</v>
      </c>
      <c r="F28" s="65"/>
      <c r="G28" s="153">
        <f>'PL 9M 6'!G28-'PL 6M 6'!H27</f>
        <v>58878</v>
      </c>
      <c r="H28" s="65"/>
      <c r="I28" s="159">
        <v>-28586</v>
      </c>
      <c r="K28" s="20"/>
    </row>
    <row r="29" spans="1:16" s="18" customFormat="1" ht="22">
      <c r="A29" s="8" t="s">
        <v>90</v>
      </c>
      <c r="B29" s="158"/>
      <c r="C29" s="90">
        <f>C27+C28</f>
        <v>-202736</v>
      </c>
      <c r="D29" s="32"/>
      <c r="E29" s="90">
        <f>E27+E28</f>
        <v>153039</v>
      </c>
      <c r="F29" s="32"/>
      <c r="G29" s="90">
        <f>G27+G28</f>
        <v>-298010</v>
      </c>
      <c r="H29" s="32"/>
      <c r="I29" s="90">
        <f>I27+I28</f>
        <v>93273</v>
      </c>
      <c r="J29" s="56"/>
    </row>
    <row r="30" spans="1:16" s="18" customFormat="1" ht="22">
      <c r="A30" s="17" t="s">
        <v>66</v>
      </c>
      <c r="B30" s="158"/>
      <c r="C30" s="144">
        <f>'PL 9M 6'!C36-'PL 6M 6'!D35</f>
        <v>0</v>
      </c>
      <c r="D30" s="31"/>
      <c r="E30" s="144">
        <v>0</v>
      </c>
      <c r="F30" s="31"/>
      <c r="G30" s="144">
        <f>'PL 9M 6'!G36-'PL 6M 6'!H35</f>
        <v>0</v>
      </c>
      <c r="H30" s="31"/>
      <c r="I30" s="144">
        <v>0</v>
      </c>
    </row>
    <row r="31" spans="1:16" s="18" customFormat="1" ht="21.5" hidden="1">
      <c r="A31" s="17" t="s">
        <v>73</v>
      </c>
      <c r="B31" s="158"/>
      <c r="C31" s="22"/>
      <c r="D31" s="22"/>
      <c r="E31" s="22"/>
      <c r="F31" s="22"/>
      <c r="G31" s="22"/>
      <c r="H31" s="22"/>
      <c r="I31" s="22"/>
    </row>
    <row r="32" spans="1:16" s="18" customFormat="1" ht="21.5" hidden="1">
      <c r="A32" s="17" t="s">
        <v>74</v>
      </c>
      <c r="B32" s="158"/>
      <c r="C32" s="22"/>
      <c r="D32" s="22"/>
      <c r="E32" s="22"/>
      <c r="F32" s="22"/>
      <c r="G32" s="22"/>
      <c r="H32" s="22"/>
      <c r="I32" s="22"/>
    </row>
    <row r="33" spans="1:16" s="18" customFormat="1" ht="21.5" hidden="1">
      <c r="A33" s="17" t="s">
        <v>71</v>
      </c>
      <c r="B33" s="158"/>
      <c r="C33" s="68"/>
      <c r="D33" s="22"/>
      <c r="E33" s="68"/>
      <c r="F33" s="22"/>
      <c r="G33" s="68"/>
      <c r="H33" s="22"/>
      <c r="I33" s="68"/>
    </row>
    <row r="34" spans="1:16" s="66" customFormat="1" ht="22.5" thickBot="1">
      <c r="A34" s="8" t="s">
        <v>133</v>
      </c>
      <c r="B34" s="69"/>
      <c r="C34" s="107">
        <f>C29+C30</f>
        <v>-202736</v>
      </c>
      <c r="D34" s="31"/>
      <c r="E34" s="107">
        <f>E29+E30</f>
        <v>153039</v>
      </c>
      <c r="F34" s="31"/>
      <c r="G34" s="107">
        <f>G29+G30</f>
        <v>-298010</v>
      </c>
      <c r="H34" s="31"/>
      <c r="I34" s="107">
        <f>I29+I30</f>
        <v>93273</v>
      </c>
      <c r="J34" s="305"/>
      <c r="K34" s="305"/>
      <c r="M34" s="305"/>
      <c r="N34" s="305"/>
    </row>
    <row r="35" spans="1:16" s="18" customFormat="1" ht="7.5" customHeight="1" thickTop="1">
      <c r="A35" s="8"/>
      <c r="B35" s="158"/>
      <c r="C35" s="31"/>
      <c r="D35" s="32"/>
      <c r="E35" s="31"/>
      <c r="F35" s="32"/>
      <c r="G35" s="31"/>
      <c r="H35" s="32"/>
      <c r="I35" s="31"/>
    </row>
    <row r="36" spans="1:16" s="70" customFormat="1" ht="22">
      <c r="A36" s="8" t="s">
        <v>91</v>
      </c>
      <c r="B36" s="158"/>
      <c r="C36" s="65"/>
      <c r="D36" s="22"/>
      <c r="E36" s="65"/>
      <c r="F36" s="22"/>
      <c r="G36" s="65"/>
      <c r="H36" s="22"/>
      <c r="I36" s="65"/>
    </row>
    <row r="37" spans="1:16" s="70" customFormat="1" ht="21.5">
      <c r="A37" s="17" t="s">
        <v>101</v>
      </c>
      <c r="B37" s="158"/>
      <c r="C37" s="71">
        <f>'PL 9M 6'!C40-'PL 6M 6'!D40</f>
        <v>-204235</v>
      </c>
      <c r="D37" s="72"/>
      <c r="E37" s="72">
        <v>151823</v>
      </c>
      <c r="F37" s="72"/>
      <c r="G37" s="72">
        <f>'PL 9M 6'!G40-'PL 6M 6'!H40</f>
        <v>-298010</v>
      </c>
      <c r="H37" s="72"/>
      <c r="I37" s="72">
        <v>93273</v>
      </c>
      <c r="J37" s="319">
        <f>'PL 9M 6'!C40-'PL 6M 6'!D40-C37</f>
        <v>0</v>
      </c>
      <c r="L37" s="319">
        <f>'PL 9M 6'!E40-'PL 6M 6'!F40-E37</f>
        <v>0</v>
      </c>
      <c r="N37" s="319">
        <f>'PL 9M 6'!G40-'PL 6M 6'!H40-G37</f>
        <v>0</v>
      </c>
      <c r="P37" s="319">
        <f>'PL 9M 6'!I40-'PL 6M 6'!J40-I37</f>
        <v>0</v>
      </c>
    </row>
    <row r="38" spans="1:16" s="70" customFormat="1" ht="22">
      <c r="A38" s="17" t="s">
        <v>102</v>
      </c>
      <c r="B38" s="158"/>
      <c r="C38" s="73">
        <f>'PL 9M 6'!C41-'PL 6M 6'!D41</f>
        <v>1499</v>
      </c>
      <c r="D38" s="72"/>
      <c r="E38" s="73">
        <v>1216</v>
      </c>
      <c r="F38" s="74"/>
      <c r="G38" s="127">
        <f>'PL 9M 6'!G41-'PL 6M 6'!H41</f>
        <v>0</v>
      </c>
      <c r="H38" s="31"/>
      <c r="I38" s="127">
        <v>0</v>
      </c>
      <c r="J38" s="319">
        <f>'PL 9M 6'!C41-'PL 6M 6'!D41-C38</f>
        <v>0</v>
      </c>
      <c r="L38" s="319">
        <f>'PL 9M 6'!E41-'PL 6M 6'!F41-E38</f>
        <v>0</v>
      </c>
      <c r="N38" s="319">
        <f>'PL 9M 6'!G41-'PL 6M 6'!H41-G38</f>
        <v>0</v>
      </c>
      <c r="P38" s="319">
        <f>'PL 9M 6'!I41-'PL 6M 6'!J41-I38</f>
        <v>0</v>
      </c>
    </row>
    <row r="39" spans="1:16" s="70" customFormat="1" ht="22.5" thickBot="1">
      <c r="A39" s="160" t="s">
        <v>90</v>
      </c>
      <c r="B39" s="158"/>
      <c r="C39" s="107">
        <f>SUM(C37:C38)</f>
        <v>-202736</v>
      </c>
      <c r="D39" s="31"/>
      <c r="E39" s="107">
        <f>SUM(E37:E38)</f>
        <v>153039</v>
      </c>
      <c r="F39" s="31"/>
      <c r="G39" s="107">
        <f>SUM(G37:G38)</f>
        <v>-298010</v>
      </c>
      <c r="H39" s="31"/>
      <c r="I39" s="107">
        <f>SUM(I37:I38)</f>
        <v>93273</v>
      </c>
      <c r="J39" s="319">
        <f>'PL 9M 6'!C42-'PL 6M 6'!D42-C39</f>
        <v>0</v>
      </c>
      <c r="L39" s="319">
        <f>'PL 9M 6'!E42-'PL 6M 6'!F42-E39</f>
        <v>0</v>
      </c>
      <c r="N39" s="319">
        <f>'PL 9M 6'!G42-'PL 6M 6'!H42-G39</f>
        <v>0</v>
      </c>
      <c r="P39" s="319">
        <f>'PL 9M 6'!I42-'PL 6M 6'!J42-I39</f>
        <v>0</v>
      </c>
    </row>
    <row r="40" spans="1:16" s="18" customFormat="1" ht="7.5" customHeight="1" thickTop="1">
      <c r="A40" s="8"/>
      <c r="B40" s="215"/>
      <c r="C40" s="31"/>
      <c r="D40" s="32"/>
      <c r="E40" s="31"/>
      <c r="F40" s="32"/>
      <c r="G40" s="31"/>
      <c r="H40" s="32"/>
      <c r="I40" s="31"/>
    </row>
    <row r="41" spans="1:16" s="18" customFormat="1" ht="22">
      <c r="A41" s="8" t="s">
        <v>92</v>
      </c>
      <c r="B41" s="158"/>
      <c r="C41" s="78"/>
      <c r="D41" s="78"/>
      <c r="E41" s="78"/>
      <c r="F41" s="78"/>
      <c r="G41" s="78"/>
      <c r="H41" s="78"/>
      <c r="I41" s="78"/>
      <c r="N41" s="306"/>
    </row>
    <row r="42" spans="1:16" s="18" customFormat="1" ht="21.5">
      <c r="A42" s="17" t="s">
        <v>101</v>
      </c>
      <c r="B42" s="158"/>
      <c r="C42" s="71">
        <f>'PL 9M 6'!C45-'PL 6M 6'!D44</f>
        <v>-204235</v>
      </c>
      <c r="D42" s="72"/>
      <c r="E42" s="71">
        <v>151823</v>
      </c>
      <c r="F42" s="72"/>
      <c r="G42" s="72">
        <f>'PL 9M 6'!G45-'PL 6M 6'!H44</f>
        <v>-298010</v>
      </c>
      <c r="H42" s="72"/>
      <c r="I42" s="72">
        <v>93273</v>
      </c>
      <c r="J42" s="306">
        <f>'PL 9M 6'!C45-'PL 6M 6'!D44-C42</f>
        <v>0</v>
      </c>
      <c r="L42" s="306">
        <f>'PL 9M 6'!E45-'PL 6M 6'!F44-E42</f>
        <v>0</v>
      </c>
      <c r="N42" s="306">
        <f>'PL 9M 6'!G45-'PL 6M 6'!H44-G42</f>
        <v>0</v>
      </c>
      <c r="P42" s="306">
        <f>'PL 9M 6'!I45-'PL 6M 6'!J44-I42</f>
        <v>0</v>
      </c>
    </row>
    <row r="43" spans="1:16" s="18" customFormat="1" ht="22">
      <c r="A43" s="17" t="s">
        <v>102</v>
      </c>
      <c r="B43" s="147"/>
      <c r="C43" s="73">
        <f>'PL 9M 6'!C46-'PL 6M 6'!D45</f>
        <v>1499</v>
      </c>
      <c r="D43" s="72"/>
      <c r="E43" s="73">
        <v>1216</v>
      </c>
      <c r="F43" s="74"/>
      <c r="G43" s="127">
        <f>'PL 9M 6'!G46-'PL 6M 6'!H45</f>
        <v>0</v>
      </c>
      <c r="H43" s="31"/>
      <c r="I43" s="127">
        <v>0</v>
      </c>
      <c r="J43" s="306">
        <f>'PL 9M 6'!C46-'PL 6M 6'!D45-C43</f>
        <v>0</v>
      </c>
      <c r="L43" s="306">
        <f>'PL 9M 6'!E46-'PL 6M 6'!F45-E43</f>
        <v>0</v>
      </c>
      <c r="N43" s="306">
        <f>'PL 9M 6'!G46-'PL 6M 6'!H45-G43</f>
        <v>0</v>
      </c>
      <c r="P43" s="306">
        <f>'PL 9M 6'!I46-'PL 6M 6'!J45-I43</f>
        <v>0</v>
      </c>
    </row>
    <row r="44" spans="1:16" s="18" customFormat="1" ht="22.5" thickBot="1">
      <c r="A44" s="75" t="s">
        <v>133</v>
      </c>
      <c r="B44" s="147"/>
      <c r="C44" s="107">
        <f>SUM(C42:C43)</f>
        <v>-202736</v>
      </c>
      <c r="D44" s="31"/>
      <c r="E44" s="107">
        <f>SUM(E42:E43)</f>
        <v>153039</v>
      </c>
      <c r="F44" s="31"/>
      <c r="G44" s="107">
        <f>SUM(G42:G43)</f>
        <v>-298010</v>
      </c>
      <c r="H44" s="31"/>
      <c r="I44" s="107">
        <f>SUM(I42:I43)</f>
        <v>93273</v>
      </c>
      <c r="J44" s="306">
        <f>'PL 9M 6'!C47-'PL 6M 6'!D46-C44</f>
        <v>0</v>
      </c>
      <c r="L44" s="306">
        <f>'PL 9M 6'!E47-'PL 6M 6'!F46-E44</f>
        <v>0</v>
      </c>
      <c r="N44" s="306">
        <f>'PL 9M 6'!G47-'PL 6M 6'!H46-G44</f>
        <v>0</v>
      </c>
      <c r="P44" s="306">
        <f>'PL 9M 6'!I47-'PL 6M 6'!J46-I44</f>
        <v>0</v>
      </c>
    </row>
    <row r="45" spans="1:16" s="18" customFormat="1" ht="7.5" customHeight="1" thickTop="1">
      <c r="A45" s="8"/>
      <c r="B45" s="147"/>
      <c r="C45" s="62"/>
      <c r="D45" s="61"/>
      <c r="E45" s="31"/>
      <c r="F45" s="32"/>
      <c r="G45" s="31"/>
      <c r="H45" s="32"/>
      <c r="I45" s="31"/>
    </row>
    <row r="46" spans="1:16" s="70" customFormat="1" ht="26.25" customHeight="1" thickBot="1">
      <c r="A46" s="8" t="s">
        <v>97</v>
      </c>
      <c r="B46" s="147"/>
      <c r="C46" s="141">
        <f>C37/1102061</f>
        <v>-0.18532095773282967</v>
      </c>
      <c r="D46" s="66"/>
      <c r="E46" s="141">
        <f>E37/1102061</f>
        <v>0.13776279171479619</v>
      </c>
      <c r="F46" s="142"/>
      <c r="G46" s="141">
        <f>G37/1102061</f>
        <v>-0.27041152894440507</v>
      </c>
      <c r="H46" s="142"/>
      <c r="I46" s="141">
        <f>I37/1102061</f>
        <v>8.4635061035641404E-2</v>
      </c>
    </row>
    <row r="47" spans="1:16" s="18" customFormat="1" ht="22" thickTop="1">
      <c r="A47" s="81"/>
      <c r="B47" s="147"/>
      <c r="C47" s="64"/>
      <c r="E47" s="65"/>
      <c r="F47" s="22"/>
      <c r="G47" s="65"/>
      <c r="H47" s="22"/>
      <c r="I47" s="65"/>
    </row>
    <row r="48" spans="1:16" s="18" customFormat="1" ht="21.5">
      <c r="A48" s="17"/>
      <c r="C48" s="125"/>
      <c r="E48" s="125"/>
      <c r="G48" s="125"/>
      <c r="I48" s="125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83" firstPageNumber="5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K51"/>
  <sheetViews>
    <sheetView showGridLines="0" view="pageBreakPreview" zoomScaleNormal="85" zoomScaleSheetLayoutView="100" workbookViewId="0">
      <selection activeCell="C20" sqref="C20"/>
    </sheetView>
  </sheetViews>
  <sheetFormatPr defaultColWidth="9.09765625" defaultRowHeight="20"/>
  <cols>
    <col min="1" max="1" width="59" style="3" customWidth="1"/>
    <col min="2" max="2" width="12.8984375" style="5" customWidth="1"/>
    <col min="3" max="3" width="14" style="5" customWidth="1"/>
    <col min="4" max="4" width="1.3984375" style="5" customWidth="1"/>
    <col min="5" max="5" width="14" style="5" customWidth="1"/>
    <col min="6" max="6" width="1.3984375" style="5" customWidth="1"/>
    <col min="7" max="7" width="14" style="5" customWidth="1"/>
    <col min="8" max="8" width="1.3984375" style="5" customWidth="1"/>
    <col min="9" max="9" width="14" style="5" customWidth="1"/>
    <col min="10" max="10" width="10.296875" style="5" bestFit="1" customWidth="1"/>
    <col min="11" max="11" width="10.5" style="5" bestFit="1" customWidth="1"/>
    <col min="12" max="16384" width="9.09765625" style="5"/>
  </cols>
  <sheetData>
    <row r="1" spans="1:9" ht="23">
      <c r="A1" s="2" t="s">
        <v>100</v>
      </c>
      <c r="B1" s="26"/>
      <c r="C1" s="29"/>
      <c r="D1" s="28"/>
      <c r="E1" s="29"/>
      <c r="F1" s="28"/>
      <c r="G1" s="29"/>
      <c r="H1" s="28"/>
      <c r="I1" s="29"/>
    </row>
    <row r="2" spans="1:9" ht="23">
      <c r="A2" s="2" t="s">
        <v>65</v>
      </c>
      <c r="B2" s="27"/>
      <c r="C2" s="6"/>
      <c r="D2" s="6"/>
      <c r="E2" s="6"/>
      <c r="F2" s="6"/>
      <c r="G2" s="6"/>
      <c r="H2" s="6"/>
      <c r="I2" s="7"/>
    </row>
    <row r="3" spans="1:9" ht="23">
      <c r="A3" s="2"/>
      <c r="B3" s="27"/>
      <c r="C3" s="6"/>
      <c r="D3" s="6"/>
      <c r="E3" s="6"/>
      <c r="F3" s="6"/>
      <c r="G3" s="6"/>
      <c r="H3" s="6"/>
      <c r="I3" s="7"/>
    </row>
    <row r="4" spans="1:9" s="18" customFormat="1" ht="22">
      <c r="A4" s="17"/>
      <c r="B4" s="47"/>
      <c r="C4" s="335" t="s">
        <v>61</v>
      </c>
      <c r="D4" s="335"/>
      <c r="E4" s="335"/>
      <c r="F4" s="49"/>
      <c r="G4" s="335" t="s">
        <v>63</v>
      </c>
      <c r="H4" s="335"/>
      <c r="I4" s="335"/>
    </row>
    <row r="5" spans="1:9" s="18" customFormat="1" ht="22">
      <c r="A5" s="17"/>
      <c r="B5" s="47"/>
      <c r="C5" s="336" t="s">
        <v>149</v>
      </c>
      <c r="D5" s="337"/>
      <c r="E5" s="337"/>
      <c r="F5" s="49"/>
      <c r="G5" s="336" t="s">
        <v>149</v>
      </c>
      <c r="H5" s="337"/>
      <c r="I5" s="337"/>
    </row>
    <row r="6" spans="1:9" s="18" customFormat="1" ht="22">
      <c r="A6" s="17"/>
      <c r="B6" s="47"/>
      <c r="C6" s="336" t="s">
        <v>147</v>
      </c>
      <c r="D6" s="336"/>
      <c r="E6" s="336"/>
      <c r="F6" s="49"/>
      <c r="G6" s="336" t="s">
        <v>147</v>
      </c>
      <c r="H6" s="336"/>
      <c r="I6" s="336"/>
    </row>
    <row r="7" spans="1:9" s="18" customFormat="1" ht="21.5">
      <c r="A7" s="17"/>
      <c r="B7" s="106" t="s">
        <v>1</v>
      </c>
      <c r="C7" s="47">
        <v>2565</v>
      </c>
      <c r="D7" s="47"/>
      <c r="E7" s="47">
        <v>2564</v>
      </c>
      <c r="F7" s="47"/>
      <c r="G7" s="47">
        <v>2565</v>
      </c>
      <c r="H7" s="47"/>
      <c r="I7" s="47">
        <v>2564</v>
      </c>
    </row>
    <row r="8" spans="1:9" s="18" customFormat="1" ht="22">
      <c r="A8" s="33"/>
      <c r="B8" s="48"/>
      <c r="C8" s="334" t="s">
        <v>41</v>
      </c>
      <c r="D8" s="334"/>
      <c r="E8" s="334"/>
      <c r="F8" s="334"/>
      <c r="G8" s="334"/>
      <c r="H8" s="334"/>
      <c r="I8" s="334"/>
    </row>
    <row r="9" spans="1:9" s="18" customFormat="1" ht="22">
      <c r="A9" s="33" t="s">
        <v>96</v>
      </c>
      <c r="B9" s="155">
        <v>2</v>
      </c>
      <c r="C9" s="48"/>
      <c r="D9" s="48"/>
      <c r="E9" s="48"/>
      <c r="F9" s="48"/>
      <c r="G9" s="150"/>
      <c r="H9" s="150"/>
      <c r="I9" s="150"/>
    </row>
    <row r="10" spans="1:9" s="18" customFormat="1" ht="21.5">
      <c r="A10" s="17" t="s">
        <v>136</v>
      </c>
      <c r="B10" s="48">
        <v>9</v>
      </c>
      <c r="C10" s="22">
        <v>8261898</v>
      </c>
      <c r="D10" s="59"/>
      <c r="E10" s="22">
        <v>11190927</v>
      </c>
      <c r="F10" s="22"/>
      <c r="G10" s="151">
        <v>8239152</v>
      </c>
      <c r="H10" s="151"/>
      <c r="I10" s="151">
        <v>11418188</v>
      </c>
    </row>
    <row r="11" spans="1:9" s="18" customFormat="1" ht="22" hidden="1">
      <c r="A11" s="17" t="s">
        <v>79</v>
      </c>
      <c r="B11" s="48"/>
      <c r="C11" s="153"/>
      <c r="D11" s="59"/>
      <c r="E11" s="153">
        <v>0</v>
      </c>
      <c r="F11" s="31"/>
      <c r="G11" s="153"/>
      <c r="H11" s="31"/>
      <c r="I11" s="153">
        <v>0</v>
      </c>
    </row>
    <row r="12" spans="1:9" s="18" customFormat="1" ht="21.5">
      <c r="A12" s="18" t="s">
        <v>59</v>
      </c>
      <c r="B12" s="48"/>
      <c r="C12" s="22">
        <v>135792</v>
      </c>
      <c r="E12" s="22">
        <v>20720</v>
      </c>
      <c r="F12" s="22"/>
      <c r="G12" s="152">
        <v>118977</v>
      </c>
      <c r="H12" s="152"/>
      <c r="I12" s="152">
        <v>29358</v>
      </c>
    </row>
    <row r="13" spans="1:9" s="18" customFormat="1" ht="22">
      <c r="A13" s="8" t="s">
        <v>17</v>
      </c>
      <c r="B13" s="60"/>
      <c r="C13" s="55">
        <f>SUM(C10:C12)</f>
        <v>8397690</v>
      </c>
      <c r="D13" s="61"/>
      <c r="E13" s="55">
        <f>SUM(E10:E12)</f>
        <v>11211647</v>
      </c>
      <c r="F13" s="32"/>
      <c r="G13" s="55">
        <f>SUM(G10:G12)</f>
        <v>8358129</v>
      </c>
      <c r="H13" s="32"/>
      <c r="I13" s="55">
        <f>SUM(I10:I12)</f>
        <v>11447546</v>
      </c>
    </row>
    <row r="14" spans="1:9" s="18" customFormat="1" ht="10" customHeight="1">
      <c r="A14" s="8"/>
      <c r="B14" s="48"/>
      <c r="C14" s="62"/>
      <c r="D14" s="61"/>
      <c r="E14" s="62"/>
      <c r="F14" s="32"/>
      <c r="G14" s="31"/>
      <c r="H14" s="32"/>
      <c r="I14" s="31"/>
    </row>
    <row r="15" spans="1:9" s="18" customFormat="1" ht="22">
      <c r="A15" s="33" t="s">
        <v>37</v>
      </c>
      <c r="B15" s="155">
        <v>2</v>
      </c>
      <c r="C15" s="62"/>
      <c r="D15" s="61"/>
      <c r="E15" s="62"/>
      <c r="F15" s="32"/>
      <c r="G15" s="31"/>
      <c r="H15" s="32"/>
      <c r="I15" s="31"/>
    </row>
    <row r="16" spans="1:9" s="18" customFormat="1" ht="22">
      <c r="A16" s="17" t="s">
        <v>137</v>
      </c>
      <c r="B16" s="320"/>
      <c r="C16" s="62"/>
      <c r="D16" s="61"/>
      <c r="E16" s="62"/>
      <c r="F16" s="32"/>
      <c r="G16" s="31"/>
      <c r="H16" s="32"/>
      <c r="I16" s="31"/>
    </row>
    <row r="17" spans="1:11" s="18" customFormat="1" ht="21.5">
      <c r="A17" s="17" t="s">
        <v>213</v>
      </c>
      <c r="B17" s="308">
        <v>4</v>
      </c>
      <c r="C17" s="22">
        <f>8118585-C18</f>
        <v>7964648</v>
      </c>
      <c r="D17" s="59"/>
      <c r="E17" s="22">
        <f>10001027-E18</f>
        <v>10001932</v>
      </c>
      <c r="F17" s="152"/>
      <c r="G17" s="152">
        <f>8231754-G18</f>
        <v>8077817</v>
      </c>
      <c r="H17" s="152"/>
      <c r="I17" s="152">
        <f>10317583-I18</f>
        <v>10318488</v>
      </c>
      <c r="J17" s="105"/>
      <c r="K17" s="306"/>
    </row>
    <row r="18" spans="1:11" s="18" customFormat="1" ht="21.5">
      <c r="A18" s="17" t="s">
        <v>214</v>
      </c>
      <c r="B18" s="308">
        <v>4</v>
      </c>
      <c r="C18" s="22">
        <v>153937</v>
      </c>
      <c r="D18" s="59"/>
      <c r="E18" s="22">
        <v>-905</v>
      </c>
      <c r="F18" s="152"/>
      <c r="G18" s="152">
        <v>153937</v>
      </c>
      <c r="H18" s="152"/>
      <c r="I18" s="152">
        <v>-905</v>
      </c>
      <c r="J18" s="105"/>
      <c r="K18" s="306"/>
    </row>
    <row r="19" spans="1:11" s="18" customFormat="1" ht="21.5">
      <c r="A19" s="17" t="s">
        <v>50</v>
      </c>
      <c r="B19" s="332"/>
      <c r="C19" s="22">
        <v>167744</v>
      </c>
      <c r="D19" s="59"/>
      <c r="E19" s="22">
        <v>180371</v>
      </c>
      <c r="F19" s="152"/>
      <c r="G19" s="152">
        <v>55383</v>
      </c>
      <c r="H19" s="152"/>
      <c r="I19" s="152">
        <v>64759</v>
      </c>
      <c r="J19" s="306"/>
      <c r="K19" s="306"/>
    </row>
    <row r="20" spans="1:11" s="18" customFormat="1" ht="21.5">
      <c r="A20" s="17" t="s">
        <v>26</v>
      </c>
      <c r="B20" s="332">
        <v>8</v>
      </c>
      <c r="C20" s="22">
        <f>168049</f>
        <v>168049</v>
      </c>
      <c r="D20" s="59"/>
      <c r="E20" s="22">
        <v>132944</v>
      </c>
      <c r="F20" s="152"/>
      <c r="G20" s="152">
        <f>138218</f>
        <v>138218</v>
      </c>
      <c r="H20" s="152"/>
      <c r="I20" s="152">
        <v>90783</v>
      </c>
    </row>
    <row r="21" spans="1:11" s="18" customFormat="1" ht="21.5">
      <c r="A21" s="17" t="s">
        <v>80</v>
      </c>
      <c r="B21" s="48"/>
      <c r="C21" s="22">
        <v>62502</v>
      </c>
      <c r="D21" s="59"/>
      <c r="E21" s="22">
        <v>131017</v>
      </c>
      <c r="F21" s="22"/>
      <c r="G21" s="22">
        <v>62502</v>
      </c>
      <c r="H21" s="22"/>
      <c r="I21" s="22">
        <v>131017</v>
      </c>
    </row>
    <row r="22" spans="1:11" s="18" customFormat="1" ht="22">
      <c r="A22" s="8" t="s">
        <v>18</v>
      </c>
      <c r="B22" s="48"/>
      <c r="C22" s="55">
        <f>SUM(C17:C21)</f>
        <v>8516880</v>
      </c>
      <c r="D22" s="32"/>
      <c r="E22" s="55">
        <f>SUM(E17:E21)</f>
        <v>10445359</v>
      </c>
      <c r="F22" s="32"/>
      <c r="G22" s="55">
        <f>SUM(G17:G21)</f>
        <v>8487857</v>
      </c>
      <c r="H22" s="32"/>
      <c r="I22" s="55">
        <f>SUM(I17:I21)</f>
        <v>10604142</v>
      </c>
    </row>
    <row r="23" spans="1:11" s="18" customFormat="1" ht="10" customHeight="1">
      <c r="A23" s="17"/>
      <c r="B23" s="48"/>
      <c r="C23" s="22"/>
      <c r="D23" s="59"/>
      <c r="E23" s="22"/>
      <c r="F23" s="22"/>
      <c r="G23" s="22"/>
      <c r="H23" s="22"/>
      <c r="I23" s="22"/>
    </row>
    <row r="24" spans="1:11" s="18" customFormat="1" ht="22">
      <c r="A24" s="8" t="s">
        <v>89</v>
      </c>
      <c r="B24" s="48"/>
      <c r="C24" s="31">
        <f>C13-C22</f>
        <v>-119190</v>
      </c>
      <c r="D24" s="62"/>
      <c r="E24" s="31">
        <f>E13-E22</f>
        <v>766288</v>
      </c>
      <c r="F24" s="31"/>
      <c r="G24" s="31">
        <f>G13-G22</f>
        <v>-129728</v>
      </c>
      <c r="H24" s="31"/>
      <c r="I24" s="31">
        <f>I13-I22</f>
        <v>843404</v>
      </c>
    </row>
    <row r="25" spans="1:11" s="18" customFormat="1" ht="21.5">
      <c r="A25" s="17" t="s">
        <v>27</v>
      </c>
      <c r="B25" s="48">
        <v>2</v>
      </c>
      <c r="C25" s="23">
        <v>-53433</v>
      </c>
      <c r="E25" s="23">
        <v>-36238</v>
      </c>
      <c r="F25" s="22"/>
      <c r="G25" s="34">
        <v>-53911</v>
      </c>
      <c r="H25" s="22"/>
      <c r="I25" s="34">
        <v>-36388</v>
      </c>
    </row>
    <row r="26" spans="1:11" s="18" customFormat="1" ht="21.5">
      <c r="A26" s="17" t="s">
        <v>173</v>
      </c>
      <c r="B26" s="158"/>
      <c r="C26" s="23">
        <v>7559</v>
      </c>
      <c r="E26" s="23">
        <v>297290</v>
      </c>
      <c r="F26" s="22"/>
      <c r="G26" s="108">
        <v>0</v>
      </c>
      <c r="H26" s="22"/>
      <c r="I26" s="108">
        <v>0</v>
      </c>
    </row>
    <row r="27" spans="1:11" s="18" customFormat="1" ht="22">
      <c r="A27" s="8" t="s">
        <v>146</v>
      </c>
      <c r="B27" s="158"/>
      <c r="C27" s="63">
        <f>C24+C25+C26</f>
        <v>-165064</v>
      </c>
      <c r="D27" s="32"/>
      <c r="E27" s="63">
        <f>E24+E25+E26</f>
        <v>1027340</v>
      </c>
      <c r="F27" s="32"/>
      <c r="G27" s="63">
        <f>G24+G25+G26</f>
        <v>-183639</v>
      </c>
      <c r="H27" s="32"/>
      <c r="I27" s="63">
        <f>I24+I25+I26</f>
        <v>807016</v>
      </c>
    </row>
    <row r="28" spans="1:11" s="18" customFormat="1" ht="21.5">
      <c r="A28" s="17" t="s">
        <v>174</v>
      </c>
      <c r="B28" s="158"/>
      <c r="C28" s="162">
        <v>21748</v>
      </c>
      <c r="D28" s="64"/>
      <c r="E28" s="162">
        <v>-163227</v>
      </c>
      <c r="F28" s="65"/>
      <c r="G28" s="108">
        <v>23123</v>
      </c>
      <c r="H28" s="65"/>
      <c r="I28" s="108">
        <v>-162204</v>
      </c>
    </row>
    <row r="29" spans="1:11" s="18" customFormat="1" ht="22">
      <c r="A29" s="8" t="s">
        <v>90</v>
      </c>
      <c r="B29" s="158"/>
      <c r="C29" s="88">
        <f>C27+C28</f>
        <v>-143316</v>
      </c>
      <c r="D29" s="61"/>
      <c r="E29" s="88">
        <f>E27+E28</f>
        <v>864113</v>
      </c>
      <c r="F29" s="32"/>
      <c r="G29" s="88">
        <f>G27+G28</f>
        <v>-160516</v>
      </c>
      <c r="H29" s="32"/>
      <c r="I29" s="88">
        <f>I27+I28</f>
        <v>644812</v>
      </c>
    </row>
    <row r="30" spans="1:11" customFormat="1" ht="9.5" customHeight="1">
      <c r="A30" s="219"/>
      <c r="B30" s="220"/>
      <c r="C30" s="220"/>
      <c r="D30" s="25"/>
      <c r="E30" s="221"/>
      <c r="F30" s="25"/>
      <c r="G30" s="32"/>
      <c r="H30" s="25"/>
      <c r="I30" s="32"/>
      <c r="J30" s="25"/>
      <c r="K30" s="221"/>
    </row>
    <row r="31" spans="1:11" s="18" customFormat="1" ht="22">
      <c r="A31" s="219" t="s">
        <v>66</v>
      </c>
      <c r="B31" s="48"/>
      <c r="C31" s="108"/>
      <c r="D31" s="22"/>
      <c r="E31" s="108"/>
      <c r="F31" s="31"/>
      <c r="G31" s="108"/>
      <c r="H31" s="22"/>
      <c r="I31" s="108"/>
    </row>
    <row r="32" spans="1:11" s="18" customFormat="1" ht="22">
      <c r="A32" s="222" t="s">
        <v>169</v>
      </c>
      <c r="B32" s="48"/>
      <c r="C32" s="59"/>
      <c r="E32" s="59"/>
      <c r="F32" s="22"/>
      <c r="G32" s="22"/>
      <c r="H32" s="22"/>
      <c r="I32" s="22"/>
    </row>
    <row r="33" spans="1:11" s="18" customFormat="1" ht="21.5">
      <c r="A33" s="223" t="s">
        <v>170</v>
      </c>
      <c r="B33" s="214"/>
      <c r="C33" s="22">
        <v>-794</v>
      </c>
      <c r="E33" s="39">
        <v>0</v>
      </c>
      <c r="F33" s="22"/>
      <c r="G33" s="22">
        <v>-552</v>
      </c>
      <c r="H33" s="22"/>
      <c r="I33" s="39">
        <v>0</v>
      </c>
    </row>
    <row r="34" spans="1:11" s="18" customFormat="1" ht="21.5">
      <c r="A34" s="223" t="s">
        <v>74</v>
      </c>
      <c r="B34" s="48"/>
      <c r="F34" s="22"/>
      <c r="G34" s="22"/>
      <c r="H34" s="22"/>
    </row>
    <row r="35" spans="1:11" s="18" customFormat="1" ht="21.5">
      <c r="A35" s="223" t="s">
        <v>71</v>
      </c>
      <c r="B35" s="48"/>
      <c r="C35" s="67">
        <v>200</v>
      </c>
      <c r="E35" s="224">
        <v>0</v>
      </c>
      <c r="F35" s="22"/>
      <c r="G35" s="68">
        <v>110</v>
      </c>
      <c r="H35" s="22"/>
      <c r="I35" s="224">
        <v>0</v>
      </c>
    </row>
    <row r="36" spans="1:11" s="18" customFormat="1" ht="22">
      <c r="A36" s="219" t="s">
        <v>171</v>
      </c>
      <c r="B36" s="214"/>
      <c r="C36" s="32">
        <f>SUM(C33:C35)</f>
        <v>-594</v>
      </c>
      <c r="D36" s="66"/>
      <c r="E36" s="46">
        <f>SUM(E33:E35)</f>
        <v>0</v>
      </c>
      <c r="F36" s="31"/>
      <c r="G36" s="32">
        <f>SUM(G33:G35)</f>
        <v>-442</v>
      </c>
      <c r="H36" s="31"/>
      <c r="I36" s="46">
        <f>SUM(I33:I35)</f>
        <v>0</v>
      </c>
    </row>
    <row r="37" spans="1:11" s="66" customFormat="1" ht="22.5" thickBot="1">
      <c r="A37" s="8" t="s">
        <v>133</v>
      </c>
      <c r="B37" s="69"/>
      <c r="C37" s="107">
        <f>C29+C36</f>
        <v>-143910</v>
      </c>
      <c r="E37" s="107">
        <f>E29+E36</f>
        <v>864113</v>
      </c>
      <c r="F37" s="31"/>
      <c r="G37" s="107">
        <f>G29+G36</f>
        <v>-160958</v>
      </c>
      <c r="H37" s="31"/>
      <c r="I37" s="107">
        <f>I29+I36</f>
        <v>644812</v>
      </c>
    </row>
    <row r="38" spans="1:11" customFormat="1" ht="9.5" customHeight="1" thickTop="1">
      <c r="A38" s="219"/>
      <c r="B38" s="220"/>
      <c r="C38" s="220"/>
      <c r="D38" s="25"/>
      <c r="E38" s="221"/>
      <c r="F38" s="25"/>
      <c r="G38" s="32"/>
      <c r="H38" s="25"/>
      <c r="I38" s="32"/>
      <c r="J38" s="25"/>
      <c r="K38" s="221"/>
    </row>
    <row r="39" spans="1:11" s="70" customFormat="1" ht="22">
      <c r="A39" s="8" t="s">
        <v>91</v>
      </c>
      <c r="B39" s="48"/>
      <c r="C39" s="64"/>
      <c r="D39" s="18"/>
      <c r="E39" s="64"/>
      <c r="F39" s="18"/>
      <c r="G39" s="64"/>
      <c r="H39" s="18"/>
      <c r="I39" s="64"/>
    </row>
    <row r="40" spans="1:11" s="70" customFormat="1" ht="21.5">
      <c r="A40" s="17" t="s">
        <v>101</v>
      </c>
      <c r="B40" s="48"/>
      <c r="C40" s="71">
        <v>-141540</v>
      </c>
      <c r="D40" s="58"/>
      <c r="E40" s="71">
        <v>861347</v>
      </c>
      <c r="F40" s="72"/>
      <c r="G40" s="72">
        <v>-160516</v>
      </c>
      <c r="H40" s="72"/>
      <c r="I40" s="72">
        <v>644812</v>
      </c>
    </row>
    <row r="41" spans="1:11" s="70" customFormat="1" ht="21.5">
      <c r="A41" s="17" t="s">
        <v>102</v>
      </c>
      <c r="B41" s="48"/>
      <c r="C41" s="73">
        <v>-1776</v>
      </c>
      <c r="D41" s="58"/>
      <c r="E41" s="73">
        <v>2766</v>
      </c>
      <c r="F41" s="74"/>
      <c r="G41" s="161">
        <v>0</v>
      </c>
      <c r="H41" s="22"/>
      <c r="I41" s="161">
        <v>0</v>
      </c>
    </row>
    <row r="42" spans="1:11" s="70" customFormat="1" ht="22.5" thickBot="1">
      <c r="A42" s="75" t="s">
        <v>90</v>
      </c>
      <c r="B42" s="48"/>
      <c r="C42" s="107">
        <f>C29</f>
        <v>-143316</v>
      </c>
      <c r="D42" s="66"/>
      <c r="E42" s="107">
        <f>E29</f>
        <v>864113</v>
      </c>
      <c r="F42" s="31"/>
      <c r="G42" s="107">
        <f>G29</f>
        <v>-160516</v>
      </c>
      <c r="H42" s="31"/>
      <c r="I42" s="107">
        <f>SUM(I40:I41)</f>
        <v>644812</v>
      </c>
    </row>
    <row r="43" spans="1:11" customFormat="1" ht="9.5" customHeight="1" thickTop="1">
      <c r="A43" s="219"/>
      <c r="B43" s="235"/>
      <c r="C43" s="235"/>
      <c r="D43" s="25"/>
      <c r="E43" s="221"/>
      <c r="F43" s="25"/>
      <c r="G43" s="32"/>
      <c r="H43" s="25"/>
      <c r="I43" s="32"/>
      <c r="J43" s="25"/>
      <c r="K43" s="221"/>
    </row>
    <row r="44" spans="1:11" s="18" customFormat="1" ht="22">
      <c r="A44" s="8" t="s">
        <v>92</v>
      </c>
      <c r="B44" s="48"/>
      <c r="C44" s="76"/>
      <c r="D44" s="77"/>
      <c r="E44" s="76"/>
      <c r="F44" s="78"/>
      <c r="G44" s="78"/>
      <c r="H44" s="79"/>
      <c r="I44" s="78"/>
    </row>
    <row r="45" spans="1:11" s="18" customFormat="1" ht="21.5">
      <c r="A45" s="17" t="s">
        <v>101</v>
      </c>
      <c r="B45" s="48"/>
      <c r="C45" s="71">
        <v>-142248</v>
      </c>
      <c r="D45" s="58"/>
      <c r="E45" s="71">
        <v>861347</v>
      </c>
      <c r="F45" s="72"/>
      <c r="G45" s="71">
        <v>-160958</v>
      </c>
      <c r="H45" s="80"/>
      <c r="I45" s="71">
        <v>644812</v>
      </c>
    </row>
    <row r="46" spans="1:11" s="18" customFormat="1" ht="21.5">
      <c r="A46" s="17" t="s">
        <v>102</v>
      </c>
      <c r="B46" s="48"/>
      <c r="C46" s="73">
        <v>-1662</v>
      </c>
      <c r="D46" s="58"/>
      <c r="E46" s="73">
        <v>2766</v>
      </c>
      <c r="F46" s="74"/>
      <c r="G46" s="161">
        <v>0</v>
      </c>
      <c r="H46" s="22"/>
      <c r="I46" s="161">
        <v>0</v>
      </c>
    </row>
    <row r="47" spans="1:11" s="18" customFormat="1" ht="22" customHeight="1" thickBot="1">
      <c r="A47" s="75" t="s">
        <v>133</v>
      </c>
      <c r="B47" s="48"/>
      <c r="C47" s="107">
        <f>C37</f>
        <v>-143910</v>
      </c>
      <c r="D47" s="66"/>
      <c r="E47" s="107">
        <f>E37</f>
        <v>864113</v>
      </c>
      <c r="F47" s="31"/>
      <c r="G47" s="107">
        <f>G37</f>
        <v>-160958</v>
      </c>
      <c r="H47" s="31"/>
      <c r="I47" s="107">
        <f>I37</f>
        <v>644812</v>
      </c>
    </row>
    <row r="48" spans="1:11" s="18" customFormat="1" ht="3" customHeight="1" thickTop="1">
      <c r="A48" s="8"/>
      <c r="B48" s="48"/>
      <c r="C48" s="62"/>
      <c r="D48" s="61"/>
      <c r="E48" s="62"/>
      <c r="F48" s="32"/>
      <c r="G48" s="31"/>
      <c r="H48" s="32"/>
      <c r="I48" s="31"/>
    </row>
    <row r="49" spans="1:9" s="70" customFormat="1" ht="26.25" customHeight="1" thickBot="1">
      <c r="A49" s="8" t="s">
        <v>97</v>
      </c>
      <c r="B49" s="48"/>
      <c r="C49" s="141">
        <f>C40/1102061</f>
        <v>-0.12843209223445889</v>
      </c>
      <c r="D49" s="66"/>
      <c r="E49" s="141">
        <f>E40/1102061</f>
        <v>0.7815783336857034</v>
      </c>
      <c r="F49" s="142"/>
      <c r="G49" s="141">
        <f>G40/1102061</f>
        <v>-0.14565073984107957</v>
      </c>
      <c r="H49" s="142"/>
      <c r="I49" s="141">
        <f>I40/1102061</f>
        <v>0.585096469251702</v>
      </c>
    </row>
    <row r="50" spans="1:9" s="18" customFormat="1" ht="22" thickTop="1">
      <c r="A50" s="81"/>
      <c r="B50" s="48"/>
      <c r="C50" s="64"/>
      <c r="E50" s="65"/>
      <c r="F50" s="22"/>
      <c r="G50" s="65"/>
      <c r="H50" s="22"/>
      <c r="I50" s="65"/>
    </row>
    <row r="51" spans="1:9" s="18" customFormat="1" ht="21.5">
      <c r="A51" s="17"/>
      <c r="C51" s="125"/>
      <c r="E51" s="125"/>
      <c r="G51" s="125"/>
      <c r="I51" s="125"/>
    </row>
  </sheetData>
  <mergeCells count="7">
    <mergeCell ref="C4:E4"/>
    <mergeCell ref="G4:I4"/>
    <mergeCell ref="C8:I8"/>
    <mergeCell ref="C5:E5"/>
    <mergeCell ref="G5:I5"/>
    <mergeCell ref="C6:E6"/>
    <mergeCell ref="G6:I6"/>
  </mergeCells>
  <phoneticPr fontId="10" type="noConversion"/>
  <pageMargins left="0.8" right="0.8" top="0.48" bottom="0.5" header="0.5" footer="0.5"/>
  <pageSetup paperSize="9" scale="73" firstPageNumber="6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-0.499984740745262"/>
    <pageSetUpPr fitToPage="1"/>
  </sheetPr>
  <dimension ref="A1:T53"/>
  <sheetViews>
    <sheetView showGridLines="0" view="pageBreakPreview" zoomScale="70" zoomScaleNormal="70" zoomScaleSheetLayoutView="70" workbookViewId="0">
      <selection activeCell="C51" sqref="C51"/>
    </sheetView>
  </sheetViews>
  <sheetFormatPr defaultColWidth="9.09765625" defaultRowHeight="21.5" customHeight="1"/>
  <cols>
    <col min="1" max="1" width="51.69921875" style="3" customWidth="1"/>
    <col min="2" max="2" width="9.3984375" style="4" customWidth="1"/>
    <col min="3" max="3" width="1.69921875" style="13" customWidth="1"/>
    <col min="4" max="4" width="11.59765625" style="5" customWidth="1"/>
    <col min="5" max="5" width="1.69921875" style="13" customWidth="1"/>
    <col min="6" max="6" width="11.59765625" style="5" customWidth="1"/>
    <col min="7" max="7" width="1.69921875" style="13" customWidth="1"/>
    <col min="8" max="8" width="16.3984375" style="13" customWidth="1"/>
    <col min="9" max="9" width="1.69921875" style="13" customWidth="1"/>
    <col min="10" max="10" width="11.59765625" style="5" customWidth="1"/>
    <col min="11" max="11" width="1.69921875" style="13" customWidth="1"/>
    <col min="12" max="12" width="11.59765625" style="5" customWidth="1"/>
    <col min="13" max="13" width="1.69921875" style="13" customWidth="1"/>
    <col min="14" max="14" width="11.59765625" style="13" customWidth="1"/>
    <col min="15" max="15" width="1.69921875" style="13" customWidth="1"/>
    <col min="16" max="16" width="11.59765625" style="5" customWidth="1"/>
    <col min="17" max="17" width="1.69921875" style="13" customWidth="1"/>
    <col min="18" max="18" width="11.59765625" style="5" customWidth="1"/>
    <col min="19" max="19" width="1.3984375" style="5" customWidth="1"/>
    <col min="20" max="16384" width="9.09765625" style="5"/>
  </cols>
  <sheetData>
    <row r="1" spans="1:20" ht="21.5" customHeight="1">
      <c r="A1" s="2" t="s">
        <v>100</v>
      </c>
      <c r="C1" s="15"/>
      <c r="D1" s="16"/>
      <c r="E1" s="15"/>
      <c r="F1" s="16"/>
      <c r="S1" s="14"/>
    </row>
    <row r="2" spans="1:20" ht="21.5" customHeight="1">
      <c r="A2" s="2" t="s">
        <v>65</v>
      </c>
      <c r="S2" s="14"/>
    </row>
    <row r="3" spans="1:20" ht="21.5" customHeight="1">
      <c r="A3" s="2"/>
      <c r="S3" s="14"/>
    </row>
    <row r="4" spans="1:20" s="18" customFormat="1" ht="21.5" customHeight="1">
      <c r="A4" s="91"/>
      <c r="B4" s="21"/>
      <c r="C4" s="21"/>
      <c r="D4" s="339" t="s">
        <v>61</v>
      </c>
      <c r="E4" s="339"/>
      <c r="F4" s="339"/>
      <c r="G4" s="339"/>
      <c r="H4" s="339"/>
      <c r="I4" s="339"/>
      <c r="J4" s="339"/>
      <c r="K4" s="339"/>
      <c r="L4" s="339"/>
      <c r="M4" s="339"/>
      <c r="N4" s="339"/>
      <c r="O4" s="339"/>
      <c r="P4" s="339"/>
      <c r="Q4" s="339"/>
      <c r="R4" s="339"/>
      <c r="S4" s="61"/>
    </row>
    <row r="5" spans="1:20" s="18" customFormat="1" ht="21.5" customHeight="1">
      <c r="A5" s="17"/>
      <c r="B5" s="17"/>
      <c r="C5" s="82"/>
      <c r="E5" s="82"/>
      <c r="F5" s="83"/>
      <c r="G5" s="83"/>
      <c r="H5" s="83"/>
      <c r="I5" s="83"/>
      <c r="J5" s="338" t="s">
        <v>64</v>
      </c>
      <c r="K5" s="338"/>
      <c r="L5" s="338"/>
      <c r="M5" s="83"/>
      <c r="N5" s="82"/>
      <c r="O5" s="82"/>
      <c r="P5" s="49"/>
      <c r="Q5" s="64"/>
      <c r="R5" s="49"/>
      <c r="S5" s="49"/>
      <c r="T5" s="49"/>
    </row>
    <row r="6" spans="1:20" s="18" customFormat="1" ht="21.5" customHeight="1">
      <c r="A6" s="17"/>
      <c r="B6" s="17"/>
      <c r="C6" s="82"/>
      <c r="E6" s="82"/>
      <c r="F6" s="83"/>
      <c r="G6" s="83"/>
      <c r="H6" s="83" t="s">
        <v>197</v>
      </c>
      <c r="I6" s="83"/>
      <c r="J6" s="83"/>
      <c r="K6" s="83"/>
      <c r="L6" s="83"/>
      <c r="M6" s="83"/>
      <c r="N6" s="83" t="s">
        <v>35</v>
      </c>
      <c r="O6" s="82"/>
      <c r="P6" s="47"/>
      <c r="Q6" s="64"/>
      <c r="R6" s="49"/>
      <c r="S6" s="49"/>
      <c r="T6" s="49"/>
    </row>
    <row r="7" spans="1:20" s="18" customFormat="1" ht="21.5" customHeight="1">
      <c r="A7" s="17"/>
      <c r="B7" s="17"/>
      <c r="C7" s="82"/>
      <c r="E7" s="82"/>
      <c r="F7" s="83"/>
      <c r="G7" s="83"/>
      <c r="H7" s="83" t="s">
        <v>198</v>
      </c>
      <c r="I7" s="83"/>
      <c r="J7" s="47"/>
      <c r="K7" s="83"/>
      <c r="M7" s="83"/>
      <c r="N7" s="47" t="s">
        <v>19</v>
      </c>
      <c r="O7" s="83"/>
      <c r="P7" s="47" t="s">
        <v>34</v>
      </c>
      <c r="Q7" s="83"/>
      <c r="S7" s="49"/>
      <c r="T7" s="49"/>
    </row>
    <row r="8" spans="1:20" s="18" customFormat="1" ht="21.5" customHeight="1">
      <c r="A8" s="17"/>
      <c r="B8" s="47"/>
      <c r="C8" s="64"/>
      <c r="D8" s="47" t="s">
        <v>16</v>
      </c>
      <c r="E8" s="64"/>
      <c r="F8" s="47"/>
      <c r="G8" s="83"/>
      <c r="H8" s="140" t="s">
        <v>76</v>
      </c>
      <c r="I8" s="83"/>
      <c r="J8" s="47" t="s">
        <v>68</v>
      </c>
      <c r="K8" s="64"/>
      <c r="M8" s="83"/>
      <c r="N8" s="47" t="s">
        <v>20</v>
      </c>
      <c r="O8" s="83"/>
      <c r="P8" s="47" t="s">
        <v>54</v>
      </c>
      <c r="Q8" s="83"/>
      <c r="R8" s="47" t="s">
        <v>35</v>
      </c>
      <c r="S8" s="49"/>
      <c r="T8" s="49"/>
    </row>
    <row r="9" spans="1:20" s="18" customFormat="1" ht="21.5" customHeight="1">
      <c r="A9" s="17"/>
      <c r="B9" s="47"/>
      <c r="C9" s="64"/>
      <c r="D9" s="47" t="s">
        <v>29</v>
      </c>
      <c r="E9" s="64"/>
      <c r="F9" s="47" t="s">
        <v>51</v>
      </c>
      <c r="G9" s="83"/>
      <c r="H9" s="140" t="s">
        <v>77</v>
      </c>
      <c r="I9" s="83"/>
      <c r="J9" s="47" t="s">
        <v>52</v>
      </c>
      <c r="K9" s="83"/>
      <c r="L9" s="47" t="s">
        <v>24</v>
      </c>
      <c r="M9" s="83"/>
      <c r="N9" s="47" t="s">
        <v>60</v>
      </c>
      <c r="O9" s="83"/>
      <c r="P9" s="47" t="s">
        <v>55</v>
      </c>
      <c r="Q9" s="83"/>
      <c r="R9" s="47" t="s">
        <v>19</v>
      </c>
      <c r="S9" s="47"/>
      <c r="T9" s="47"/>
    </row>
    <row r="10" spans="1:20" s="18" customFormat="1" ht="21.5" customHeight="1">
      <c r="A10" s="17"/>
      <c r="B10" s="154" t="s">
        <v>1</v>
      </c>
      <c r="C10" s="64"/>
      <c r="D10" s="47" t="s">
        <v>28</v>
      </c>
      <c r="E10" s="64"/>
      <c r="F10" s="85" t="s">
        <v>43</v>
      </c>
      <c r="G10" s="83"/>
      <c r="H10" s="140" t="s">
        <v>78</v>
      </c>
      <c r="I10" s="83"/>
      <c r="J10" s="47" t="s">
        <v>53</v>
      </c>
      <c r="K10" s="83"/>
      <c r="L10" s="47" t="s">
        <v>30</v>
      </c>
      <c r="M10" s="83"/>
      <c r="N10" s="47" t="s">
        <v>58</v>
      </c>
      <c r="O10" s="83"/>
      <c r="P10" s="47" t="s">
        <v>33</v>
      </c>
      <c r="Q10" s="83"/>
      <c r="R10" s="47" t="s">
        <v>20</v>
      </c>
      <c r="S10" s="47"/>
      <c r="T10" s="47"/>
    </row>
    <row r="11" spans="1:20" s="18" customFormat="1" ht="21.5" customHeight="1">
      <c r="B11" s="48"/>
      <c r="C11" s="50"/>
      <c r="D11" s="334" t="s">
        <v>41</v>
      </c>
      <c r="E11" s="334"/>
      <c r="F11" s="334"/>
      <c r="G11" s="334"/>
      <c r="H11" s="334"/>
      <c r="I11" s="334"/>
      <c r="J11" s="334"/>
      <c r="K11" s="334"/>
      <c r="L11" s="334"/>
      <c r="M11" s="334"/>
      <c r="N11" s="334"/>
      <c r="O11" s="334"/>
      <c r="P11" s="334"/>
      <c r="Q11" s="334"/>
      <c r="R11" s="334"/>
      <c r="S11" s="21"/>
      <c r="T11" s="47"/>
    </row>
    <row r="12" spans="1:20" s="18" customFormat="1" ht="21.5" customHeight="1">
      <c r="A12" s="8" t="s">
        <v>150</v>
      </c>
      <c r="B12" s="48"/>
      <c r="C12" s="50"/>
      <c r="D12" s="48"/>
      <c r="E12" s="48"/>
      <c r="F12" s="48"/>
      <c r="G12" s="48"/>
      <c r="H12" s="139"/>
      <c r="I12" s="139"/>
      <c r="J12" s="48"/>
      <c r="K12" s="48"/>
      <c r="L12" s="48"/>
      <c r="M12" s="48"/>
      <c r="N12" s="48"/>
      <c r="O12" s="48"/>
      <c r="P12" s="48"/>
      <c r="Q12" s="48"/>
      <c r="R12" s="48"/>
      <c r="S12" s="21"/>
      <c r="T12" s="47"/>
    </row>
    <row r="13" spans="1:20" s="18" customFormat="1" ht="21.5" customHeight="1">
      <c r="A13" s="8" t="s">
        <v>93</v>
      </c>
      <c r="B13" s="48"/>
      <c r="C13" s="11"/>
      <c r="D13" s="86">
        <v>551031</v>
      </c>
      <c r="E13" s="11"/>
      <c r="F13" s="86">
        <v>947945</v>
      </c>
      <c r="G13" s="11"/>
      <c r="H13" s="86">
        <v>-203824</v>
      </c>
      <c r="I13" s="11"/>
      <c r="J13" s="86">
        <v>38270</v>
      </c>
      <c r="K13" s="11"/>
      <c r="L13" s="86">
        <v>278148</v>
      </c>
      <c r="M13" s="11"/>
      <c r="N13" s="25">
        <f>SUM(D13,F13,J13,L13,,H13)</f>
        <v>1611570</v>
      </c>
      <c r="O13" s="11"/>
      <c r="P13" s="86">
        <v>5758</v>
      </c>
      <c r="Q13" s="11"/>
      <c r="R13" s="25">
        <f>SUM(N13,P13)</f>
        <v>1617328</v>
      </c>
      <c r="S13" s="86"/>
    </row>
    <row r="14" spans="1:20" s="18" customFormat="1" ht="21.5" customHeight="1">
      <c r="A14" s="8"/>
      <c r="B14" s="155"/>
      <c r="C14" s="11"/>
      <c r="D14" s="86"/>
      <c r="E14" s="11"/>
      <c r="F14" s="86"/>
      <c r="G14" s="11"/>
      <c r="H14" s="86"/>
      <c r="I14" s="11"/>
      <c r="J14" s="86"/>
      <c r="K14" s="11"/>
      <c r="L14" s="86"/>
      <c r="M14" s="11"/>
      <c r="N14" s="25"/>
      <c r="O14" s="11"/>
      <c r="P14" s="86"/>
      <c r="Q14" s="11"/>
      <c r="R14" s="25"/>
      <c r="S14" s="86"/>
    </row>
    <row r="15" spans="1:20" s="18" customFormat="1" ht="21.5" customHeight="1">
      <c r="A15" s="8" t="s">
        <v>138</v>
      </c>
      <c r="B15" s="146"/>
      <c r="C15" s="34"/>
      <c r="D15" s="89"/>
      <c r="E15" s="34"/>
      <c r="F15" s="89"/>
      <c r="G15" s="34"/>
      <c r="H15" s="89"/>
      <c r="I15" s="34"/>
      <c r="J15" s="89"/>
      <c r="K15" s="34"/>
      <c r="L15" s="89"/>
      <c r="M15" s="34"/>
      <c r="N15" s="23"/>
      <c r="O15" s="34"/>
      <c r="P15" s="89"/>
      <c r="Q15" s="34"/>
      <c r="R15" s="89"/>
      <c r="S15" s="19"/>
    </row>
    <row r="16" spans="1:20" s="18" customFormat="1" ht="21.5" customHeight="1">
      <c r="A16" s="33" t="s">
        <v>199</v>
      </c>
      <c r="B16" s="146"/>
      <c r="C16" s="34"/>
      <c r="D16" s="89"/>
      <c r="E16" s="34"/>
      <c r="F16" s="89"/>
      <c r="G16" s="34"/>
      <c r="H16" s="89"/>
      <c r="I16" s="34"/>
      <c r="J16" s="89"/>
      <c r="K16" s="34"/>
      <c r="L16" s="89"/>
      <c r="M16" s="34"/>
      <c r="N16" s="23"/>
      <c r="O16" s="34"/>
      <c r="P16" s="89"/>
      <c r="Q16" s="34"/>
      <c r="R16" s="89"/>
      <c r="S16" s="19"/>
    </row>
    <row r="17" spans="1:20" s="18" customFormat="1" ht="21.5" customHeight="1">
      <c r="A17" s="17" t="s">
        <v>215</v>
      </c>
      <c r="B17" s="146">
        <v>10</v>
      </c>
      <c r="C17" s="34"/>
      <c r="D17" s="35">
        <v>0</v>
      </c>
      <c r="E17" s="38"/>
      <c r="F17" s="35">
        <v>0</v>
      </c>
      <c r="G17" s="38"/>
      <c r="H17" s="35">
        <v>0</v>
      </c>
      <c r="I17" s="38"/>
      <c r="J17" s="35">
        <v>0</v>
      </c>
      <c r="K17" s="34"/>
      <c r="L17" s="23">
        <v>-220360</v>
      </c>
      <c r="M17" s="34"/>
      <c r="N17" s="38">
        <f>SUM(D17,F17,J17,L17,H17)</f>
        <v>-220360</v>
      </c>
      <c r="O17" s="45"/>
      <c r="P17" s="35">
        <v>0</v>
      </c>
      <c r="Q17" s="45"/>
      <c r="R17" s="38">
        <f>SUM(N17,P17)</f>
        <v>-220360</v>
      </c>
      <c r="S17" s="19"/>
    </row>
    <row r="18" spans="1:20" s="18" customFormat="1" ht="21.5" customHeight="1">
      <c r="A18" s="8" t="s">
        <v>144</v>
      </c>
      <c r="B18" s="146"/>
      <c r="C18" s="34"/>
      <c r="D18" s="40">
        <f>SUM(D16:D17)</f>
        <v>0</v>
      </c>
      <c r="E18" s="25"/>
      <c r="F18" s="40">
        <f>SUM(F16:F17)</f>
        <v>0</v>
      </c>
      <c r="G18" s="25"/>
      <c r="H18" s="40">
        <f>SUM(H16:H17)</f>
        <v>0</v>
      </c>
      <c r="I18" s="25"/>
      <c r="J18" s="40">
        <f>SUM(J16:J17)</f>
        <v>0</v>
      </c>
      <c r="K18" s="25"/>
      <c r="L18" s="40">
        <f>SUM(L17)</f>
        <v>-220360</v>
      </c>
      <c r="M18" s="25"/>
      <c r="N18" s="40">
        <f>SUM(N17)</f>
        <v>-220360</v>
      </c>
      <c r="O18" s="25"/>
      <c r="P18" s="40">
        <f>SUM(P16:P17)</f>
        <v>0</v>
      </c>
      <c r="Q18" s="25"/>
      <c r="R18" s="40">
        <f>SUM(R16:R17)</f>
        <v>-220360</v>
      </c>
      <c r="S18" s="19"/>
    </row>
    <row r="19" spans="1:20" s="18" customFormat="1" ht="21.5" customHeight="1">
      <c r="A19" s="8"/>
      <c r="B19" s="155"/>
      <c r="C19" s="34"/>
      <c r="D19" s="45"/>
      <c r="E19" s="25"/>
      <c r="F19" s="45"/>
      <c r="G19" s="25"/>
      <c r="H19" s="45"/>
      <c r="I19" s="25"/>
      <c r="J19" s="45"/>
      <c r="K19" s="25"/>
      <c r="L19" s="45"/>
      <c r="M19" s="25"/>
      <c r="N19" s="45"/>
      <c r="O19" s="25"/>
      <c r="P19" s="45"/>
      <c r="Q19" s="25"/>
      <c r="R19" s="45"/>
      <c r="S19" s="19"/>
    </row>
    <row r="20" spans="1:20" s="66" customFormat="1" ht="21.5" customHeight="1">
      <c r="A20" s="8" t="s">
        <v>46</v>
      </c>
      <c r="B20" s="48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86"/>
    </row>
    <row r="21" spans="1:20" s="66" customFormat="1" ht="21.5" customHeight="1">
      <c r="A21" s="17" t="s">
        <v>103</v>
      </c>
      <c r="B21" s="48"/>
      <c r="C21" s="38"/>
      <c r="D21" s="35">
        <v>0</v>
      </c>
      <c r="E21" s="38"/>
      <c r="F21" s="35">
        <v>0</v>
      </c>
      <c r="G21" s="38"/>
      <c r="H21" s="35">
        <v>0</v>
      </c>
      <c r="I21" s="38"/>
      <c r="J21" s="35">
        <v>0</v>
      </c>
      <c r="K21" s="45"/>
      <c r="L21" s="35">
        <v>861347</v>
      </c>
      <c r="M21" s="45"/>
      <c r="N21" s="34">
        <f>SUM(D21,F21,J21,L21,H21)</f>
        <v>861347</v>
      </c>
      <c r="O21" s="45"/>
      <c r="P21" s="35">
        <v>2766</v>
      </c>
      <c r="Q21" s="45"/>
      <c r="R21" s="38">
        <f>SUM(N21,P21)</f>
        <v>864113</v>
      </c>
      <c r="S21" s="86"/>
    </row>
    <row r="22" spans="1:20" s="66" customFormat="1" ht="21.5" customHeight="1">
      <c r="A22" s="17" t="s">
        <v>104</v>
      </c>
      <c r="B22" s="48"/>
      <c r="C22" s="38"/>
      <c r="D22" s="35">
        <v>0</v>
      </c>
      <c r="E22" s="38"/>
      <c r="F22" s="35">
        <v>0</v>
      </c>
      <c r="G22" s="38"/>
      <c r="H22" s="35">
        <v>0</v>
      </c>
      <c r="I22" s="38"/>
      <c r="J22" s="35">
        <v>0</v>
      </c>
      <c r="K22" s="45"/>
      <c r="L22" s="35">
        <v>0</v>
      </c>
      <c r="M22" s="45"/>
      <c r="N22" s="38">
        <v>0</v>
      </c>
      <c r="O22" s="45"/>
      <c r="P22" s="35">
        <v>0</v>
      </c>
      <c r="Q22" s="45"/>
      <c r="R22" s="38">
        <v>0</v>
      </c>
      <c r="S22" s="86"/>
    </row>
    <row r="23" spans="1:20" s="66" customFormat="1" ht="21.5" customHeight="1">
      <c r="A23" s="8" t="s">
        <v>67</v>
      </c>
      <c r="B23" s="69"/>
      <c r="C23" s="25"/>
      <c r="D23" s="40">
        <f>SUM(D21:D22)</f>
        <v>0</v>
      </c>
      <c r="E23" s="25"/>
      <c r="F23" s="40">
        <f>SUM(F21:F22)</f>
        <v>0</v>
      </c>
      <c r="G23" s="25"/>
      <c r="H23" s="40">
        <f>SUM(H21:H22)</f>
        <v>0</v>
      </c>
      <c r="I23" s="25"/>
      <c r="J23" s="40">
        <f>SUM(J21:J22)</f>
        <v>0</v>
      </c>
      <c r="K23" s="25"/>
      <c r="L23" s="40">
        <f>SUM(L21:L22)</f>
        <v>861347</v>
      </c>
      <c r="M23" s="25"/>
      <c r="N23" s="40">
        <f>SUM(N21:N22)</f>
        <v>861347</v>
      </c>
      <c r="O23" s="25"/>
      <c r="P23" s="40">
        <f>SUM(P21:P22)</f>
        <v>2766</v>
      </c>
      <c r="Q23" s="25"/>
      <c r="R23" s="40">
        <f>SUM(R21:R22)</f>
        <v>864113</v>
      </c>
      <c r="S23" s="86"/>
    </row>
    <row r="24" spans="1:20" s="66" customFormat="1" ht="21.5" customHeight="1">
      <c r="A24" s="8"/>
      <c r="B24" s="69"/>
      <c r="C24" s="25"/>
      <c r="D24" s="90"/>
      <c r="E24" s="25"/>
      <c r="F24" s="90"/>
      <c r="G24" s="25"/>
      <c r="H24" s="90"/>
      <c r="I24" s="25"/>
      <c r="J24" s="90"/>
      <c r="K24" s="25"/>
      <c r="L24" s="90"/>
      <c r="M24" s="25"/>
      <c r="N24" s="90"/>
      <c r="O24" s="25"/>
      <c r="P24" s="90"/>
      <c r="Q24" s="25"/>
      <c r="R24" s="90"/>
      <c r="S24" s="86"/>
    </row>
    <row r="25" spans="1:20" s="18" customFormat="1" ht="21.5" customHeight="1" thickBot="1">
      <c r="A25" s="8" t="s">
        <v>148</v>
      </c>
      <c r="B25" s="84"/>
      <c r="C25" s="25"/>
      <c r="D25" s="93">
        <f>SUM(D13,D23,D18)</f>
        <v>551031</v>
      </c>
      <c r="E25" s="25"/>
      <c r="F25" s="93">
        <f>SUM(F13,F23,F18)</f>
        <v>947945</v>
      </c>
      <c r="G25" s="25"/>
      <c r="H25" s="93">
        <f>SUM(H13,H23,H18)</f>
        <v>-203824</v>
      </c>
      <c r="I25" s="25"/>
      <c r="J25" s="93">
        <f>SUM(J13,J23,J18)</f>
        <v>38270</v>
      </c>
      <c r="K25" s="25"/>
      <c r="L25" s="93">
        <f>SUM(L13,L23,L18)</f>
        <v>919135</v>
      </c>
      <c r="M25" s="25"/>
      <c r="N25" s="93">
        <f>SUM(N13,N23,N18)</f>
        <v>2252557</v>
      </c>
      <c r="O25" s="25"/>
      <c r="P25" s="93">
        <f>SUM(P13,P23,P18)</f>
        <v>8524</v>
      </c>
      <c r="Q25" s="25"/>
      <c r="R25" s="93">
        <f>SUM(R13,R23,R18)</f>
        <v>2261081</v>
      </c>
      <c r="S25" s="19"/>
    </row>
    <row r="26" spans="1:20" s="18" customFormat="1" ht="21.5" customHeight="1" thickTop="1">
      <c r="B26" s="84"/>
      <c r="C26" s="95"/>
      <c r="D26" s="94"/>
      <c r="E26" s="95"/>
      <c r="F26" s="95"/>
      <c r="G26" s="64"/>
      <c r="H26" s="64"/>
      <c r="I26" s="64"/>
      <c r="J26" s="64"/>
      <c r="K26" s="64"/>
      <c r="L26" s="64"/>
      <c r="M26" s="64"/>
      <c r="N26" s="64"/>
      <c r="O26" s="64"/>
      <c r="Q26" s="64"/>
      <c r="S26" s="19"/>
    </row>
    <row r="27" spans="1:20" ht="21.5" customHeight="1">
      <c r="A27" s="2" t="s">
        <v>100</v>
      </c>
      <c r="C27" s="15"/>
      <c r="D27" s="16"/>
      <c r="E27" s="15"/>
      <c r="F27" s="16"/>
      <c r="S27" s="14"/>
    </row>
    <row r="28" spans="1:20" ht="21.5" customHeight="1">
      <c r="A28" s="2" t="s">
        <v>65</v>
      </c>
      <c r="S28" s="14"/>
    </row>
    <row r="29" spans="1:20" ht="21.5" customHeight="1">
      <c r="A29" s="2"/>
      <c r="S29" s="14"/>
    </row>
    <row r="30" spans="1:20" s="18" customFormat="1" ht="21.5" customHeight="1">
      <c r="A30" s="91"/>
      <c r="B30" s="21"/>
      <c r="C30" s="21"/>
      <c r="D30" s="339" t="s">
        <v>61</v>
      </c>
      <c r="E30" s="339"/>
      <c r="F30" s="339"/>
      <c r="G30" s="339"/>
      <c r="H30" s="339"/>
      <c r="I30" s="339"/>
      <c r="J30" s="339"/>
      <c r="K30" s="339"/>
      <c r="L30" s="339"/>
      <c r="M30" s="339"/>
      <c r="N30" s="339"/>
      <c r="O30" s="339"/>
      <c r="P30" s="339"/>
      <c r="Q30" s="339"/>
      <c r="R30" s="339"/>
      <c r="S30" s="61"/>
    </row>
    <row r="31" spans="1:20" s="18" customFormat="1" ht="21.5" customHeight="1">
      <c r="A31" s="17"/>
      <c r="B31" s="17"/>
      <c r="C31" s="166"/>
      <c r="E31" s="166"/>
      <c r="F31" s="83"/>
      <c r="G31" s="83"/>
      <c r="H31" s="83"/>
      <c r="I31" s="83"/>
      <c r="J31" s="338" t="s">
        <v>64</v>
      </c>
      <c r="K31" s="338"/>
      <c r="L31" s="338"/>
      <c r="M31" s="83"/>
      <c r="N31" s="166"/>
      <c r="O31" s="166"/>
      <c r="P31" s="164"/>
      <c r="Q31" s="64"/>
      <c r="R31" s="164"/>
      <c r="S31" s="164"/>
      <c r="T31" s="164"/>
    </row>
    <row r="32" spans="1:20" s="18" customFormat="1" ht="21.5" customHeight="1">
      <c r="A32" s="17"/>
      <c r="B32" s="17"/>
      <c r="C32" s="166"/>
      <c r="E32" s="166"/>
      <c r="F32" s="83"/>
      <c r="G32" s="83"/>
      <c r="H32" s="83" t="s">
        <v>197</v>
      </c>
      <c r="I32" s="83"/>
      <c r="J32" s="83"/>
      <c r="K32" s="83"/>
      <c r="L32" s="83"/>
      <c r="M32" s="83"/>
      <c r="N32" s="83" t="s">
        <v>35</v>
      </c>
      <c r="O32" s="166"/>
      <c r="P32" s="165"/>
      <c r="Q32" s="64"/>
      <c r="R32" s="164"/>
      <c r="S32" s="164"/>
      <c r="T32" s="164"/>
    </row>
    <row r="33" spans="1:20" s="18" customFormat="1" ht="21.5" customHeight="1">
      <c r="A33" s="17"/>
      <c r="B33" s="17"/>
      <c r="C33" s="166"/>
      <c r="E33" s="166"/>
      <c r="F33" s="83"/>
      <c r="G33" s="83"/>
      <c r="H33" s="83" t="s">
        <v>198</v>
      </c>
      <c r="I33" s="83"/>
      <c r="J33" s="165"/>
      <c r="K33" s="83"/>
      <c r="M33" s="83"/>
      <c r="N33" s="165" t="s">
        <v>19</v>
      </c>
      <c r="O33" s="83"/>
      <c r="P33" s="165" t="s">
        <v>34</v>
      </c>
      <c r="Q33" s="83"/>
      <c r="S33" s="164"/>
      <c r="T33" s="164"/>
    </row>
    <row r="34" spans="1:20" s="18" customFormat="1" ht="21.5" customHeight="1">
      <c r="A34" s="17"/>
      <c r="B34" s="165"/>
      <c r="C34" s="64"/>
      <c r="D34" s="165" t="s">
        <v>16</v>
      </c>
      <c r="E34" s="64"/>
      <c r="F34" s="165"/>
      <c r="G34" s="83"/>
      <c r="H34" s="165" t="s">
        <v>76</v>
      </c>
      <c r="I34" s="83"/>
      <c r="J34" s="165" t="s">
        <v>68</v>
      </c>
      <c r="K34" s="64"/>
      <c r="M34" s="83"/>
      <c r="N34" s="165" t="s">
        <v>20</v>
      </c>
      <c r="O34" s="83"/>
      <c r="P34" s="165" t="s">
        <v>54</v>
      </c>
      <c r="Q34" s="83"/>
      <c r="R34" s="165" t="s">
        <v>35</v>
      </c>
      <c r="S34" s="164"/>
      <c r="T34" s="164"/>
    </row>
    <row r="35" spans="1:20" s="18" customFormat="1" ht="21.5" customHeight="1">
      <c r="A35" s="17"/>
      <c r="B35" s="165"/>
      <c r="C35" s="64"/>
      <c r="D35" s="165" t="s">
        <v>29</v>
      </c>
      <c r="E35" s="64"/>
      <c r="F35" s="165" t="s">
        <v>51</v>
      </c>
      <c r="G35" s="83"/>
      <c r="H35" s="165" t="s">
        <v>77</v>
      </c>
      <c r="I35" s="83"/>
      <c r="J35" s="165" t="s">
        <v>52</v>
      </c>
      <c r="K35" s="83"/>
      <c r="L35" s="165" t="s">
        <v>24</v>
      </c>
      <c r="M35" s="83"/>
      <c r="N35" s="165" t="s">
        <v>60</v>
      </c>
      <c r="O35" s="83"/>
      <c r="P35" s="165" t="s">
        <v>55</v>
      </c>
      <c r="Q35" s="83"/>
      <c r="R35" s="165" t="s">
        <v>19</v>
      </c>
      <c r="S35" s="165"/>
      <c r="T35" s="165"/>
    </row>
    <row r="36" spans="1:20" s="18" customFormat="1" ht="21.5" customHeight="1">
      <c r="A36" s="17"/>
      <c r="B36" s="163" t="s">
        <v>1</v>
      </c>
      <c r="C36" s="64"/>
      <c r="D36" s="165" t="s">
        <v>28</v>
      </c>
      <c r="E36" s="64"/>
      <c r="F36" s="85" t="s">
        <v>43</v>
      </c>
      <c r="G36" s="83"/>
      <c r="H36" s="165" t="s">
        <v>78</v>
      </c>
      <c r="I36" s="83"/>
      <c r="J36" s="165" t="s">
        <v>53</v>
      </c>
      <c r="K36" s="83"/>
      <c r="L36" s="165" t="s">
        <v>30</v>
      </c>
      <c r="M36" s="83"/>
      <c r="N36" s="165" t="s">
        <v>58</v>
      </c>
      <c r="O36" s="83"/>
      <c r="P36" s="165" t="s">
        <v>33</v>
      </c>
      <c r="Q36" s="83"/>
      <c r="R36" s="165" t="s">
        <v>20</v>
      </c>
      <c r="S36" s="165"/>
      <c r="T36" s="165"/>
    </row>
    <row r="37" spans="1:20" s="18" customFormat="1" ht="21.5" customHeight="1">
      <c r="B37" s="163"/>
      <c r="C37" s="163"/>
      <c r="D37" s="334" t="s">
        <v>41</v>
      </c>
      <c r="E37" s="334"/>
      <c r="F37" s="334"/>
      <c r="G37" s="334"/>
      <c r="H37" s="334"/>
      <c r="I37" s="334"/>
      <c r="J37" s="334"/>
      <c r="K37" s="334"/>
      <c r="L37" s="334"/>
      <c r="M37" s="334"/>
      <c r="N37" s="334"/>
      <c r="O37" s="334"/>
      <c r="P37" s="334"/>
      <c r="Q37" s="334"/>
      <c r="R37" s="334"/>
      <c r="S37" s="21"/>
      <c r="T37" s="165"/>
    </row>
    <row r="38" spans="1:20" s="18" customFormat="1" ht="21.5" customHeight="1">
      <c r="A38" s="8" t="s">
        <v>152</v>
      </c>
      <c r="B38" s="163"/>
      <c r="C38" s="163"/>
      <c r="D38" s="163"/>
      <c r="E38" s="163"/>
      <c r="F38" s="163"/>
      <c r="G38" s="163"/>
      <c r="H38" s="163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21"/>
      <c r="T38" s="165"/>
    </row>
    <row r="39" spans="1:20" s="18" customFormat="1" ht="21.5" customHeight="1">
      <c r="A39" s="8" t="s">
        <v>153</v>
      </c>
      <c r="B39" s="163"/>
      <c r="C39" s="11"/>
      <c r="D39" s="86">
        <f>'BS 3-4'!E71</f>
        <v>551031</v>
      </c>
      <c r="E39" s="11"/>
      <c r="F39" s="86">
        <f>'BS 3-4'!E72</f>
        <v>947945</v>
      </c>
      <c r="G39" s="11"/>
      <c r="H39" s="86">
        <f>'BS 3-4'!E73</f>
        <v>-203824</v>
      </c>
      <c r="I39" s="11"/>
      <c r="J39" s="86">
        <f>'BS 3-4'!E75</f>
        <v>76104</v>
      </c>
      <c r="K39" s="11"/>
      <c r="L39" s="86">
        <f>'BS 3-4'!E76</f>
        <v>1150967</v>
      </c>
      <c r="M39" s="11"/>
      <c r="N39" s="25">
        <f>SUM(D39,F39,J39,L39,,H39)</f>
        <v>2522223</v>
      </c>
      <c r="O39" s="11"/>
      <c r="P39" s="86">
        <f>'BS 3-4'!E78</f>
        <v>5446</v>
      </c>
      <c r="Q39" s="11"/>
      <c r="R39" s="25">
        <f>SUM(N39,P39)</f>
        <v>2527669</v>
      </c>
      <c r="S39" s="86"/>
    </row>
    <row r="40" spans="1:20" s="18" customFormat="1" ht="21.5" customHeight="1">
      <c r="A40" s="8"/>
      <c r="B40" s="163"/>
      <c r="C40" s="11"/>
      <c r="D40" s="86"/>
      <c r="E40" s="11"/>
      <c r="F40" s="86"/>
      <c r="G40" s="11"/>
      <c r="H40" s="86"/>
      <c r="I40" s="11"/>
      <c r="J40" s="86"/>
      <c r="K40" s="11"/>
      <c r="L40" s="86"/>
      <c r="M40" s="11"/>
      <c r="N40" s="25"/>
      <c r="O40" s="11"/>
      <c r="P40" s="86"/>
      <c r="Q40" s="11"/>
      <c r="R40" s="25"/>
      <c r="S40" s="86"/>
    </row>
    <row r="41" spans="1:20" s="18" customFormat="1" ht="21.5" customHeight="1">
      <c r="A41" s="8" t="s">
        <v>138</v>
      </c>
      <c r="B41" s="163"/>
      <c r="C41" s="34"/>
      <c r="D41" s="89"/>
      <c r="E41" s="34"/>
      <c r="F41" s="89"/>
      <c r="G41" s="34"/>
      <c r="H41" s="89"/>
      <c r="I41" s="34"/>
      <c r="J41" s="89"/>
      <c r="K41" s="34"/>
      <c r="L41" s="89"/>
      <c r="M41" s="34"/>
      <c r="N41" s="23"/>
      <c r="O41" s="34"/>
      <c r="P41" s="89"/>
      <c r="Q41" s="34"/>
      <c r="R41" s="89"/>
      <c r="S41" s="19"/>
    </row>
    <row r="42" spans="1:20" s="18" customFormat="1" ht="21.5" customHeight="1">
      <c r="A42" s="33" t="s">
        <v>199</v>
      </c>
      <c r="B42" s="163"/>
      <c r="C42" s="34"/>
      <c r="D42" s="89"/>
      <c r="E42" s="34"/>
      <c r="F42" s="89"/>
      <c r="G42" s="34"/>
      <c r="H42" s="89"/>
      <c r="I42" s="34"/>
      <c r="J42" s="89"/>
      <c r="K42" s="34"/>
      <c r="L42" s="89"/>
      <c r="M42" s="34"/>
      <c r="N42" s="23"/>
      <c r="O42" s="34"/>
      <c r="P42" s="89"/>
      <c r="Q42" s="34"/>
      <c r="R42" s="89"/>
      <c r="S42" s="19"/>
    </row>
    <row r="43" spans="1:20" s="18" customFormat="1" ht="21.5" customHeight="1">
      <c r="A43" s="17" t="s">
        <v>215</v>
      </c>
      <c r="B43" s="163">
        <v>10</v>
      </c>
      <c r="C43" s="34"/>
      <c r="D43" s="35">
        <v>0</v>
      </c>
      <c r="E43" s="38"/>
      <c r="F43" s="35">
        <v>0</v>
      </c>
      <c r="G43" s="38"/>
      <c r="H43" s="35">
        <v>0</v>
      </c>
      <c r="I43" s="38"/>
      <c r="J43" s="35">
        <v>0</v>
      </c>
      <c r="K43" s="34"/>
      <c r="L43" s="23">
        <v>-110203</v>
      </c>
      <c r="M43" s="34"/>
      <c r="N43" s="38">
        <f>SUM(D43,F43,J43,L43,H43)</f>
        <v>-110203</v>
      </c>
      <c r="O43" s="45"/>
      <c r="P43" s="35">
        <v>0</v>
      </c>
      <c r="Q43" s="45"/>
      <c r="R43" s="38">
        <f>SUM(N43,P43)</f>
        <v>-110203</v>
      </c>
      <c r="S43" s="19"/>
    </row>
    <row r="44" spans="1:20" s="18" customFormat="1" ht="21.5" customHeight="1">
      <c r="A44" s="8" t="s">
        <v>144</v>
      </c>
      <c r="B44" s="163"/>
      <c r="C44" s="34"/>
      <c r="D44" s="40">
        <f>SUM(D42:D43)</f>
        <v>0</v>
      </c>
      <c r="E44" s="25"/>
      <c r="F44" s="40">
        <f>SUM(F42:F43)</f>
        <v>0</v>
      </c>
      <c r="G44" s="25"/>
      <c r="H44" s="40">
        <f>SUM(H42:H43)</f>
        <v>0</v>
      </c>
      <c r="I44" s="25"/>
      <c r="J44" s="40">
        <f>SUM(J42:J43)</f>
        <v>0</v>
      </c>
      <c r="K44" s="25"/>
      <c r="L44" s="40">
        <f>SUM(L43)</f>
        <v>-110203</v>
      </c>
      <c r="M44" s="25"/>
      <c r="N44" s="40">
        <f>SUM(N43)</f>
        <v>-110203</v>
      </c>
      <c r="O44" s="25"/>
      <c r="P44" s="40">
        <f>SUM(P42:P43)</f>
        <v>0</v>
      </c>
      <c r="Q44" s="25"/>
      <c r="R44" s="40">
        <f>SUM(R42:R43)</f>
        <v>-110203</v>
      </c>
      <c r="S44" s="19"/>
    </row>
    <row r="45" spans="1:20" s="18" customFormat="1" ht="21.5" customHeight="1">
      <c r="A45" s="8"/>
      <c r="B45" s="163"/>
      <c r="C45" s="34"/>
      <c r="D45" s="45"/>
      <c r="E45" s="25"/>
      <c r="F45" s="45"/>
      <c r="G45" s="25"/>
      <c r="H45" s="45"/>
      <c r="I45" s="25"/>
      <c r="J45" s="45"/>
      <c r="K45" s="25"/>
      <c r="L45" s="45"/>
      <c r="M45" s="25"/>
      <c r="N45" s="45"/>
      <c r="O45" s="25"/>
      <c r="P45" s="45"/>
      <c r="Q45" s="25"/>
      <c r="R45" s="45"/>
      <c r="S45" s="19"/>
    </row>
    <row r="46" spans="1:20" s="66" customFormat="1" ht="21.5" customHeight="1">
      <c r="A46" s="8" t="s">
        <v>46</v>
      </c>
      <c r="B46" s="163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86"/>
    </row>
    <row r="47" spans="1:20" s="66" customFormat="1" ht="21.5" customHeight="1">
      <c r="A47" s="17" t="s">
        <v>201</v>
      </c>
      <c r="B47" s="163"/>
      <c r="C47" s="38"/>
      <c r="D47" s="35">
        <v>0</v>
      </c>
      <c r="E47" s="38"/>
      <c r="F47" s="35">
        <v>0</v>
      </c>
      <c r="G47" s="38"/>
      <c r="H47" s="35">
        <v>0</v>
      </c>
      <c r="I47" s="38"/>
      <c r="J47" s="35">
        <v>0</v>
      </c>
      <c r="K47" s="45"/>
      <c r="L47" s="35">
        <f>'PL 9M 6'!C40</f>
        <v>-141540</v>
      </c>
      <c r="M47" s="45"/>
      <c r="N47" s="34">
        <f>SUM(D47,F47,J47,L47,H47)</f>
        <v>-141540</v>
      </c>
      <c r="O47" s="45"/>
      <c r="P47" s="35">
        <f>'PL 9M 6'!C41</f>
        <v>-1776</v>
      </c>
      <c r="Q47" s="45"/>
      <c r="R47" s="38">
        <f>SUM(N47,P47)</f>
        <v>-143316</v>
      </c>
      <c r="S47" s="86"/>
    </row>
    <row r="48" spans="1:20" s="66" customFormat="1" ht="21.5" customHeight="1">
      <c r="A48" s="17" t="s">
        <v>202</v>
      </c>
      <c r="B48" s="163"/>
      <c r="C48" s="38"/>
      <c r="D48" s="35">
        <v>0</v>
      </c>
      <c r="E48" s="38"/>
      <c r="F48" s="35">
        <v>0</v>
      </c>
      <c r="G48" s="38"/>
      <c r="H48" s="35">
        <v>0</v>
      </c>
      <c r="I48" s="38"/>
      <c r="J48" s="35">
        <v>0</v>
      </c>
      <c r="K48" s="45"/>
      <c r="L48" s="35">
        <f>N48</f>
        <v>-708</v>
      </c>
      <c r="M48" s="45"/>
      <c r="N48" s="34">
        <f>R48-P48</f>
        <v>-708</v>
      </c>
      <c r="O48" s="45"/>
      <c r="P48" s="35">
        <f>-('PL 9M 6'!C41-'PL 9M 6'!C46)</f>
        <v>114</v>
      </c>
      <c r="Q48" s="45"/>
      <c r="R48" s="38">
        <f>'PL 9M 6'!C36</f>
        <v>-594</v>
      </c>
      <c r="S48" s="86"/>
    </row>
    <row r="49" spans="1:19" s="66" customFormat="1" ht="21.5" customHeight="1">
      <c r="A49" s="8" t="s">
        <v>203</v>
      </c>
      <c r="B49" s="69"/>
      <c r="C49" s="25"/>
      <c r="D49" s="40">
        <f>SUM(D47:D48)</f>
        <v>0</v>
      </c>
      <c r="E49" s="25"/>
      <c r="F49" s="40">
        <f>SUM(F47:F48)</f>
        <v>0</v>
      </c>
      <c r="G49" s="25"/>
      <c r="H49" s="40">
        <f>SUM(H47:H48)</f>
        <v>0</v>
      </c>
      <c r="I49" s="25"/>
      <c r="J49" s="40">
        <f>SUM(J47:J48)</f>
        <v>0</v>
      </c>
      <c r="K49" s="25"/>
      <c r="L49" s="40">
        <f>SUM(L47:L48)</f>
        <v>-142248</v>
      </c>
      <c r="M49" s="25"/>
      <c r="N49" s="40">
        <f>SUM(N47:N48)</f>
        <v>-142248</v>
      </c>
      <c r="O49" s="25"/>
      <c r="P49" s="40">
        <f>SUM(P47:P48)</f>
        <v>-1662</v>
      </c>
      <c r="Q49" s="25"/>
      <c r="R49" s="40">
        <f>SUM(R47:R48)</f>
        <v>-143910</v>
      </c>
      <c r="S49" s="86"/>
    </row>
    <row r="50" spans="1:19" s="66" customFormat="1" ht="21.5" customHeight="1">
      <c r="A50" s="8"/>
      <c r="B50" s="69"/>
      <c r="C50" s="25"/>
      <c r="D50" s="90"/>
      <c r="E50" s="25"/>
      <c r="F50" s="90"/>
      <c r="G50" s="25"/>
      <c r="H50" s="90"/>
      <c r="I50" s="25"/>
      <c r="J50" s="90"/>
      <c r="K50" s="25"/>
      <c r="L50" s="90"/>
      <c r="M50" s="25"/>
      <c r="N50" s="90"/>
      <c r="O50" s="25"/>
      <c r="P50" s="90"/>
      <c r="Q50" s="25"/>
      <c r="R50" s="90"/>
      <c r="S50" s="86"/>
    </row>
    <row r="51" spans="1:19" s="18" customFormat="1" ht="21.5" customHeight="1" thickBot="1">
      <c r="A51" s="8" t="s">
        <v>154</v>
      </c>
      <c r="B51" s="84"/>
      <c r="C51" s="25"/>
      <c r="D51" s="93">
        <f>SUM(D39,D49,D44)</f>
        <v>551031</v>
      </c>
      <c r="E51" s="25"/>
      <c r="F51" s="93">
        <f>SUM(F39,F49,F44)</f>
        <v>947945</v>
      </c>
      <c r="G51" s="25"/>
      <c r="H51" s="93">
        <f>SUM(H39,H49,H44)</f>
        <v>-203824</v>
      </c>
      <c r="I51" s="25"/>
      <c r="J51" s="93">
        <f>SUM(J39,J49,J44)</f>
        <v>76104</v>
      </c>
      <c r="K51" s="25"/>
      <c r="L51" s="93">
        <f>SUM(L39,L49,L44)</f>
        <v>898516</v>
      </c>
      <c r="M51" s="25"/>
      <c r="N51" s="93">
        <f>SUM(N39,N49,N44)</f>
        <v>2269772</v>
      </c>
      <c r="O51" s="25"/>
      <c r="P51" s="93">
        <f>SUM(P39,P49,P44)</f>
        <v>3784</v>
      </c>
      <c r="Q51" s="25"/>
      <c r="R51" s="93">
        <f>SUM(R39,R49,R44)</f>
        <v>2273556</v>
      </c>
      <c r="S51" s="19"/>
    </row>
    <row r="52" spans="1:19" ht="21.5" customHeight="1" thickTop="1"/>
    <row r="53" spans="1:19" ht="21.5" customHeight="1">
      <c r="D53" s="216"/>
      <c r="E53" s="225"/>
      <c r="F53" s="216"/>
      <c r="G53" s="225"/>
      <c r="H53" s="225"/>
      <c r="I53" s="225"/>
      <c r="J53" s="216"/>
      <c r="K53" s="225"/>
      <c r="L53" s="216"/>
      <c r="M53" s="225"/>
      <c r="N53" s="225"/>
      <c r="O53" s="225"/>
      <c r="P53" s="216"/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6">
    <mergeCell ref="D37:R37"/>
    <mergeCell ref="J5:L5"/>
    <mergeCell ref="D11:R11"/>
    <mergeCell ref="D4:R4"/>
    <mergeCell ref="D30:R30"/>
    <mergeCell ref="J31:L31"/>
  </mergeCells>
  <phoneticPr fontId="0" type="noConversion"/>
  <pageMargins left="0.79" right="0.79" top="0.48" bottom="0.51" header="0.51" footer="0.51"/>
  <pageSetup paperSize="9" scale="84" firstPageNumber="7" fitToHeight="0" orientation="landscape" useFirstPageNumber="1" r:id="rId2"/>
  <headerFooter alignWithMargins="0">
    <oddFooter xml:space="preserve">&amp;L
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FCC9-6C2B-4686-9D31-752B545AB3E5}">
  <sheetPr>
    <tabColor theme="4" tint="-0.499984740745262"/>
    <pageSetUpPr fitToPage="1"/>
  </sheetPr>
  <dimension ref="A1:N48"/>
  <sheetViews>
    <sheetView showGridLines="0" view="pageBreakPreview" topLeftCell="A49" zoomScale="55" zoomScaleNormal="80" zoomScaleSheetLayoutView="55" workbookViewId="0">
      <selection activeCell="B16" sqref="B16"/>
    </sheetView>
  </sheetViews>
  <sheetFormatPr defaultColWidth="9.09765625" defaultRowHeight="21.5"/>
  <cols>
    <col min="1" max="1" width="64.3984375" style="17" customWidth="1"/>
    <col min="2" max="2" width="15.59765625" style="21" customWidth="1"/>
    <col min="3" max="3" width="2.296875" style="64" customWidth="1"/>
    <col min="4" max="4" width="18.09765625" style="18" customWidth="1"/>
    <col min="5" max="5" width="2.296875" style="64" customWidth="1"/>
    <col min="6" max="6" width="18.09765625" style="18" customWidth="1"/>
    <col min="7" max="7" width="2.296875" style="64" customWidth="1"/>
    <col min="8" max="8" width="18.09765625" style="18" customWidth="1"/>
    <col min="9" max="9" width="2.296875" style="18" customWidth="1"/>
    <col min="10" max="10" width="18.09765625" style="18" customWidth="1"/>
    <col min="11" max="11" width="2.296875" style="64" customWidth="1"/>
    <col min="12" max="12" width="18.09765625" style="18" customWidth="1"/>
    <col min="13" max="13" width="1.3984375" style="18" customWidth="1"/>
    <col min="14" max="16384" width="9.09765625" style="18"/>
  </cols>
  <sheetData>
    <row r="1" spans="1:14" s="103" customFormat="1" ht="23">
      <c r="A1" s="2" t="s">
        <v>100</v>
      </c>
      <c r="B1" s="102"/>
      <c r="C1" s="104"/>
      <c r="E1" s="104"/>
      <c r="G1" s="104"/>
      <c r="K1" s="104"/>
    </row>
    <row r="2" spans="1:14" s="103" customFormat="1" ht="23">
      <c r="A2" s="2" t="s">
        <v>81</v>
      </c>
      <c r="B2" s="102"/>
      <c r="C2" s="104"/>
      <c r="E2" s="104"/>
      <c r="G2" s="104"/>
      <c r="K2" s="104"/>
    </row>
    <row r="3" spans="1:14" s="103" customFormat="1" ht="23">
      <c r="A3" s="2"/>
      <c r="B3" s="102"/>
      <c r="C3" s="104"/>
      <c r="E3" s="104"/>
      <c r="G3" s="104"/>
      <c r="K3" s="104"/>
    </row>
    <row r="4" spans="1:14" ht="21.65" customHeight="1">
      <c r="C4" s="21"/>
      <c r="D4" s="341" t="s">
        <v>63</v>
      </c>
      <c r="E4" s="341"/>
      <c r="F4" s="341"/>
      <c r="G4" s="341"/>
      <c r="H4" s="341"/>
      <c r="I4" s="341"/>
      <c r="J4" s="341"/>
      <c r="K4" s="341"/>
      <c r="L4" s="341"/>
      <c r="M4" s="61"/>
    </row>
    <row r="5" spans="1:14" ht="21.65" customHeight="1">
      <c r="B5" s="17"/>
      <c r="C5" s="96"/>
      <c r="D5" s="22"/>
      <c r="E5" s="96"/>
      <c r="F5" s="97"/>
      <c r="G5" s="97"/>
      <c r="H5" s="342" t="s">
        <v>64</v>
      </c>
      <c r="I5" s="342"/>
      <c r="J5" s="342"/>
      <c r="K5" s="65"/>
      <c r="L5" s="22"/>
      <c r="M5" s="49"/>
      <c r="N5" s="49"/>
    </row>
    <row r="6" spans="1:14" ht="21.65" customHeight="1">
      <c r="B6" s="47"/>
      <c r="C6" s="65"/>
      <c r="D6" s="98" t="s">
        <v>16</v>
      </c>
      <c r="E6" s="65"/>
      <c r="F6" s="98"/>
      <c r="G6" s="97"/>
      <c r="H6" s="98"/>
      <c r="I6" s="98"/>
      <c r="J6" s="22"/>
      <c r="K6" s="97"/>
      <c r="L6" s="98" t="s">
        <v>35</v>
      </c>
      <c r="M6" s="49"/>
      <c r="N6" s="49"/>
    </row>
    <row r="7" spans="1:14" ht="21.65" customHeight="1">
      <c r="B7" s="47"/>
      <c r="C7" s="65"/>
      <c r="D7" s="98" t="s">
        <v>29</v>
      </c>
      <c r="E7" s="65"/>
      <c r="F7" s="98" t="s">
        <v>51</v>
      </c>
      <c r="G7" s="97"/>
      <c r="H7" s="98" t="s">
        <v>206</v>
      </c>
      <c r="I7" s="98"/>
      <c r="J7" s="98" t="s">
        <v>24</v>
      </c>
      <c r="K7" s="97"/>
      <c r="L7" s="98" t="s">
        <v>19</v>
      </c>
      <c r="M7" s="47"/>
      <c r="N7" s="47"/>
    </row>
    <row r="8" spans="1:14" ht="21.65" customHeight="1">
      <c r="B8" s="48" t="s">
        <v>1</v>
      </c>
      <c r="C8" s="65"/>
      <c r="D8" s="98" t="s">
        <v>28</v>
      </c>
      <c r="E8" s="65"/>
      <c r="F8" s="99" t="s">
        <v>43</v>
      </c>
      <c r="G8" s="97"/>
      <c r="H8" s="98" t="s">
        <v>53</v>
      </c>
      <c r="I8" s="98"/>
      <c r="J8" s="98" t="s">
        <v>30</v>
      </c>
      <c r="K8" s="97"/>
      <c r="L8" s="98" t="s">
        <v>20</v>
      </c>
      <c r="M8" s="47"/>
      <c r="N8" s="47"/>
    </row>
    <row r="9" spans="1:14" ht="21.65" customHeight="1">
      <c r="A9" s="18"/>
      <c r="B9" s="48"/>
      <c r="C9" s="50"/>
      <c r="D9" s="340" t="s">
        <v>41</v>
      </c>
      <c r="E9" s="340"/>
      <c r="F9" s="340"/>
      <c r="G9" s="340"/>
      <c r="H9" s="340"/>
      <c r="I9" s="340"/>
      <c r="J9" s="340"/>
      <c r="K9" s="340"/>
      <c r="L9" s="340"/>
      <c r="M9" s="21"/>
      <c r="N9" s="47"/>
    </row>
    <row r="10" spans="1:14" ht="21.65" customHeight="1">
      <c r="A10" s="8" t="s">
        <v>150</v>
      </c>
      <c r="B10" s="48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21"/>
      <c r="N10" s="47"/>
    </row>
    <row r="11" spans="1:14" ht="21.65" customHeight="1">
      <c r="A11" s="8" t="s">
        <v>94</v>
      </c>
      <c r="B11" s="48"/>
      <c r="C11" s="25"/>
      <c r="D11" s="87">
        <v>551031</v>
      </c>
      <c r="E11" s="25"/>
      <c r="F11" s="87">
        <v>947945</v>
      </c>
      <c r="G11" s="25"/>
      <c r="H11" s="87">
        <v>38270</v>
      </c>
      <c r="I11" s="87"/>
      <c r="J11" s="87">
        <v>64214</v>
      </c>
      <c r="K11" s="25"/>
      <c r="L11" s="25">
        <f>SUM(D11:J11)</f>
        <v>1601460</v>
      </c>
      <c r="M11" s="86"/>
    </row>
    <row r="12" spans="1:14" ht="21.65" customHeight="1">
      <c r="A12" s="8"/>
      <c r="B12" s="155"/>
      <c r="C12" s="25"/>
      <c r="D12" s="87"/>
      <c r="E12" s="25"/>
      <c r="F12" s="87"/>
      <c r="G12" s="25"/>
      <c r="H12" s="87"/>
      <c r="I12" s="87"/>
      <c r="J12" s="87"/>
      <c r="K12" s="25"/>
      <c r="L12" s="25"/>
      <c r="M12" s="86"/>
    </row>
    <row r="13" spans="1:14" s="66" customFormat="1" ht="21.65" customHeight="1">
      <c r="A13" s="8" t="s">
        <v>138</v>
      </c>
      <c r="B13" s="5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86"/>
    </row>
    <row r="14" spans="1:14" s="66" customFormat="1" ht="21.65" customHeight="1">
      <c r="A14" s="33" t="s">
        <v>199</v>
      </c>
      <c r="B14" s="146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86"/>
    </row>
    <row r="15" spans="1:14" s="66" customFormat="1" ht="21.65" customHeight="1">
      <c r="A15" s="17" t="s">
        <v>215</v>
      </c>
      <c r="B15" s="146">
        <v>10</v>
      </c>
      <c r="C15" s="11"/>
      <c r="D15" s="35">
        <v>0</v>
      </c>
      <c r="E15" s="38"/>
      <c r="F15" s="35">
        <v>0</v>
      </c>
      <c r="G15" s="38"/>
      <c r="H15" s="35">
        <v>0</v>
      </c>
      <c r="I15" s="11"/>
      <c r="J15" s="23">
        <v>-220360</v>
      </c>
      <c r="K15" s="11"/>
      <c r="L15" s="92">
        <f>SUM(D15:J15)</f>
        <v>-220360</v>
      </c>
      <c r="M15" s="86"/>
    </row>
    <row r="16" spans="1:14" s="66" customFormat="1" ht="21.65" customHeight="1">
      <c r="A16" s="8" t="s">
        <v>144</v>
      </c>
      <c r="B16" s="146"/>
      <c r="C16" s="11"/>
      <c r="D16" s="40">
        <f>SUM(D14:D15)</f>
        <v>0</v>
      </c>
      <c r="E16" s="45"/>
      <c r="F16" s="40">
        <f>SUM(F14:F15)</f>
        <v>0</v>
      </c>
      <c r="G16" s="45"/>
      <c r="H16" s="40">
        <f>SUM(H14:H15)</f>
        <v>0</v>
      </c>
      <c r="I16" s="45"/>
      <c r="J16" s="40">
        <f>SUM(J15)</f>
        <v>-220360</v>
      </c>
      <c r="K16" s="45"/>
      <c r="L16" s="40">
        <f>SUM(L15)</f>
        <v>-220360</v>
      </c>
      <c r="M16" s="86"/>
    </row>
    <row r="17" spans="1:14" s="66" customFormat="1" ht="21.65" customHeight="1">
      <c r="A17" s="8"/>
      <c r="B17" s="155"/>
      <c r="C17" s="11"/>
      <c r="D17" s="45"/>
      <c r="E17" s="45"/>
      <c r="F17" s="45"/>
      <c r="G17" s="45"/>
      <c r="H17" s="45"/>
      <c r="I17" s="45"/>
      <c r="J17" s="45"/>
      <c r="K17" s="45"/>
      <c r="L17" s="45"/>
      <c r="M17" s="86"/>
    </row>
    <row r="18" spans="1:14" s="66" customFormat="1" ht="21.65" customHeight="1">
      <c r="A18" s="8" t="s">
        <v>46</v>
      </c>
      <c r="B18" s="48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86"/>
    </row>
    <row r="19" spans="1:14" s="66" customFormat="1" ht="21.65" customHeight="1">
      <c r="A19" s="17" t="s">
        <v>103</v>
      </c>
      <c r="B19" s="48"/>
      <c r="C19" s="38"/>
      <c r="D19" s="35">
        <v>0</v>
      </c>
      <c r="E19" s="38"/>
      <c r="F19" s="35">
        <v>0</v>
      </c>
      <c r="G19" s="38"/>
      <c r="H19" s="35">
        <v>0</v>
      </c>
      <c r="I19" s="35"/>
      <c r="J19" s="35">
        <f>'PL 9M 6'!I29</f>
        <v>644812</v>
      </c>
      <c r="K19" s="45"/>
      <c r="L19" s="35">
        <f>SUM(D19:J19)</f>
        <v>644812</v>
      </c>
      <c r="M19" s="86"/>
    </row>
    <row r="20" spans="1:14" s="66" customFormat="1" ht="21.65" customHeight="1">
      <c r="A20" s="17" t="s">
        <v>104</v>
      </c>
      <c r="B20" s="48"/>
      <c r="C20" s="45"/>
      <c r="D20" s="35">
        <v>0</v>
      </c>
      <c r="E20" s="45"/>
      <c r="F20" s="35">
        <v>0</v>
      </c>
      <c r="G20" s="45"/>
      <c r="H20" s="35">
        <v>0</v>
      </c>
      <c r="I20" s="35"/>
      <c r="J20" s="35">
        <f>'PL 9M 6'!I36</f>
        <v>0</v>
      </c>
      <c r="K20" s="45"/>
      <c r="L20" s="35">
        <f>SUM(D20:J20)</f>
        <v>0</v>
      </c>
      <c r="M20" s="86"/>
    </row>
    <row r="21" spans="1:14" s="66" customFormat="1" ht="21.65" customHeight="1">
      <c r="A21" s="8" t="s">
        <v>67</v>
      </c>
      <c r="B21" s="69"/>
      <c r="C21" s="45"/>
      <c r="D21" s="40">
        <f>SUM(D19:D20)</f>
        <v>0</v>
      </c>
      <c r="E21" s="45"/>
      <c r="F21" s="40">
        <f>SUM(F19:F20)</f>
        <v>0</v>
      </c>
      <c r="G21" s="45"/>
      <c r="H21" s="40">
        <f>SUM(H19:H20)</f>
        <v>0</v>
      </c>
      <c r="I21" s="45"/>
      <c r="J21" s="40">
        <f>SUM(J19:J20)</f>
        <v>644812</v>
      </c>
      <c r="K21" s="45"/>
      <c r="L21" s="40">
        <f>SUM(L19:L20)</f>
        <v>644812</v>
      </c>
      <c r="M21" s="86"/>
    </row>
    <row r="22" spans="1:14" s="66" customFormat="1" ht="21.65" customHeight="1">
      <c r="A22" s="8"/>
      <c r="B22" s="50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86"/>
    </row>
    <row r="23" spans="1:14" ht="21.65" customHeight="1" thickBot="1">
      <c r="A23" s="8" t="s">
        <v>148</v>
      </c>
      <c r="B23" s="48"/>
      <c r="C23" s="25"/>
      <c r="D23" s="93">
        <f>SUM(D11,D21,D16)</f>
        <v>551031</v>
      </c>
      <c r="E23" s="25"/>
      <c r="F23" s="93">
        <f>SUM(F11,F21,F16)</f>
        <v>947945</v>
      </c>
      <c r="G23" s="25"/>
      <c r="H23" s="93">
        <f>SUM(H11,H21,H16)</f>
        <v>38270</v>
      </c>
      <c r="I23" s="25"/>
      <c r="J23" s="93">
        <f>SUM(J11,J21,J16)</f>
        <v>488666</v>
      </c>
      <c r="K23" s="25"/>
      <c r="L23" s="93">
        <f>SUM(L11,L21,L16)</f>
        <v>2025912</v>
      </c>
      <c r="M23" s="19"/>
    </row>
    <row r="24" spans="1:14" ht="22.5" thickTop="1">
      <c r="A24" s="64"/>
      <c r="B24" s="84"/>
      <c r="C24" s="95"/>
      <c r="D24" s="94"/>
      <c r="E24" s="95"/>
      <c r="F24" s="95"/>
      <c r="G24" s="95"/>
      <c r="H24" s="95"/>
      <c r="I24" s="95"/>
      <c r="J24" s="95"/>
      <c r="K24" s="95"/>
      <c r="L24" s="101"/>
      <c r="M24" s="86"/>
    </row>
    <row r="25" spans="1:14" s="103" customFormat="1" ht="23">
      <c r="A25" s="2" t="s">
        <v>100</v>
      </c>
      <c r="B25" s="102"/>
      <c r="C25" s="104"/>
      <c r="E25" s="104"/>
      <c r="G25" s="104"/>
      <c r="K25" s="104"/>
    </row>
    <row r="26" spans="1:14" s="103" customFormat="1" ht="23">
      <c r="A26" s="2" t="s">
        <v>81</v>
      </c>
      <c r="B26" s="102"/>
      <c r="C26" s="104"/>
      <c r="E26" s="104"/>
      <c r="G26" s="104"/>
      <c r="K26" s="104"/>
    </row>
    <row r="27" spans="1:14" s="103" customFormat="1" ht="23">
      <c r="A27" s="2"/>
      <c r="B27" s="102"/>
      <c r="C27" s="104"/>
      <c r="E27" s="104"/>
      <c r="G27" s="104"/>
      <c r="K27" s="104"/>
    </row>
    <row r="28" spans="1:14" ht="21.65" customHeight="1">
      <c r="C28" s="21"/>
      <c r="D28" s="341" t="s">
        <v>63</v>
      </c>
      <c r="E28" s="341"/>
      <c r="F28" s="341"/>
      <c r="G28" s="341"/>
      <c r="H28" s="341"/>
      <c r="I28" s="341"/>
      <c r="J28" s="341"/>
      <c r="K28" s="341"/>
      <c r="L28" s="341"/>
      <c r="M28" s="61"/>
    </row>
    <row r="29" spans="1:14" ht="21.65" customHeight="1">
      <c r="B29" s="17"/>
      <c r="C29" s="168"/>
      <c r="D29" s="22"/>
      <c r="E29" s="168"/>
      <c r="F29" s="97"/>
      <c r="G29" s="97"/>
      <c r="H29" s="342" t="s">
        <v>64</v>
      </c>
      <c r="I29" s="342"/>
      <c r="J29" s="342"/>
      <c r="K29" s="65"/>
      <c r="L29" s="22"/>
      <c r="M29" s="164"/>
      <c r="N29" s="164"/>
    </row>
    <row r="30" spans="1:14" ht="21.65" customHeight="1">
      <c r="B30" s="165"/>
      <c r="C30" s="65"/>
      <c r="D30" s="98" t="s">
        <v>16</v>
      </c>
      <c r="E30" s="65"/>
      <c r="F30" s="98"/>
      <c r="G30" s="97"/>
      <c r="H30" s="98"/>
      <c r="I30" s="98"/>
      <c r="J30" s="22"/>
      <c r="K30" s="97"/>
      <c r="L30" s="98" t="s">
        <v>35</v>
      </c>
      <c r="M30" s="164"/>
      <c r="N30" s="164"/>
    </row>
    <row r="31" spans="1:14" ht="21.65" customHeight="1">
      <c r="B31" s="165"/>
      <c r="C31" s="65"/>
      <c r="D31" s="98" t="s">
        <v>29</v>
      </c>
      <c r="E31" s="65"/>
      <c r="F31" s="98" t="s">
        <v>51</v>
      </c>
      <c r="G31" s="97"/>
      <c r="H31" s="98" t="s">
        <v>206</v>
      </c>
      <c r="I31" s="98"/>
      <c r="J31" s="98" t="s">
        <v>24</v>
      </c>
      <c r="K31" s="97"/>
      <c r="L31" s="98" t="s">
        <v>19</v>
      </c>
      <c r="M31" s="165"/>
      <c r="N31" s="165"/>
    </row>
    <row r="32" spans="1:14" ht="21.65" customHeight="1">
      <c r="B32" s="163" t="s">
        <v>1</v>
      </c>
      <c r="C32" s="65"/>
      <c r="D32" s="98" t="s">
        <v>28</v>
      </c>
      <c r="E32" s="65"/>
      <c r="F32" s="99" t="s">
        <v>43</v>
      </c>
      <c r="G32" s="97"/>
      <c r="H32" s="98" t="s">
        <v>53</v>
      </c>
      <c r="I32" s="98"/>
      <c r="J32" s="98" t="s">
        <v>30</v>
      </c>
      <c r="K32" s="97"/>
      <c r="L32" s="98" t="s">
        <v>20</v>
      </c>
      <c r="M32" s="165"/>
      <c r="N32" s="165"/>
    </row>
    <row r="33" spans="1:14" ht="21.65" customHeight="1">
      <c r="A33" s="18"/>
      <c r="B33" s="163"/>
      <c r="C33" s="163"/>
      <c r="D33" s="340" t="s">
        <v>41</v>
      </c>
      <c r="E33" s="340"/>
      <c r="F33" s="340"/>
      <c r="G33" s="340"/>
      <c r="H33" s="340"/>
      <c r="I33" s="340"/>
      <c r="J33" s="340"/>
      <c r="K33" s="340"/>
      <c r="L33" s="340"/>
      <c r="M33" s="21"/>
      <c r="N33" s="165"/>
    </row>
    <row r="34" spans="1:14" ht="21.65" customHeight="1">
      <c r="A34" s="8" t="s">
        <v>152</v>
      </c>
      <c r="B34" s="163"/>
      <c r="C34" s="167"/>
      <c r="D34" s="167"/>
      <c r="E34" s="167"/>
      <c r="F34" s="167"/>
      <c r="G34" s="167"/>
      <c r="H34" s="167"/>
      <c r="I34" s="167"/>
      <c r="J34" s="167"/>
      <c r="K34" s="167"/>
      <c r="L34" s="167"/>
      <c r="M34" s="21"/>
      <c r="N34" s="165"/>
    </row>
    <row r="35" spans="1:14" ht="21.65" customHeight="1">
      <c r="A35" s="8" t="s">
        <v>153</v>
      </c>
      <c r="B35" s="163"/>
      <c r="C35" s="25"/>
      <c r="D35" s="87">
        <f>'BS 3-4'!I71</f>
        <v>551031</v>
      </c>
      <c r="E35" s="25"/>
      <c r="F35" s="87">
        <f>'BS 3-4'!I72</f>
        <v>947945</v>
      </c>
      <c r="G35" s="25"/>
      <c r="H35" s="87">
        <f>'BS 3-4'!I75</f>
        <v>76104</v>
      </c>
      <c r="I35" s="87"/>
      <c r="J35" s="87">
        <f>'BS 3-4'!I76</f>
        <v>562695</v>
      </c>
      <c r="K35" s="25"/>
      <c r="L35" s="25">
        <f>SUM(D35:J35)</f>
        <v>2137775</v>
      </c>
      <c r="M35" s="86"/>
    </row>
    <row r="36" spans="1:14" ht="21.65" customHeight="1">
      <c r="A36" s="8"/>
      <c r="B36" s="163"/>
      <c r="C36" s="25"/>
      <c r="D36" s="87"/>
      <c r="E36" s="25"/>
      <c r="F36" s="87"/>
      <c r="G36" s="25"/>
      <c r="H36" s="87"/>
      <c r="I36" s="87"/>
      <c r="J36" s="87"/>
      <c r="K36" s="25"/>
      <c r="L36" s="25"/>
      <c r="M36" s="86"/>
    </row>
    <row r="37" spans="1:14" s="66" customFormat="1" ht="21.65" customHeight="1">
      <c r="A37" s="8" t="s">
        <v>138</v>
      </c>
      <c r="B37" s="163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86"/>
    </row>
    <row r="38" spans="1:14" s="66" customFormat="1" ht="21.65" customHeight="1">
      <c r="A38" s="33" t="s">
        <v>199</v>
      </c>
      <c r="B38" s="163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86"/>
    </row>
    <row r="39" spans="1:14" s="66" customFormat="1" ht="21.65" customHeight="1">
      <c r="A39" s="17" t="s">
        <v>215</v>
      </c>
      <c r="B39" s="163">
        <v>10</v>
      </c>
      <c r="C39" s="11"/>
      <c r="D39" s="35">
        <v>0</v>
      </c>
      <c r="E39" s="38"/>
      <c r="F39" s="35">
        <v>0</v>
      </c>
      <c r="G39" s="38"/>
      <c r="H39" s="35">
        <v>0</v>
      </c>
      <c r="I39" s="11"/>
      <c r="J39" s="23">
        <v>-110203</v>
      </c>
      <c r="K39" s="11"/>
      <c r="L39" s="92">
        <f>SUM(D39:J39)</f>
        <v>-110203</v>
      </c>
      <c r="M39" s="86"/>
    </row>
    <row r="40" spans="1:14" s="66" customFormat="1" ht="21.65" customHeight="1">
      <c r="A40" s="8" t="s">
        <v>144</v>
      </c>
      <c r="B40" s="163"/>
      <c r="C40" s="11"/>
      <c r="D40" s="40">
        <f>SUM(D38:D39)</f>
        <v>0</v>
      </c>
      <c r="E40" s="45"/>
      <c r="F40" s="40">
        <f>SUM(F38:F39)</f>
        <v>0</v>
      </c>
      <c r="G40" s="45"/>
      <c r="H40" s="40">
        <f>SUM(H38:H39)</f>
        <v>0</v>
      </c>
      <c r="I40" s="45"/>
      <c r="J40" s="40">
        <f>SUM(J39)</f>
        <v>-110203</v>
      </c>
      <c r="K40" s="45"/>
      <c r="L40" s="40">
        <f>SUM(L39)</f>
        <v>-110203</v>
      </c>
      <c r="M40" s="86"/>
    </row>
    <row r="41" spans="1:14" s="66" customFormat="1" ht="21.65" customHeight="1">
      <c r="A41" s="8"/>
      <c r="B41" s="163"/>
      <c r="C41" s="11"/>
      <c r="D41" s="45"/>
      <c r="E41" s="45"/>
      <c r="F41" s="45"/>
      <c r="G41" s="45"/>
      <c r="H41" s="45"/>
      <c r="I41" s="45"/>
      <c r="J41" s="45"/>
      <c r="K41" s="45"/>
      <c r="L41" s="45"/>
      <c r="M41" s="86"/>
    </row>
    <row r="42" spans="1:14" s="66" customFormat="1" ht="21.65" customHeight="1">
      <c r="A42" s="8" t="s">
        <v>46</v>
      </c>
      <c r="B42" s="163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86"/>
    </row>
    <row r="43" spans="1:14" s="66" customFormat="1" ht="21.65" customHeight="1">
      <c r="A43" s="17" t="s">
        <v>201</v>
      </c>
      <c r="B43" s="163"/>
      <c r="C43" s="38"/>
      <c r="D43" s="35">
        <v>0</v>
      </c>
      <c r="E43" s="38"/>
      <c r="F43" s="35">
        <v>0</v>
      </c>
      <c r="G43" s="38"/>
      <c r="H43" s="35">
        <v>0</v>
      </c>
      <c r="I43" s="35"/>
      <c r="J43" s="35">
        <f>'PL 9M 6'!G29</f>
        <v>-160516</v>
      </c>
      <c r="K43" s="45"/>
      <c r="L43" s="35">
        <f>SUM(D43:J43)</f>
        <v>-160516</v>
      </c>
      <c r="M43" s="86"/>
    </row>
    <row r="44" spans="1:14" s="66" customFormat="1" ht="21.65" customHeight="1">
      <c r="A44" s="17" t="s">
        <v>202</v>
      </c>
      <c r="B44" s="163"/>
      <c r="C44" s="45"/>
      <c r="D44" s="35">
        <v>0</v>
      </c>
      <c r="E44" s="45"/>
      <c r="F44" s="35">
        <v>0</v>
      </c>
      <c r="G44" s="45"/>
      <c r="H44" s="35">
        <v>0</v>
      </c>
      <c r="I44" s="35"/>
      <c r="J44" s="35">
        <f>'PL 9M 6'!G36</f>
        <v>-442</v>
      </c>
      <c r="K44" s="45"/>
      <c r="L44" s="35">
        <f>SUM(D44:J44)</f>
        <v>-442</v>
      </c>
      <c r="M44" s="86"/>
    </row>
    <row r="45" spans="1:14" s="66" customFormat="1" ht="21.65" customHeight="1">
      <c r="A45" s="8" t="s">
        <v>203</v>
      </c>
      <c r="B45" s="69"/>
      <c r="C45" s="45"/>
      <c r="D45" s="40">
        <f>SUM(D43:D44)</f>
        <v>0</v>
      </c>
      <c r="E45" s="45"/>
      <c r="F45" s="40">
        <f>SUM(F43:F44)</f>
        <v>0</v>
      </c>
      <c r="G45" s="45"/>
      <c r="H45" s="40">
        <f>SUM(H43:H44)</f>
        <v>0</v>
      </c>
      <c r="I45" s="45"/>
      <c r="J45" s="40">
        <f>SUM(J43:J44)</f>
        <v>-160958</v>
      </c>
      <c r="K45" s="45"/>
      <c r="L45" s="40">
        <f>SUM(L43:L44)</f>
        <v>-160958</v>
      </c>
      <c r="M45" s="86"/>
    </row>
    <row r="46" spans="1:14" s="66" customFormat="1" ht="21.65" customHeight="1">
      <c r="A46" s="8"/>
      <c r="B46" s="163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86"/>
    </row>
    <row r="47" spans="1:14" ht="21.65" customHeight="1" thickBot="1">
      <c r="A47" s="8" t="s">
        <v>154</v>
      </c>
      <c r="B47" s="163"/>
      <c r="C47" s="25"/>
      <c r="D47" s="93">
        <f>SUM(D35,D45,D40)</f>
        <v>551031</v>
      </c>
      <c r="E47" s="25"/>
      <c r="F47" s="93">
        <f>SUM(F35,F45,F40)</f>
        <v>947945</v>
      </c>
      <c r="G47" s="25"/>
      <c r="H47" s="93">
        <f>SUM(H35,H45,H40)</f>
        <v>76104</v>
      </c>
      <c r="I47" s="25"/>
      <c r="J47" s="93">
        <f>SUM(J35,J45,J40)</f>
        <v>291534</v>
      </c>
      <c r="K47" s="25"/>
      <c r="L47" s="93">
        <f>SUM(L35,L45,L40)</f>
        <v>1866614</v>
      </c>
      <c r="M47" s="19"/>
    </row>
    <row r="48" spans="1:14" ht="22" thickTop="1"/>
  </sheetData>
  <mergeCells count="6">
    <mergeCell ref="D33:L33"/>
    <mergeCell ref="D9:L9"/>
    <mergeCell ref="D4:L4"/>
    <mergeCell ref="H5:J5"/>
    <mergeCell ref="D28:L28"/>
    <mergeCell ref="H29:J29"/>
  </mergeCells>
  <pageMargins left="0.79" right="0.79" top="0.48" bottom="0.51" header="0.51" footer="0.51"/>
  <pageSetup paperSize="9" scale="81" firstPageNumber="9" fitToHeight="0" orientation="landscape" useFirstPageNumber="1" r:id="rId1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24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-0.499984740745262"/>
    <pageSetUpPr fitToPage="1"/>
  </sheetPr>
  <dimension ref="A1:L99"/>
  <sheetViews>
    <sheetView showGridLines="0" view="pageBreakPreview" zoomScale="70" zoomScaleNormal="85" zoomScaleSheetLayoutView="70" workbookViewId="0">
      <selection activeCell="K75" sqref="K75"/>
    </sheetView>
  </sheetViews>
  <sheetFormatPr defaultColWidth="35" defaultRowHeight="21.5"/>
  <cols>
    <col min="1" max="1" width="58" style="18" customWidth="1"/>
    <col min="2" max="2" width="8.69921875" style="84" customWidth="1"/>
    <col min="3" max="3" width="1.3984375" style="18" customWidth="1"/>
    <col min="4" max="4" width="12.8984375" style="24" customWidth="1"/>
    <col min="5" max="5" width="1.3984375" style="18" customWidth="1"/>
    <col min="6" max="6" width="12.8984375" style="18" customWidth="1"/>
    <col min="7" max="7" width="1.3984375" style="18" customWidth="1"/>
    <col min="8" max="8" width="12.8984375" style="18" customWidth="1"/>
    <col min="9" max="9" width="1.3984375" style="18" customWidth="1"/>
    <col min="10" max="10" width="12.8984375" style="18" customWidth="1"/>
    <col min="11" max="11" width="20.3984375" style="18" customWidth="1"/>
    <col min="12" max="12" width="19.8984375" style="18" customWidth="1"/>
    <col min="13" max="16384" width="35" style="18"/>
  </cols>
  <sheetData>
    <row r="1" spans="1:11" ht="23">
      <c r="A1" s="2" t="s">
        <v>100</v>
      </c>
      <c r="J1" s="24"/>
    </row>
    <row r="2" spans="1:11" ht="23">
      <c r="A2" s="9" t="s">
        <v>48</v>
      </c>
      <c r="J2" s="24"/>
    </row>
    <row r="3" spans="1:11" ht="12" customHeight="1">
      <c r="A3" s="9"/>
      <c r="J3" s="24"/>
    </row>
    <row r="4" spans="1:11" ht="22">
      <c r="D4" s="335" t="s">
        <v>61</v>
      </c>
      <c r="E4" s="335"/>
      <c r="F4" s="335"/>
      <c r="G4" s="49"/>
      <c r="H4" s="335" t="s">
        <v>63</v>
      </c>
      <c r="I4" s="335"/>
      <c r="J4" s="335"/>
    </row>
    <row r="5" spans="1:11" ht="22" customHeight="1">
      <c r="D5" s="336" t="s">
        <v>149</v>
      </c>
      <c r="E5" s="337"/>
      <c r="F5" s="337"/>
      <c r="G5" s="49"/>
      <c r="H5" s="336" t="s">
        <v>149</v>
      </c>
      <c r="I5" s="337"/>
      <c r="J5" s="337"/>
    </row>
    <row r="6" spans="1:11" ht="22">
      <c r="D6" s="336" t="s">
        <v>147</v>
      </c>
      <c r="E6" s="336"/>
      <c r="F6" s="336"/>
      <c r="G6" s="49"/>
      <c r="H6" s="336" t="s">
        <v>147</v>
      </c>
      <c r="I6" s="336"/>
      <c r="J6" s="336"/>
    </row>
    <row r="7" spans="1:11">
      <c r="B7" s="84" t="s">
        <v>1</v>
      </c>
      <c r="C7" s="51"/>
      <c r="D7" s="47">
        <v>2565</v>
      </c>
      <c r="E7" s="47"/>
      <c r="F7" s="47">
        <v>2564</v>
      </c>
      <c r="G7" s="47"/>
      <c r="H7" s="47">
        <v>2565</v>
      </c>
      <c r="I7" s="47"/>
      <c r="J7" s="47">
        <v>2564</v>
      </c>
    </row>
    <row r="8" spans="1:11">
      <c r="D8" s="334" t="s">
        <v>41</v>
      </c>
      <c r="E8" s="334"/>
      <c r="F8" s="334"/>
      <c r="G8" s="334"/>
      <c r="H8" s="334"/>
      <c r="I8" s="334"/>
      <c r="J8" s="334"/>
    </row>
    <row r="9" spans="1:11" ht="22">
      <c r="A9" s="10" t="s">
        <v>21</v>
      </c>
      <c r="C9" s="36"/>
      <c r="E9" s="36"/>
      <c r="G9" s="36"/>
    </row>
    <row r="10" spans="1:11" ht="22">
      <c r="A10" s="18" t="s">
        <v>105</v>
      </c>
      <c r="B10" s="110"/>
      <c r="C10" s="36"/>
      <c r="D10" s="35">
        <f>'PL 9M 6'!C29</f>
        <v>-143316</v>
      </c>
      <c r="E10" s="36"/>
      <c r="F10" s="35">
        <f>'PL 9M 6'!E37</f>
        <v>864113</v>
      </c>
      <c r="G10" s="36"/>
      <c r="H10" s="36">
        <f>'PL 9M 6'!G29</f>
        <v>-160516</v>
      </c>
      <c r="I10" s="36"/>
      <c r="J10" s="36">
        <f>'PL 9M 6'!I37</f>
        <v>644812</v>
      </c>
    </row>
    <row r="11" spans="1:11">
      <c r="A11" s="21" t="s">
        <v>106</v>
      </c>
      <c r="B11" s="110"/>
      <c r="C11" s="36"/>
      <c r="D11" s="35"/>
      <c r="E11" s="36"/>
      <c r="F11" s="35"/>
      <c r="G11" s="36"/>
      <c r="H11" s="36"/>
      <c r="I11" s="36"/>
      <c r="J11" s="36"/>
    </row>
    <row r="12" spans="1:11">
      <c r="A12" s="18" t="s">
        <v>188</v>
      </c>
      <c r="B12" s="110"/>
      <c r="C12" s="36"/>
      <c r="D12" s="35">
        <f>-'PL 9M 6'!C28</f>
        <v>-21748</v>
      </c>
      <c r="E12" s="36"/>
      <c r="F12" s="35">
        <f>-'PL 9M 6'!E28</f>
        <v>163227</v>
      </c>
      <c r="G12" s="36"/>
      <c r="H12" s="35">
        <f>-'PL 9M 6'!G28</f>
        <v>-23123</v>
      </c>
      <c r="I12" s="36"/>
      <c r="J12" s="35">
        <f>-'PL 9M 6'!I28</f>
        <v>162204</v>
      </c>
      <c r="K12" s="56"/>
    </row>
    <row r="13" spans="1:11">
      <c r="A13" s="17" t="s">
        <v>27</v>
      </c>
      <c r="B13" s="110"/>
      <c r="C13" s="36"/>
      <c r="D13" s="36">
        <f>-'PL 9M 6'!C25</f>
        <v>53433</v>
      </c>
      <c r="E13" s="36"/>
      <c r="F13" s="36">
        <v>36238</v>
      </c>
      <c r="G13" s="36"/>
      <c r="H13" s="36">
        <f>-'PL 9M 6'!G25</f>
        <v>53911</v>
      </c>
      <c r="I13" s="36"/>
      <c r="J13" s="36">
        <v>36388</v>
      </c>
      <c r="K13" s="56"/>
    </row>
    <row r="14" spans="1:11">
      <c r="A14" s="18" t="s">
        <v>141</v>
      </c>
      <c r="B14" s="110"/>
      <c r="C14" s="36"/>
      <c r="D14" s="35">
        <v>58917</v>
      </c>
      <c r="E14" s="36"/>
      <c r="F14" s="35">
        <v>60101</v>
      </c>
      <c r="G14" s="36"/>
      <c r="H14" s="36">
        <v>32470</v>
      </c>
      <c r="I14" s="36"/>
      <c r="J14" s="36">
        <v>45966</v>
      </c>
      <c r="K14" s="56"/>
    </row>
    <row r="15" spans="1:11">
      <c r="A15" s="18" t="s">
        <v>82</v>
      </c>
      <c r="B15" s="110"/>
      <c r="C15" s="36"/>
      <c r="D15" s="35">
        <v>2550</v>
      </c>
      <c r="E15" s="36"/>
      <c r="F15" s="35">
        <v>1868</v>
      </c>
      <c r="G15" s="36"/>
      <c r="H15" s="36">
        <v>1827</v>
      </c>
      <c r="I15" s="36"/>
      <c r="J15" s="36">
        <v>1472</v>
      </c>
      <c r="K15" s="56"/>
    </row>
    <row r="16" spans="1:11">
      <c r="A16" s="17" t="s">
        <v>175</v>
      </c>
      <c r="B16" s="110"/>
      <c r="C16" s="36"/>
      <c r="D16" s="36">
        <v>56734</v>
      </c>
      <c r="E16" s="36"/>
      <c r="F16" s="36">
        <v>-5566</v>
      </c>
      <c r="G16" s="36"/>
      <c r="H16" s="36">
        <v>56734</v>
      </c>
      <c r="I16" s="36"/>
      <c r="J16" s="36">
        <v>-5566</v>
      </c>
      <c r="K16" s="56"/>
    </row>
    <row r="17" spans="1:12">
      <c r="A17" s="17" t="s">
        <v>176</v>
      </c>
      <c r="B17" s="136">
        <v>3</v>
      </c>
      <c r="C17" s="36"/>
      <c r="D17" s="35">
        <v>-21497</v>
      </c>
      <c r="E17" s="36"/>
      <c r="F17" s="35">
        <v>4618</v>
      </c>
      <c r="G17" s="36"/>
      <c r="H17" s="35">
        <v>-21497</v>
      </c>
      <c r="I17" s="36"/>
      <c r="J17" s="35">
        <v>4618</v>
      </c>
      <c r="K17" s="56"/>
    </row>
    <row r="18" spans="1:12">
      <c r="A18" s="17" t="s">
        <v>177</v>
      </c>
      <c r="B18" s="145">
        <v>4</v>
      </c>
      <c r="C18" s="36"/>
      <c r="D18" s="35">
        <v>153937</v>
      </c>
      <c r="E18" s="36"/>
      <c r="F18" s="35">
        <v>-905</v>
      </c>
      <c r="G18" s="36"/>
      <c r="H18" s="35">
        <v>153937</v>
      </c>
      <c r="I18" s="36"/>
      <c r="J18" s="35">
        <v>-905</v>
      </c>
      <c r="K18" s="56"/>
    </row>
    <row r="19" spans="1:12">
      <c r="A19" s="17" t="s">
        <v>216</v>
      </c>
      <c r="B19" s="331">
        <v>8</v>
      </c>
      <c r="C19" s="36"/>
      <c r="D19" s="35">
        <v>64611</v>
      </c>
      <c r="E19" s="36"/>
      <c r="F19" s="35">
        <v>0</v>
      </c>
      <c r="G19" s="36"/>
      <c r="H19" s="35">
        <v>64611</v>
      </c>
      <c r="I19" s="36"/>
      <c r="J19" s="35">
        <v>0</v>
      </c>
      <c r="K19" s="56"/>
    </row>
    <row r="20" spans="1:12" ht="22">
      <c r="A20" s="17" t="s">
        <v>178</v>
      </c>
      <c r="B20" s="321"/>
      <c r="C20" s="36"/>
      <c r="D20" s="35"/>
      <c r="E20" s="36"/>
      <c r="F20" s="35"/>
      <c r="G20" s="36"/>
      <c r="H20" s="35"/>
      <c r="I20" s="36"/>
      <c r="J20" s="35"/>
      <c r="K20" s="322"/>
    </row>
    <row r="21" spans="1:12">
      <c r="A21" s="17" t="s">
        <v>179</v>
      </c>
      <c r="B21" s="214">
        <v>2</v>
      </c>
      <c r="C21" s="36"/>
      <c r="D21" s="35">
        <v>-94581</v>
      </c>
      <c r="E21" s="36"/>
      <c r="F21" s="35">
        <v>0</v>
      </c>
      <c r="G21" s="36"/>
      <c r="H21" s="35">
        <v>-94581</v>
      </c>
      <c r="I21" s="36"/>
      <c r="J21" s="35">
        <v>0</v>
      </c>
      <c r="K21" s="56"/>
    </row>
    <row r="22" spans="1:12">
      <c r="A22" s="17" t="s">
        <v>180</v>
      </c>
      <c r="B22" s="214"/>
      <c r="C22" s="36"/>
      <c r="D22" s="35"/>
      <c r="E22" s="36"/>
      <c r="F22" s="35"/>
      <c r="G22" s="36"/>
      <c r="H22" s="35"/>
      <c r="I22" s="36"/>
      <c r="J22" s="35"/>
      <c r="K22" s="56"/>
    </row>
    <row r="23" spans="1:12">
      <c r="A23" s="17" t="s">
        <v>181</v>
      </c>
      <c r="B23" s="214"/>
      <c r="C23" s="36"/>
      <c r="D23" s="35">
        <v>24</v>
      </c>
      <c r="E23" s="36"/>
      <c r="F23" s="35">
        <v>0</v>
      </c>
      <c r="G23" s="36"/>
      <c r="H23" s="35">
        <v>24</v>
      </c>
      <c r="I23" s="36"/>
      <c r="J23" s="35">
        <v>0</v>
      </c>
      <c r="K23" s="56"/>
    </row>
    <row r="24" spans="1:12">
      <c r="A24" s="17" t="s">
        <v>145</v>
      </c>
      <c r="B24" s="110"/>
      <c r="C24" s="36"/>
      <c r="D24" s="36">
        <v>-1840</v>
      </c>
      <c r="E24" s="36"/>
      <c r="F24" s="36">
        <v>3407</v>
      </c>
      <c r="G24" s="36"/>
      <c r="H24" s="35">
        <v>-1100</v>
      </c>
      <c r="I24" s="36"/>
      <c r="J24" s="35">
        <v>161</v>
      </c>
      <c r="K24" s="56"/>
    </row>
    <row r="25" spans="1:12">
      <c r="A25" s="17" t="s">
        <v>182</v>
      </c>
      <c r="B25" s="110"/>
      <c r="C25" s="36"/>
      <c r="D25" s="36">
        <v>-7559</v>
      </c>
      <c r="E25" s="36"/>
      <c r="F25" s="36">
        <v>-297290</v>
      </c>
      <c r="G25" s="36"/>
      <c r="H25" s="36">
        <v>0</v>
      </c>
      <c r="I25" s="36"/>
      <c r="J25" s="36">
        <v>0</v>
      </c>
      <c r="K25" s="56"/>
    </row>
    <row r="26" spans="1:12">
      <c r="A26" s="17" t="s">
        <v>134</v>
      </c>
      <c r="B26" s="110"/>
      <c r="C26" s="36"/>
      <c r="D26" s="36">
        <f>17032-1</f>
        <v>17031</v>
      </c>
      <c r="E26" s="36"/>
      <c r="F26" s="36">
        <v>90337</v>
      </c>
      <c r="G26" s="36"/>
      <c r="H26" s="36">
        <v>0</v>
      </c>
      <c r="I26" s="36"/>
      <c r="J26" s="36">
        <v>0</v>
      </c>
      <c r="K26" s="56"/>
    </row>
    <row r="27" spans="1:12">
      <c r="A27" s="18" t="s">
        <v>56</v>
      </c>
      <c r="B27" s="110"/>
      <c r="C27" s="36"/>
      <c r="D27" s="36">
        <v>-5103</v>
      </c>
      <c r="E27" s="36"/>
      <c r="F27" s="36">
        <v>-49</v>
      </c>
      <c r="G27" s="36"/>
      <c r="H27" s="36">
        <v>-19570</v>
      </c>
      <c r="I27" s="39"/>
      <c r="J27" s="36">
        <v>-11266</v>
      </c>
      <c r="K27" s="56"/>
    </row>
    <row r="28" spans="1:12">
      <c r="B28" s="110"/>
      <c r="C28" s="36"/>
      <c r="D28" s="37">
        <f>SUM(D10:D27)</f>
        <v>111593</v>
      </c>
      <c r="E28" s="36"/>
      <c r="F28" s="37">
        <f>SUM(F10:F27)</f>
        <v>920099</v>
      </c>
      <c r="G28" s="36"/>
      <c r="H28" s="37">
        <f>SUM(H10:H27)</f>
        <v>43127</v>
      </c>
      <c r="I28" s="38"/>
      <c r="J28" s="37">
        <f>SUM(J10:J27)</f>
        <v>877884</v>
      </c>
      <c r="K28" s="56"/>
    </row>
    <row r="29" spans="1:12">
      <c r="A29" s="12" t="s">
        <v>44</v>
      </c>
      <c r="B29" s="110"/>
      <c r="C29" s="36"/>
      <c r="D29" s="35"/>
      <c r="E29" s="36"/>
      <c r="F29" s="35"/>
      <c r="G29" s="36"/>
      <c r="H29" s="36"/>
      <c r="I29" s="36"/>
      <c r="J29" s="36"/>
      <c r="K29" s="56"/>
      <c r="L29" s="105"/>
    </row>
    <row r="30" spans="1:12">
      <c r="A30" s="54" t="s">
        <v>116</v>
      </c>
      <c r="B30" s="110"/>
      <c r="C30" s="36"/>
      <c r="D30" s="35">
        <v>-159237</v>
      </c>
      <c r="E30" s="36"/>
      <c r="F30" s="35">
        <v>-1172900</v>
      </c>
      <c r="G30" s="36"/>
      <c r="H30" s="36">
        <v>-156514</v>
      </c>
      <c r="I30" s="36"/>
      <c r="J30" s="36">
        <v>-1164361</v>
      </c>
      <c r="K30" s="56"/>
      <c r="L30" s="56"/>
    </row>
    <row r="31" spans="1:12">
      <c r="A31" s="54" t="s">
        <v>117</v>
      </c>
      <c r="B31" s="110"/>
      <c r="C31" s="36"/>
      <c r="D31" s="35">
        <v>-43474</v>
      </c>
      <c r="E31" s="36"/>
      <c r="F31" s="35">
        <v>3272</v>
      </c>
      <c r="G31" s="36"/>
      <c r="H31" s="36">
        <v>-42467</v>
      </c>
      <c r="I31" s="36"/>
      <c r="J31" s="36">
        <v>-4450</v>
      </c>
      <c r="K31" s="56"/>
      <c r="L31" s="59"/>
    </row>
    <row r="32" spans="1:12">
      <c r="A32" s="18" t="s">
        <v>4</v>
      </c>
      <c r="B32" s="110"/>
      <c r="C32" s="36"/>
      <c r="D32" s="36">
        <v>-143218</v>
      </c>
      <c r="E32" s="36"/>
      <c r="F32" s="36">
        <v>-934087</v>
      </c>
      <c r="G32" s="36"/>
      <c r="H32" s="36">
        <v>-143218</v>
      </c>
      <c r="I32" s="36"/>
      <c r="J32" s="36">
        <v>-934087</v>
      </c>
      <c r="K32" s="56"/>
      <c r="L32" s="59"/>
    </row>
    <row r="33" spans="1:12">
      <c r="A33" s="18" t="s">
        <v>86</v>
      </c>
      <c r="B33" s="110"/>
      <c r="C33" s="36"/>
      <c r="D33" s="36">
        <v>-124646</v>
      </c>
      <c r="E33" s="36"/>
      <c r="F33" s="36">
        <v>-26037</v>
      </c>
      <c r="G33" s="36"/>
      <c r="H33" s="36">
        <v>-124646</v>
      </c>
      <c r="I33" s="36"/>
      <c r="J33" s="36">
        <v>-26037</v>
      </c>
      <c r="K33" s="56"/>
      <c r="L33" s="56"/>
    </row>
    <row r="34" spans="1:12">
      <c r="A34" s="18" t="s">
        <v>8</v>
      </c>
      <c r="B34" s="110"/>
      <c r="C34" s="36"/>
      <c r="D34" s="35">
        <v>16</v>
      </c>
      <c r="E34" s="36"/>
      <c r="F34" s="35">
        <v>-87</v>
      </c>
      <c r="G34" s="36"/>
      <c r="H34" s="36">
        <v>16</v>
      </c>
      <c r="I34" s="36"/>
      <c r="J34" s="36">
        <v>0</v>
      </c>
      <c r="K34" s="56"/>
      <c r="L34" s="56"/>
    </row>
    <row r="35" spans="1:12">
      <c r="A35" s="17" t="s">
        <v>118</v>
      </c>
      <c r="B35" s="110"/>
      <c r="C35" s="36"/>
      <c r="D35" s="35">
        <v>-100000</v>
      </c>
      <c r="E35" s="36"/>
      <c r="F35" s="35">
        <v>308507</v>
      </c>
      <c r="G35" s="36"/>
      <c r="H35" s="36">
        <v>-82074</v>
      </c>
      <c r="I35" s="36"/>
      <c r="J35" s="36">
        <f>298938-6639</f>
        <v>292299</v>
      </c>
      <c r="K35" s="56"/>
      <c r="L35" s="56"/>
    </row>
    <row r="36" spans="1:12">
      <c r="A36" s="17" t="s">
        <v>119</v>
      </c>
      <c r="B36" s="110"/>
      <c r="C36" s="36"/>
      <c r="D36" s="35">
        <v>-14117</v>
      </c>
      <c r="E36" s="36"/>
      <c r="F36" s="35">
        <v>-15543</v>
      </c>
      <c r="G36" s="36"/>
      <c r="H36" s="36">
        <v>-8236</v>
      </c>
      <c r="I36" s="36"/>
      <c r="J36" s="36">
        <f>-20547+6639</f>
        <v>-13908</v>
      </c>
      <c r="K36" s="56"/>
      <c r="L36" s="56"/>
    </row>
    <row r="37" spans="1:12">
      <c r="A37" s="18" t="s">
        <v>88</v>
      </c>
      <c r="B37" s="110"/>
      <c r="C37" s="36"/>
      <c r="D37" s="36">
        <v>10477</v>
      </c>
      <c r="E37" s="36"/>
      <c r="F37" s="36">
        <v>145563</v>
      </c>
      <c r="G37" s="36"/>
      <c r="H37" s="36">
        <v>10477</v>
      </c>
      <c r="I37" s="36"/>
      <c r="J37" s="36">
        <v>145563</v>
      </c>
      <c r="K37" s="56"/>
      <c r="L37" s="57"/>
    </row>
    <row r="38" spans="1:12">
      <c r="A38" s="18" t="s">
        <v>83</v>
      </c>
      <c r="B38" s="110"/>
      <c r="C38" s="36"/>
      <c r="D38" s="39">
        <v>-1491</v>
      </c>
      <c r="E38" s="39"/>
      <c r="F38" s="39">
        <v>0</v>
      </c>
      <c r="G38" s="39"/>
      <c r="H38" s="39">
        <v>-1434</v>
      </c>
      <c r="I38" s="39"/>
      <c r="J38" s="39">
        <v>0</v>
      </c>
      <c r="K38" s="56"/>
    </row>
    <row r="39" spans="1:12">
      <c r="A39" s="18" t="s">
        <v>99</v>
      </c>
      <c r="B39" s="110"/>
      <c r="C39" s="36"/>
      <c r="D39" s="35">
        <v>9</v>
      </c>
      <c r="E39" s="36"/>
      <c r="F39" s="35">
        <v>102</v>
      </c>
      <c r="G39" s="36"/>
      <c r="H39" s="36">
        <v>0</v>
      </c>
      <c r="I39" s="36"/>
      <c r="J39" s="36">
        <v>0</v>
      </c>
    </row>
    <row r="40" spans="1:12">
      <c r="A40" s="17" t="s">
        <v>189</v>
      </c>
      <c r="B40" s="110"/>
      <c r="C40" s="36"/>
      <c r="D40" s="37">
        <f>SUM(D28:D39)</f>
        <v>-464088</v>
      </c>
      <c r="E40" s="36"/>
      <c r="F40" s="37">
        <f>SUM(F28:F39)</f>
        <v>-771111</v>
      </c>
      <c r="G40" s="36"/>
      <c r="H40" s="37">
        <f>SUM(H28:H39)</f>
        <v>-504969</v>
      </c>
      <c r="I40" s="36"/>
      <c r="J40" s="37">
        <f>SUM(J28:J39)</f>
        <v>-827097</v>
      </c>
    </row>
    <row r="41" spans="1:12">
      <c r="A41" s="18" t="s">
        <v>107</v>
      </c>
      <c r="B41" s="110"/>
      <c r="C41" s="36"/>
      <c r="D41" s="36">
        <v>-102483</v>
      </c>
      <c r="E41" s="36"/>
      <c r="F41" s="36">
        <v>-141324</v>
      </c>
      <c r="G41" s="36"/>
      <c r="H41" s="36">
        <v>-99295</v>
      </c>
      <c r="I41" s="36"/>
      <c r="J41" s="36">
        <v>-137997</v>
      </c>
    </row>
    <row r="42" spans="1:12" ht="22">
      <c r="A42" s="8" t="s">
        <v>190</v>
      </c>
      <c r="B42" s="111"/>
      <c r="C42" s="41"/>
      <c r="D42" s="40">
        <f>SUM(D40:D41)</f>
        <v>-566571</v>
      </c>
      <c r="E42" s="41"/>
      <c r="F42" s="40">
        <f>SUM(F40:F41)</f>
        <v>-912435</v>
      </c>
      <c r="G42" s="41"/>
      <c r="H42" s="40">
        <f>SUM(H40:H41)</f>
        <v>-604264</v>
      </c>
      <c r="I42" s="41"/>
      <c r="J42" s="40">
        <f>SUM(J40:J41)</f>
        <v>-965094</v>
      </c>
      <c r="L42" s="105"/>
    </row>
    <row r="43" spans="1:12" ht="23">
      <c r="A43" s="2" t="s">
        <v>100</v>
      </c>
      <c r="J43" s="24"/>
    </row>
    <row r="44" spans="1:12" ht="23">
      <c r="A44" s="9" t="s">
        <v>151</v>
      </c>
      <c r="J44" s="24"/>
    </row>
    <row r="45" spans="1:12" ht="22">
      <c r="D45" s="335" t="s">
        <v>61</v>
      </c>
      <c r="E45" s="335"/>
      <c r="F45" s="335"/>
      <c r="G45" s="49"/>
      <c r="H45" s="335" t="s">
        <v>63</v>
      </c>
      <c r="I45" s="335"/>
      <c r="J45" s="335"/>
    </row>
    <row r="46" spans="1:12" ht="22" customHeight="1">
      <c r="D46" s="336" t="s">
        <v>149</v>
      </c>
      <c r="E46" s="337"/>
      <c r="F46" s="337"/>
      <c r="G46" s="49"/>
      <c r="H46" s="336" t="s">
        <v>149</v>
      </c>
      <c r="I46" s="337"/>
      <c r="J46" s="337"/>
    </row>
    <row r="47" spans="1:12" ht="22">
      <c r="D47" s="336" t="s">
        <v>147</v>
      </c>
      <c r="E47" s="336"/>
      <c r="F47" s="336"/>
      <c r="G47" s="49"/>
      <c r="H47" s="336" t="s">
        <v>147</v>
      </c>
      <c r="I47" s="336"/>
      <c r="J47" s="336"/>
    </row>
    <row r="48" spans="1:12">
      <c r="B48" s="84" t="s">
        <v>1</v>
      </c>
      <c r="C48" s="51"/>
      <c r="D48" s="47">
        <v>2565</v>
      </c>
      <c r="E48" s="47"/>
      <c r="F48" s="47">
        <v>2564</v>
      </c>
      <c r="G48" s="47"/>
      <c r="H48" s="47">
        <v>2565</v>
      </c>
      <c r="I48" s="47"/>
      <c r="J48" s="47">
        <v>2564</v>
      </c>
    </row>
    <row r="49" spans="1:11">
      <c r="D49" s="334" t="s">
        <v>41</v>
      </c>
      <c r="E49" s="334"/>
      <c r="F49" s="334"/>
      <c r="G49" s="334"/>
      <c r="H49" s="334"/>
      <c r="I49" s="334"/>
      <c r="J49" s="334"/>
    </row>
    <row r="50" spans="1:11" ht="22">
      <c r="A50" s="10" t="s">
        <v>22</v>
      </c>
      <c r="B50" s="112"/>
      <c r="C50" s="20"/>
      <c r="D50" s="19"/>
      <c r="E50" s="20"/>
      <c r="F50" s="20"/>
      <c r="G50" s="20"/>
      <c r="H50" s="20"/>
      <c r="I50" s="20"/>
      <c r="J50" s="20"/>
    </row>
    <row r="51" spans="1:11">
      <c r="A51" s="18" t="s">
        <v>114</v>
      </c>
      <c r="B51" s="106">
        <v>2</v>
      </c>
      <c r="C51" s="35"/>
      <c r="D51" s="35">
        <v>0</v>
      </c>
      <c r="E51" s="35"/>
      <c r="F51" s="35">
        <v>0</v>
      </c>
      <c r="G51" s="35"/>
      <c r="H51" s="35">
        <v>25100</v>
      </c>
      <c r="I51" s="35"/>
      <c r="J51" s="35">
        <v>33701</v>
      </c>
    </row>
    <row r="52" spans="1:11">
      <c r="A52" s="18" t="s">
        <v>183</v>
      </c>
      <c r="B52" s="214"/>
      <c r="C52" s="35"/>
      <c r="D52" s="35"/>
      <c r="E52" s="35"/>
      <c r="F52" s="35"/>
      <c r="G52" s="35"/>
      <c r="H52" s="35"/>
      <c r="I52" s="35"/>
      <c r="J52" s="35"/>
    </row>
    <row r="53" spans="1:11">
      <c r="A53" s="18" t="s">
        <v>184</v>
      </c>
      <c r="B53" s="214">
        <v>2</v>
      </c>
      <c r="C53" s="35"/>
      <c r="D53" s="35">
        <v>46795</v>
      </c>
      <c r="E53" s="35"/>
      <c r="F53" s="35">
        <v>0</v>
      </c>
      <c r="G53" s="35"/>
      <c r="H53" s="35">
        <v>46795</v>
      </c>
      <c r="I53" s="35"/>
      <c r="J53" s="35">
        <v>0</v>
      </c>
    </row>
    <row r="54" spans="1:11">
      <c r="A54" s="18" t="s">
        <v>69</v>
      </c>
      <c r="B54" s="320">
        <v>6</v>
      </c>
      <c r="C54" s="35"/>
      <c r="D54" s="35">
        <v>-11530</v>
      </c>
      <c r="E54" s="35"/>
      <c r="F54" s="38">
        <v>-4098</v>
      </c>
      <c r="G54" s="35"/>
      <c r="H54" s="38">
        <v>-11462</v>
      </c>
      <c r="I54" s="35"/>
      <c r="J54" s="38">
        <v>-4094</v>
      </c>
    </row>
    <row r="55" spans="1:11">
      <c r="A55" s="18" t="s">
        <v>108</v>
      </c>
      <c r="B55" s="110"/>
      <c r="C55" s="35"/>
      <c r="D55" s="38">
        <v>2093</v>
      </c>
      <c r="E55" s="35"/>
      <c r="F55" s="38">
        <v>2373</v>
      </c>
      <c r="G55" s="35"/>
      <c r="H55" s="35">
        <v>1353</v>
      </c>
      <c r="I55" s="35"/>
      <c r="J55" s="35">
        <v>0</v>
      </c>
    </row>
    <row r="56" spans="1:11">
      <c r="A56" s="18" t="s">
        <v>185</v>
      </c>
      <c r="B56" s="110"/>
      <c r="C56" s="35"/>
      <c r="D56" s="35">
        <v>-143</v>
      </c>
      <c r="E56" s="35"/>
      <c r="F56" s="35">
        <v>0</v>
      </c>
      <c r="G56" s="35"/>
      <c r="H56" s="35">
        <v>-143</v>
      </c>
      <c r="I56" s="35"/>
      <c r="J56" s="35">
        <v>0</v>
      </c>
    </row>
    <row r="57" spans="1:11">
      <c r="A57" s="18" t="s">
        <v>84</v>
      </c>
      <c r="B57" s="126"/>
      <c r="C57" s="35"/>
      <c r="D57" s="35">
        <v>-3530</v>
      </c>
      <c r="E57" s="35"/>
      <c r="F57" s="35">
        <v>0</v>
      </c>
      <c r="G57" s="35"/>
      <c r="H57" s="35">
        <v>0</v>
      </c>
      <c r="I57" s="35"/>
      <c r="J57" s="35">
        <v>0</v>
      </c>
      <c r="K57" s="105"/>
    </row>
    <row r="58" spans="1:11">
      <c r="A58" s="18" t="s">
        <v>56</v>
      </c>
      <c r="B58" s="110"/>
      <c r="C58" s="35"/>
      <c r="D58" s="35">
        <v>64</v>
      </c>
      <c r="E58" s="35"/>
      <c r="F58" s="35">
        <v>49</v>
      </c>
      <c r="G58" s="35"/>
      <c r="H58" s="35">
        <v>14571</v>
      </c>
      <c r="I58" s="35"/>
      <c r="J58" s="35">
        <v>11266</v>
      </c>
      <c r="K58" s="105"/>
    </row>
    <row r="59" spans="1:11" hidden="1">
      <c r="A59" s="18" t="s">
        <v>85</v>
      </c>
      <c r="B59" s="110"/>
      <c r="C59" s="35"/>
      <c r="D59" s="35"/>
      <c r="E59" s="35"/>
      <c r="F59" s="35"/>
      <c r="G59" s="35"/>
      <c r="H59" s="35"/>
      <c r="I59" s="35"/>
      <c r="J59" s="35"/>
    </row>
    <row r="60" spans="1:11" ht="22">
      <c r="A60" s="8" t="s">
        <v>95</v>
      </c>
      <c r="B60" s="111"/>
      <c r="C60" s="42"/>
      <c r="D60" s="40">
        <f>SUM(D51:D58)</f>
        <v>33749</v>
      </c>
      <c r="E60" s="42"/>
      <c r="F60" s="40">
        <f>SUM(F51:F58)</f>
        <v>-1676</v>
      </c>
      <c r="G60" s="42"/>
      <c r="H60" s="40">
        <f>SUM(H51:H58)</f>
        <v>76214</v>
      </c>
      <c r="I60" s="42"/>
      <c r="J60" s="40">
        <f>SUM(J51:J58)</f>
        <v>40873</v>
      </c>
    </row>
    <row r="61" spans="1:11" ht="22">
      <c r="A61" s="8"/>
      <c r="B61" s="113"/>
      <c r="C61" s="1"/>
      <c r="D61" s="11"/>
      <c r="E61" s="1"/>
      <c r="F61" s="11"/>
      <c r="G61" s="31"/>
      <c r="H61" s="25"/>
      <c r="I61" s="31"/>
      <c r="J61" s="25"/>
    </row>
    <row r="62" spans="1:11" ht="22">
      <c r="A62" s="10" t="s">
        <v>23</v>
      </c>
      <c r="D62" s="18"/>
      <c r="G62" s="22"/>
      <c r="H62" s="22"/>
      <c r="I62" s="22"/>
      <c r="J62" s="22"/>
    </row>
    <row r="63" spans="1:11">
      <c r="A63" s="18" t="s">
        <v>208</v>
      </c>
      <c r="B63" s="110"/>
      <c r="C63" s="36"/>
      <c r="D63" s="35">
        <v>728942</v>
      </c>
      <c r="E63" s="36"/>
      <c r="F63" s="35">
        <v>1155595</v>
      </c>
      <c r="G63" s="36"/>
      <c r="H63" s="35">
        <v>728942</v>
      </c>
      <c r="I63" s="36"/>
      <c r="J63" s="35">
        <v>1155595</v>
      </c>
    </row>
    <row r="64" spans="1:11">
      <c r="A64" s="18" t="s">
        <v>112</v>
      </c>
      <c r="B64" s="106">
        <v>2</v>
      </c>
      <c r="C64" s="36"/>
      <c r="D64" s="35">
        <v>0</v>
      </c>
      <c r="E64" s="36"/>
      <c r="F64" s="35">
        <v>0</v>
      </c>
      <c r="G64" s="36"/>
      <c r="H64" s="35">
        <v>4900</v>
      </c>
      <c r="I64" s="36"/>
      <c r="J64" s="35">
        <v>13400</v>
      </c>
    </row>
    <row r="65" spans="1:12">
      <c r="A65" s="18" t="s">
        <v>115</v>
      </c>
      <c r="B65" s="106">
        <v>2</v>
      </c>
      <c r="C65" s="36"/>
      <c r="D65" s="36">
        <v>0</v>
      </c>
      <c r="E65" s="36"/>
      <c r="F65" s="36">
        <v>0</v>
      </c>
      <c r="G65" s="36"/>
      <c r="H65" s="36">
        <v>-6550</v>
      </c>
      <c r="I65" s="36"/>
      <c r="J65" s="36">
        <v>-11060</v>
      </c>
    </row>
    <row r="66" spans="1:12">
      <c r="A66" s="18" t="s">
        <v>110</v>
      </c>
      <c r="B66" s="110"/>
      <c r="C66" s="36"/>
      <c r="D66" s="35">
        <v>-6947</v>
      </c>
      <c r="E66" s="36"/>
      <c r="F66" s="35">
        <v>-6089</v>
      </c>
      <c r="G66" s="36"/>
      <c r="H66" s="35">
        <v>0</v>
      </c>
      <c r="I66" s="36"/>
      <c r="J66" s="35">
        <v>-10449</v>
      </c>
    </row>
    <row r="67" spans="1:12">
      <c r="A67" s="18" t="s">
        <v>142</v>
      </c>
      <c r="B67" s="307">
        <v>10</v>
      </c>
      <c r="C67" s="36"/>
      <c r="D67" s="35">
        <v>-110203</v>
      </c>
      <c r="E67" s="36"/>
      <c r="F67" s="35">
        <v>-220360</v>
      </c>
      <c r="G67" s="36"/>
      <c r="H67" s="35">
        <v>-110203</v>
      </c>
      <c r="I67" s="36"/>
      <c r="J67" s="35">
        <v>-220360</v>
      </c>
    </row>
    <row r="68" spans="1:12" hidden="1">
      <c r="A68" s="18" t="s">
        <v>70</v>
      </c>
      <c r="B68" s="110"/>
      <c r="C68" s="36"/>
      <c r="D68" s="35"/>
      <c r="E68" s="36"/>
      <c r="F68" s="35"/>
      <c r="G68" s="36"/>
      <c r="H68" s="35"/>
      <c r="I68" s="36"/>
      <c r="J68" s="35"/>
    </row>
    <row r="69" spans="1:12">
      <c r="A69" s="18" t="s">
        <v>109</v>
      </c>
      <c r="B69" s="110"/>
      <c r="C69" s="36"/>
      <c r="D69" s="35">
        <v>-51895</v>
      </c>
      <c r="E69" s="36"/>
      <c r="F69" s="35">
        <v>-36238</v>
      </c>
      <c r="G69" s="36"/>
      <c r="H69" s="35">
        <v>-53264</v>
      </c>
      <c r="I69" s="36"/>
      <c r="J69" s="35">
        <v>-36388</v>
      </c>
    </row>
    <row r="70" spans="1:12" ht="22">
      <c r="A70" s="8" t="s">
        <v>204</v>
      </c>
      <c r="B70" s="111"/>
      <c r="C70" s="41"/>
      <c r="D70" s="43">
        <f>SUM(D63:E69)</f>
        <v>559897</v>
      </c>
      <c r="E70" s="41"/>
      <c r="F70" s="43">
        <f>SUM(F63:G69)</f>
        <v>892908</v>
      </c>
      <c r="G70" s="41"/>
      <c r="H70" s="43">
        <f>SUM(H63:I69)</f>
        <v>563825</v>
      </c>
      <c r="I70" s="41"/>
      <c r="J70" s="43">
        <f>SUM(J63:K69)</f>
        <v>890738</v>
      </c>
    </row>
    <row r="71" spans="1:12" ht="22">
      <c r="A71" s="8"/>
      <c r="B71" s="113"/>
      <c r="C71" s="1"/>
      <c r="D71" s="11"/>
      <c r="E71" s="1"/>
      <c r="F71" s="11"/>
      <c r="G71" s="31"/>
      <c r="H71" s="32"/>
      <c r="I71" s="31"/>
      <c r="J71" s="32"/>
    </row>
    <row r="72" spans="1:12" ht="22">
      <c r="A72" s="8" t="s">
        <v>205</v>
      </c>
      <c r="B72" s="111"/>
      <c r="C72" s="46"/>
      <c r="D72" s="45">
        <f>SUM(D42,D60,D70)</f>
        <v>27075</v>
      </c>
      <c r="E72" s="46"/>
      <c r="F72" s="45">
        <f>SUM(F42,F60,F70)</f>
        <v>-21203</v>
      </c>
      <c r="G72" s="46"/>
      <c r="H72" s="45">
        <f>SUM(H42,H60,H70)</f>
        <v>35775</v>
      </c>
      <c r="I72" s="46"/>
      <c r="J72" s="45">
        <f>SUM(J42,J60,J70)</f>
        <v>-33483</v>
      </c>
    </row>
    <row r="73" spans="1:12">
      <c r="A73" s="17" t="s">
        <v>186</v>
      </c>
      <c r="B73" s="110"/>
      <c r="C73" s="36"/>
      <c r="D73" s="38">
        <v>88937</v>
      </c>
      <c r="E73" s="36"/>
      <c r="F73" s="38">
        <v>199384</v>
      </c>
      <c r="G73" s="36"/>
      <c r="H73" s="38">
        <f>'BS 3-4'!I10</f>
        <v>76165</v>
      </c>
      <c r="I73" s="36"/>
      <c r="J73" s="38">
        <v>191916</v>
      </c>
    </row>
    <row r="74" spans="1:12" ht="22.5" thickBot="1">
      <c r="A74" s="8" t="s">
        <v>187</v>
      </c>
      <c r="B74" s="111"/>
      <c r="C74" s="41"/>
      <c r="D74" s="44">
        <f>SUM(D72:D73)</f>
        <v>116012</v>
      </c>
      <c r="E74" s="41"/>
      <c r="F74" s="44">
        <f>SUM(F72:F73)</f>
        <v>178181</v>
      </c>
      <c r="G74" s="41"/>
      <c r="H74" s="44">
        <f>SUM(H72:H73)</f>
        <v>111940</v>
      </c>
      <c r="I74" s="41"/>
      <c r="J74" s="44">
        <f>SUM(J72:J73)</f>
        <v>158433</v>
      </c>
      <c r="K74" s="105">
        <f>D74-'BS 3-4'!C10</f>
        <v>0</v>
      </c>
      <c r="L74" s="105">
        <f>H74-'BS 3-4'!G10</f>
        <v>0</v>
      </c>
    </row>
    <row r="75" spans="1:12" ht="22.5" thickTop="1">
      <c r="A75" s="8"/>
      <c r="B75" s="111"/>
      <c r="C75" s="41"/>
      <c r="D75" s="45"/>
      <c r="E75" s="41"/>
      <c r="F75" s="45"/>
      <c r="G75" s="41"/>
      <c r="H75" s="46"/>
      <c r="I75" s="41"/>
      <c r="J75" s="46"/>
      <c r="K75" s="105"/>
      <c r="L75" s="105"/>
    </row>
    <row r="76" spans="1:12" ht="22">
      <c r="A76" s="33" t="s">
        <v>129</v>
      </c>
      <c r="B76" s="111"/>
      <c r="C76" s="41"/>
      <c r="D76" s="45"/>
      <c r="E76" s="41"/>
      <c r="F76" s="45"/>
      <c r="G76" s="41"/>
      <c r="H76" s="46"/>
      <c r="I76" s="41"/>
      <c r="J76" s="46"/>
      <c r="K76" s="105"/>
      <c r="L76" s="105"/>
    </row>
    <row r="77" spans="1:12" ht="22.5" hidden="1">
      <c r="A77" s="17" t="s">
        <v>130</v>
      </c>
      <c r="B77" s="111"/>
      <c r="C77" s="41"/>
      <c r="D77" s="132">
        <v>0</v>
      </c>
      <c r="E77" s="129"/>
      <c r="F77" s="132">
        <v>0</v>
      </c>
      <c r="G77" s="41"/>
      <c r="H77" s="132"/>
      <c r="I77" s="41"/>
      <c r="J77" s="132">
        <v>0</v>
      </c>
      <c r="K77" s="105"/>
      <c r="L77" s="105"/>
    </row>
    <row r="78" spans="1:12" ht="22.5">
      <c r="A78" s="17" t="s">
        <v>131</v>
      </c>
      <c r="B78" s="307">
        <v>6</v>
      </c>
      <c r="C78" s="41"/>
      <c r="D78" s="132">
        <v>3796</v>
      </c>
      <c r="E78" s="129"/>
      <c r="F78" s="132">
        <v>3093</v>
      </c>
      <c r="G78" s="129"/>
      <c r="H78" s="132">
        <v>3796</v>
      </c>
      <c r="I78" s="129"/>
      <c r="J78" s="132">
        <v>3093</v>
      </c>
      <c r="K78" s="105"/>
      <c r="L78" s="105"/>
    </row>
    <row r="79" spans="1:12" ht="22">
      <c r="A79" s="17" t="s">
        <v>132</v>
      </c>
      <c r="B79" s="307">
        <v>6</v>
      </c>
      <c r="C79" s="41"/>
      <c r="D79" s="108">
        <v>0</v>
      </c>
      <c r="E79" s="156"/>
      <c r="F79" s="138">
        <v>66169</v>
      </c>
      <c r="G79" s="156"/>
      <c r="H79" s="108">
        <v>0</v>
      </c>
      <c r="I79" s="156"/>
      <c r="J79" s="108">
        <v>0</v>
      </c>
      <c r="K79" s="105"/>
      <c r="L79" s="105"/>
    </row>
    <row r="80" spans="1:12" ht="22">
      <c r="A80" s="8"/>
      <c r="B80" s="111"/>
      <c r="C80" s="41"/>
      <c r="D80" s="45"/>
      <c r="E80" s="41"/>
      <c r="F80" s="46"/>
      <c r="G80" s="41"/>
      <c r="H80" s="46"/>
      <c r="I80" s="41"/>
      <c r="J80" s="46"/>
      <c r="K80" s="105"/>
      <c r="L80" s="105"/>
    </row>
    <row r="81" spans="1:12" ht="22" hidden="1">
      <c r="A81" s="8"/>
      <c r="B81" s="111"/>
      <c r="C81" s="41"/>
      <c r="D81" s="45"/>
      <c r="E81" s="41"/>
      <c r="F81" s="46"/>
      <c r="G81" s="41"/>
      <c r="H81" s="46"/>
      <c r="I81" s="41"/>
      <c r="J81" s="46"/>
      <c r="K81" s="105"/>
      <c r="L81" s="105"/>
    </row>
    <row r="82" spans="1:12" ht="22" hidden="1">
      <c r="A82" s="8"/>
      <c r="B82" s="111"/>
      <c r="C82" s="41"/>
      <c r="D82" s="45"/>
      <c r="E82" s="41"/>
      <c r="F82" s="46"/>
      <c r="G82" s="41"/>
      <c r="H82" s="46"/>
      <c r="I82" s="41"/>
      <c r="J82" s="46"/>
      <c r="K82" s="105"/>
      <c r="L82" s="105"/>
    </row>
    <row r="83" spans="1:12" ht="22" hidden="1">
      <c r="A83" s="8"/>
      <c r="B83" s="111"/>
      <c r="C83" s="41"/>
      <c r="D83" s="45"/>
      <c r="E83" s="41"/>
      <c r="F83" s="46"/>
      <c r="G83" s="41"/>
      <c r="H83" s="46"/>
      <c r="I83" s="41"/>
      <c r="J83" s="46"/>
      <c r="K83" s="105"/>
      <c r="L83" s="105"/>
    </row>
    <row r="84" spans="1:12" s="109" customFormat="1" ht="22.5" hidden="1">
      <c r="A84" s="128" t="s">
        <v>120</v>
      </c>
      <c r="B84" s="111"/>
      <c r="C84" s="41"/>
      <c r="D84" s="129"/>
      <c r="E84" s="129"/>
      <c r="F84" s="129"/>
      <c r="G84" s="129"/>
      <c r="H84" s="129"/>
      <c r="I84" s="129"/>
      <c r="J84" s="129"/>
    </row>
    <row r="85" spans="1:12" s="109" customFormat="1" ht="22.5" hidden="1">
      <c r="A85" s="130" t="s">
        <v>121</v>
      </c>
      <c r="B85" s="110"/>
      <c r="C85" s="36"/>
      <c r="D85" s="129"/>
      <c r="E85" s="129"/>
      <c r="F85" s="129"/>
      <c r="G85" s="129"/>
      <c r="H85" s="129"/>
      <c r="I85" s="129"/>
      <c r="J85" s="129"/>
    </row>
    <row r="86" spans="1:12" s="109" customFormat="1" ht="22.5" hidden="1">
      <c r="A86" s="130" t="s">
        <v>122</v>
      </c>
      <c r="B86" s="84"/>
      <c r="C86" s="18"/>
      <c r="D86" s="129"/>
      <c r="E86" s="129"/>
      <c r="F86" s="129"/>
      <c r="G86" s="129"/>
      <c r="H86" s="129"/>
      <c r="I86" s="129"/>
      <c r="J86" s="129"/>
    </row>
    <row r="87" spans="1:12" s="109" customFormat="1" ht="22.5" hidden="1">
      <c r="A87" s="131" t="s">
        <v>123</v>
      </c>
      <c r="B87" s="126">
        <v>8</v>
      </c>
      <c r="C87" s="18"/>
      <c r="D87" s="132">
        <f>2128+1766+66169</f>
        <v>70063</v>
      </c>
      <c r="E87" s="129"/>
      <c r="F87" s="132">
        <v>2305</v>
      </c>
      <c r="G87" s="129"/>
      <c r="H87" s="132">
        <f>2128+1766</f>
        <v>3894</v>
      </c>
      <c r="I87" s="129"/>
      <c r="J87" s="132">
        <f>1351+954</f>
        <v>2305</v>
      </c>
    </row>
    <row r="88" spans="1:12" s="109" customFormat="1" ht="22.5" hidden="1">
      <c r="A88" s="131" t="s">
        <v>124</v>
      </c>
      <c r="B88" s="84"/>
      <c r="C88" s="18"/>
      <c r="D88" s="132">
        <f>177+1</f>
        <v>178</v>
      </c>
      <c r="E88" s="129"/>
      <c r="F88" s="129">
        <v>44</v>
      </c>
      <c r="G88" s="129"/>
      <c r="H88" s="132">
        <f>-177-107</f>
        <v>-284</v>
      </c>
      <c r="I88" s="129"/>
      <c r="J88" s="129">
        <v>0</v>
      </c>
    </row>
    <row r="89" spans="1:12" s="109" customFormat="1" ht="22.5" hidden="1">
      <c r="A89" s="137" t="s">
        <v>127</v>
      </c>
      <c r="B89" s="136">
        <v>8</v>
      </c>
      <c r="C89" s="18"/>
      <c r="D89" s="132">
        <v>-1766</v>
      </c>
      <c r="E89" s="129"/>
      <c r="F89" s="129">
        <v>-954</v>
      </c>
      <c r="G89" s="129"/>
      <c r="H89" s="132">
        <v>-1766</v>
      </c>
      <c r="I89" s="129"/>
      <c r="J89" s="129">
        <v>-954</v>
      </c>
    </row>
    <row r="90" spans="1:12" s="109" customFormat="1" ht="22.5" hidden="1">
      <c r="A90" s="137" t="s">
        <v>128</v>
      </c>
      <c r="B90" s="136">
        <v>8</v>
      </c>
      <c r="C90" s="18"/>
      <c r="D90" s="132">
        <v>-66169</v>
      </c>
      <c r="E90" s="129"/>
      <c r="F90" s="129">
        <v>0</v>
      </c>
      <c r="G90" s="129"/>
      <c r="H90" s="132">
        <v>0</v>
      </c>
      <c r="I90" s="129"/>
      <c r="J90" s="129">
        <v>0</v>
      </c>
    </row>
    <row r="91" spans="1:12" s="109" customFormat="1" ht="22.5" hidden="1" thickBot="1">
      <c r="A91" s="133" t="s">
        <v>125</v>
      </c>
      <c r="B91" s="84"/>
      <c r="C91" s="18"/>
      <c r="D91" s="134">
        <f>SUM(D87:D90)</f>
        <v>2306</v>
      </c>
      <c r="E91" s="135"/>
      <c r="F91" s="134">
        <f>SUM(F87:F90)</f>
        <v>1395</v>
      </c>
      <c r="G91" s="135"/>
      <c r="H91" s="134">
        <f>SUM(H87:H90)</f>
        <v>1844</v>
      </c>
      <c r="I91" s="135"/>
      <c r="J91" s="134">
        <f>SUM(J87:J90)</f>
        <v>1351</v>
      </c>
    </row>
    <row r="92" spans="1:12" s="109" customFormat="1" ht="22.5" hidden="1">
      <c r="A92" s="121"/>
      <c r="B92" s="124"/>
      <c r="D92" s="114"/>
      <c r="E92" s="114"/>
      <c r="F92" s="114"/>
      <c r="G92" s="114"/>
      <c r="H92" s="117"/>
      <c r="I92" s="114"/>
      <c r="J92" s="114"/>
    </row>
    <row r="93" spans="1:12" s="109" customFormat="1" ht="22.5" hidden="1">
      <c r="A93" s="115" t="s">
        <v>126</v>
      </c>
      <c r="B93" s="124"/>
      <c r="D93" s="114"/>
      <c r="E93" s="114"/>
      <c r="F93" s="114"/>
      <c r="G93" s="114"/>
      <c r="H93" s="117"/>
      <c r="I93" s="114"/>
      <c r="J93" s="114"/>
    </row>
    <row r="94" spans="1:12" s="109" customFormat="1" ht="22.5" hidden="1">
      <c r="A94" s="115" t="s">
        <v>122</v>
      </c>
      <c r="B94" s="124"/>
      <c r="D94" s="114"/>
      <c r="E94" s="114"/>
      <c r="F94" s="114"/>
      <c r="G94" s="114"/>
      <c r="H94" s="122"/>
      <c r="I94" s="114"/>
      <c r="J94" s="114"/>
    </row>
    <row r="95" spans="1:12" s="109" customFormat="1" ht="22.5" hidden="1">
      <c r="A95" s="116" t="s">
        <v>123</v>
      </c>
      <c r="B95" s="124"/>
      <c r="D95" s="123"/>
      <c r="E95" s="114"/>
      <c r="F95" s="123"/>
      <c r="G95" s="114"/>
      <c r="H95" s="117"/>
      <c r="I95" s="114"/>
      <c r="J95" s="123"/>
    </row>
    <row r="96" spans="1:12" s="109" customFormat="1" ht="22.5" hidden="1">
      <c r="A96" s="116" t="s">
        <v>124</v>
      </c>
      <c r="B96" s="124"/>
      <c r="D96" s="123"/>
      <c r="E96" s="114"/>
      <c r="F96" s="123"/>
      <c r="G96" s="114"/>
      <c r="H96" s="117"/>
      <c r="I96" s="114"/>
      <c r="J96" s="123"/>
    </row>
    <row r="97" spans="1:10" s="109" customFormat="1" ht="22.5" hidden="1" thickBot="1">
      <c r="A97" s="118" t="s">
        <v>125</v>
      </c>
      <c r="B97" s="124"/>
      <c r="D97" s="119"/>
      <c r="E97" s="120"/>
      <c r="F97" s="119"/>
      <c r="G97" s="120"/>
      <c r="H97" s="119"/>
      <c r="I97" s="120"/>
      <c r="J97" s="119"/>
    </row>
    <row r="98" spans="1:10" hidden="1"/>
    <row r="99" spans="1:10" hidden="1">
      <c r="F99" s="22">
        <v>117386</v>
      </c>
      <c r="G99" s="22">
        <v>104818</v>
      </c>
      <c r="H99" s="22"/>
      <c r="J99" s="22">
        <v>104818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4">
    <mergeCell ref="D46:F46"/>
    <mergeCell ref="H46:J46"/>
    <mergeCell ref="D47:F47"/>
    <mergeCell ref="H47:J47"/>
    <mergeCell ref="D49:J49"/>
    <mergeCell ref="D4:F4"/>
    <mergeCell ref="H4:J4"/>
    <mergeCell ref="D8:J8"/>
    <mergeCell ref="D45:F45"/>
    <mergeCell ref="H45:J45"/>
    <mergeCell ref="D5:F5"/>
    <mergeCell ref="H5:J5"/>
    <mergeCell ref="D6:F6"/>
    <mergeCell ref="H6:J6"/>
  </mergeCells>
  <phoneticPr fontId="0" type="noConversion"/>
  <pageMargins left="0.79" right="0.79" top="0.48" bottom="0.51" header="0.51" footer="0.51"/>
  <pageSetup paperSize="9" scale="77" firstPageNumber="11" fitToHeight="0" orientation="portrait" useFirstPageNumber="1" r:id="rId2"/>
  <headerFooter alignWithMargins="0">
    <oddFooter xml:space="preserve">&amp;L  หมายเหตุประกอบงบการเงินแบบย่อเป็นส่วนหนึ่งของงบการเงินระหว่างกาลนี้
&amp;C&amp;P&amp;R
</oddFooter>
  </headerFooter>
  <rowBreaks count="1" manualBreakCount="1">
    <brk id="42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51FE3-27FC-4ACF-90DB-8450E5B78760}">
  <sheetPr>
    <tabColor theme="0" tint="-0.499984740745262"/>
  </sheetPr>
  <dimension ref="A1:T50"/>
  <sheetViews>
    <sheetView showGridLines="0" view="pageBreakPreview" topLeftCell="A7" zoomScale="70" zoomScaleNormal="85" zoomScaleSheetLayoutView="70" workbookViewId="0">
      <selection activeCell="L20" sqref="L20"/>
    </sheetView>
  </sheetViews>
  <sheetFormatPr defaultColWidth="9.09765625" defaultRowHeight="21.5"/>
  <cols>
    <col min="1" max="1" width="43.69921875" style="223" customWidth="1"/>
    <col min="2" max="2" width="11.5" style="228" customWidth="1"/>
    <col min="3" max="3" width="2.8984375" style="228" customWidth="1"/>
    <col min="4" max="4" width="14" style="279" customWidth="1"/>
    <col min="5" max="5" width="1.3984375" style="228" customWidth="1"/>
    <col min="6" max="6" width="14" style="228" customWidth="1"/>
    <col min="7" max="7" width="1.3984375" style="228" customWidth="1"/>
    <col min="8" max="8" width="14" style="304" customWidth="1"/>
    <col min="9" max="9" width="1.3984375" style="228" customWidth="1"/>
    <col min="10" max="10" width="14" style="228" customWidth="1"/>
    <col min="11" max="11" width="11.296875" style="228" bestFit="1" customWidth="1"/>
    <col min="12" max="12" width="10" style="228" bestFit="1" customWidth="1"/>
    <col min="13" max="13" width="3.3984375" style="228" customWidth="1"/>
    <col min="14" max="16384" width="9.09765625" style="228"/>
  </cols>
  <sheetData>
    <row r="1" spans="1:18" ht="22">
      <c r="A1" s="219" t="s">
        <v>100</v>
      </c>
      <c r="B1" s="226"/>
      <c r="C1" s="226"/>
      <c r="D1" s="256"/>
      <c r="E1" s="227"/>
      <c r="F1" s="227"/>
      <c r="G1" s="227"/>
      <c r="H1" s="280"/>
      <c r="I1" s="227"/>
      <c r="J1" s="227"/>
    </row>
    <row r="2" spans="1:18" ht="22">
      <c r="A2" s="219" t="s">
        <v>65</v>
      </c>
      <c r="B2" s="229"/>
      <c r="C2" s="229"/>
      <c r="D2" s="257"/>
      <c r="E2" s="230"/>
      <c r="F2" s="230"/>
      <c r="G2" s="230"/>
      <c r="H2" s="281"/>
      <c r="I2" s="230"/>
      <c r="J2" s="231"/>
    </row>
    <row r="3" spans="1:18" ht="22">
      <c r="A3" s="219"/>
      <c r="B3" s="229"/>
      <c r="C3" s="229"/>
      <c r="D3" s="257"/>
      <c r="E3" s="230"/>
      <c r="F3" s="230"/>
      <c r="G3" s="230"/>
      <c r="H3" s="281"/>
      <c r="I3" s="230"/>
      <c r="J3" s="231"/>
    </row>
    <row r="4" spans="1:18" customFormat="1" ht="22">
      <c r="A4" s="223"/>
      <c r="B4" s="232"/>
      <c r="C4" s="232"/>
      <c r="D4" s="344" t="s">
        <v>61</v>
      </c>
      <c r="E4" s="344"/>
      <c r="F4" s="344"/>
      <c r="G4" s="233"/>
      <c r="H4" s="344" t="s">
        <v>63</v>
      </c>
      <c r="I4" s="344"/>
      <c r="J4" s="344"/>
    </row>
    <row r="5" spans="1:18" customFormat="1" ht="22">
      <c r="A5" s="223"/>
      <c r="B5" s="232"/>
      <c r="C5" s="232"/>
      <c r="D5" s="345" t="s">
        <v>191</v>
      </c>
      <c r="E5" s="346"/>
      <c r="F5" s="346"/>
      <c r="G5" s="233"/>
      <c r="H5" s="345" t="s">
        <v>191</v>
      </c>
      <c r="I5" s="346"/>
      <c r="J5" s="346"/>
    </row>
    <row r="6" spans="1:18" customFormat="1" ht="22">
      <c r="A6" s="223"/>
      <c r="B6" s="232"/>
      <c r="C6" s="232"/>
      <c r="D6" s="345" t="s">
        <v>192</v>
      </c>
      <c r="E6" s="345"/>
      <c r="F6" s="345"/>
      <c r="G6" s="233"/>
      <c r="H6" s="345" t="s">
        <v>192</v>
      </c>
      <c r="I6" s="345"/>
      <c r="J6" s="345"/>
    </row>
    <row r="7" spans="1:18" customFormat="1">
      <c r="A7" s="223"/>
      <c r="B7" s="220" t="s">
        <v>1</v>
      </c>
      <c r="C7" s="220"/>
      <c r="D7" s="258">
        <v>2565</v>
      </c>
      <c r="E7" s="234"/>
      <c r="F7" s="234">
        <v>2564</v>
      </c>
      <c r="G7" s="234"/>
      <c r="H7" s="282">
        <v>2565</v>
      </c>
      <c r="I7" s="234"/>
      <c r="J7" s="234">
        <v>2564</v>
      </c>
    </row>
    <row r="8" spans="1:18" customFormat="1" ht="22">
      <c r="A8" s="222"/>
      <c r="B8" s="220"/>
      <c r="C8" s="220"/>
      <c r="D8" s="343" t="s">
        <v>41</v>
      </c>
      <c r="E8" s="343"/>
      <c r="F8" s="343"/>
      <c r="G8" s="343"/>
      <c r="H8" s="343"/>
      <c r="I8" s="343"/>
      <c r="J8" s="343"/>
    </row>
    <row r="9" spans="1:18" customFormat="1" ht="22">
      <c r="A9" s="222" t="s">
        <v>96</v>
      </c>
      <c r="B9" s="220">
        <v>2</v>
      </c>
      <c r="C9" s="220"/>
      <c r="D9" s="259"/>
      <c r="E9" s="220"/>
      <c r="F9" s="220"/>
      <c r="G9" s="220"/>
      <c r="H9" s="283"/>
      <c r="I9" s="150"/>
      <c r="J9" s="150"/>
    </row>
    <row r="10" spans="1:18" customFormat="1">
      <c r="A10" s="223" t="s">
        <v>136</v>
      </c>
      <c r="B10" s="220">
        <v>8</v>
      </c>
      <c r="C10" s="220"/>
      <c r="D10" s="260">
        <v>6159486</v>
      </c>
      <c r="E10" s="236"/>
      <c r="F10" s="22">
        <v>7394756</v>
      </c>
      <c r="G10" s="22"/>
      <c r="H10" s="284">
        <v>6251614</v>
      </c>
      <c r="I10" s="151"/>
      <c r="J10" s="151">
        <v>7521826</v>
      </c>
    </row>
    <row r="11" spans="1:18" customFormat="1">
      <c r="A11" t="s">
        <v>59</v>
      </c>
      <c r="B11" s="220"/>
      <c r="C11" s="220"/>
      <c r="D11" s="260">
        <v>130619</v>
      </c>
      <c r="F11" s="22">
        <v>9122</v>
      </c>
      <c r="G11" s="22"/>
      <c r="H11" s="285">
        <f>111591</f>
        <v>111591</v>
      </c>
      <c r="I11" s="152"/>
      <c r="J11" s="152">
        <v>15333</v>
      </c>
    </row>
    <row r="12" spans="1:18" customFormat="1" ht="22">
      <c r="A12" s="219" t="s">
        <v>17</v>
      </c>
      <c r="B12" s="237"/>
      <c r="C12" s="237"/>
      <c r="D12" s="261">
        <f>SUM(D10:D11)</f>
        <v>6290105</v>
      </c>
      <c r="E12" s="221"/>
      <c r="F12" s="55">
        <f>SUM(F10:F11)</f>
        <v>7403878</v>
      </c>
      <c r="G12" s="32"/>
      <c r="H12" s="286">
        <f>SUM(H10:H11)</f>
        <v>6363205</v>
      </c>
      <c r="I12" s="32"/>
      <c r="J12" s="55">
        <f>SUM(J10:J11)</f>
        <v>7537159</v>
      </c>
    </row>
    <row r="13" spans="1:18" customFormat="1" ht="7.5" customHeight="1">
      <c r="A13" s="219"/>
      <c r="B13" s="220"/>
      <c r="C13" s="220"/>
      <c r="D13" s="262"/>
      <c r="E13" s="221"/>
      <c r="F13" s="238"/>
      <c r="G13" s="32"/>
      <c r="H13" s="287"/>
      <c r="I13" s="32"/>
      <c r="J13" s="31"/>
    </row>
    <row r="14" spans="1:18" customFormat="1" ht="22">
      <c r="A14" s="222" t="s">
        <v>37</v>
      </c>
      <c r="B14" s="220">
        <v>2</v>
      </c>
      <c r="C14" s="220"/>
      <c r="D14" s="262"/>
      <c r="E14" s="221"/>
      <c r="F14" s="238"/>
      <c r="G14" s="32"/>
      <c r="H14" s="287"/>
      <c r="I14" s="32"/>
      <c r="J14" s="31"/>
    </row>
    <row r="15" spans="1:18" customFormat="1">
      <c r="A15" s="223" t="s">
        <v>137</v>
      </c>
      <c r="B15" s="220">
        <v>4</v>
      </c>
      <c r="C15" s="220"/>
      <c r="D15" s="260">
        <f>5955947-D16</f>
        <v>5918587</v>
      </c>
      <c r="E15" s="236"/>
      <c r="F15" s="22">
        <f>6510491-F16</f>
        <v>6498936</v>
      </c>
      <c r="G15" s="22"/>
      <c r="H15" s="288">
        <f>6035900-H16</f>
        <v>5998540</v>
      </c>
      <c r="I15" s="22"/>
      <c r="J15" s="22">
        <f>6675147-J16</f>
        <v>6663592</v>
      </c>
      <c r="L15" s="125">
        <f>(D10-D15)/D10</f>
        <v>3.9110243939185836E-2</v>
      </c>
      <c r="N15" s="125">
        <f>(F10-F15)/F10</f>
        <v>0.12114260429958744</v>
      </c>
      <c r="P15" s="125">
        <f>(H10-H15)/H10</f>
        <v>4.0481386086856933E-2</v>
      </c>
      <c r="R15" s="125">
        <f>(J10-J15)/J10</f>
        <v>0.11409915624211461</v>
      </c>
    </row>
    <row r="16" spans="1:18" customFormat="1">
      <c r="A16" s="223" t="s">
        <v>200</v>
      </c>
      <c r="B16" s="315"/>
      <c r="C16" s="315"/>
      <c r="D16" s="260">
        <v>37360</v>
      </c>
      <c r="E16" s="236"/>
      <c r="F16" s="22">
        <v>11555</v>
      </c>
      <c r="G16" s="22"/>
      <c r="H16" s="288">
        <v>37360</v>
      </c>
      <c r="I16" s="22"/>
      <c r="J16" s="22">
        <v>11555</v>
      </c>
      <c r="L16" s="125"/>
      <c r="N16" s="125"/>
      <c r="P16" s="125"/>
      <c r="R16" s="125"/>
    </row>
    <row r="17" spans="1:20" customFormat="1">
      <c r="A17" s="223" t="s">
        <v>50</v>
      </c>
      <c r="B17" s="220"/>
      <c r="C17" s="220"/>
      <c r="D17" s="260">
        <v>120264</v>
      </c>
      <c r="E17" s="236"/>
      <c r="F17" s="22">
        <v>110822</v>
      </c>
      <c r="G17" s="22"/>
      <c r="H17" s="288">
        <f>42613</f>
        <v>42613</v>
      </c>
      <c r="I17" s="22"/>
      <c r="J17" s="22">
        <v>45381</v>
      </c>
      <c r="L17" s="125">
        <f>D17/D10</f>
        <v>1.9525005820290851E-2</v>
      </c>
      <c r="N17" s="125">
        <f>F17/F10</f>
        <v>1.4986566155800136E-2</v>
      </c>
      <c r="P17" s="125">
        <f>H17/H10</f>
        <v>6.8163197535868339E-3</v>
      </c>
      <c r="R17" s="125">
        <f>J17/J10</f>
        <v>6.0332424600090459E-3</v>
      </c>
    </row>
    <row r="18" spans="1:20" customFormat="1">
      <c r="A18" s="223" t="s">
        <v>26</v>
      </c>
      <c r="B18" s="220"/>
      <c r="C18" s="220"/>
      <c r="D18" s="260">
        <f>78659+1</f>
        <v>78660</v>
      </c>
      <c r="E18" s="236"/>
      <c r="F18" s="22">
        <v>95170</v>
      </c>
      <c r="G18" s="22"/>
      <c r="H18" s="288">
        <v>59210</v>
      </c>
      <c r="I18" s="22"/>
      <c r="J18" s="22">
        <v>66231</v>
      </c>
      <c r="L18" s="239"/>
    </row>
    <row r="19" spans="1:20" customFormat="1">
      <c r="A19" s="223" t="s">
        <v>217</v>
      </c>
      <c r="B19" s="333"/>
      <c r="C19" s="333"/>
      <c r="D19" s="260">
        <v>0</v>
      </c>
      <c r="E19" s="236"/>
      <c r="F19" s="22">
        <v>0</v>
      </c>
      <c r="G19" s="22"/>
      <c r="H19" s="288">
        <v>0</v>
      </c>
      <c r="I19" s="22"/>
      <c r="J19" s="22">
        <v>0</v>
      </c>
      <c r="L19" s="239"/>
    </row>
    <row r="20" spans="1:20" customFormat="1">
      <c r="A20" s="223" t="s">
        <v>80</v>
      </c>
      <c r="B20" s="220"/>
      <c r="C20" s="220"/>
      <c r="D20" s="260">
        <v>20131</v>
      </c>
      <c r="E20" s="236"/>
      <c r="F20" s="22">
        <v>43842</v>
      </c>
      <c r="G20" s="22"/>
      <c r="H20" s="288">
        <v>20131</v>
      </c>
      <c r="I20" s="22"/>
      <c r="J20" s="22">
        <v>43842</v>
      </c>
      <c r="L20" s="239"/>
    </row>
    <row r="21" spans="1:20" customFormat="1" ht="22">
      <c r="A21" s="219" t="s">
        <v>18</v>
      </c>
      <c r="B21" s="220"/>
      <c r="C21" s="220"/>
      <c r="D21" s="261">
        <f>SUM(D15:D20)</f>
        <v>6175002</v>
      </c>
      <c r="E21" s="32"/>
      <c r="F21" s="55">
        <f>SUM(F15:F20)</f>
        <v>6760325</v>
      </c>
      <c r="G21" s="32"/>
      <c r="H21" s="286">
        <f>SUM(H15:H20)</f>
        <v>6157854</v>
      </c>
      <c r="I21" s="32"/>
      <c r="J21" s="55">
        <f>SUM(J15:J20)</f>
        <v>6830601</v>
      </c>
    </row>
    <row r="22" spans="1:20" customFormat="1" ht="7" customHeight="1">
      <c r="A22" s="223"/>
      <c r="B22" s="220"/>
      <c r="C22" s="220"/>
      <c r="D22" s="260"/>
      <c r="E22" s="236"/>
      <c r="F22" s="22"/>
      <c r="G22" s="22"/>
      <c r="H22" s="288"/>
      <c r="I22" s="22"/>
      <c r="J22" s="22"/>
    </row>
    <row r="23" spans="1:20" customFormat="1" ht="22">
      <c r="A23" s="219" t="s">
        <v>140</v>
      </c>
      <c r="B23" s="220"/>
      <c r="C23" s="220"/>
      <c r="D23" s="263">
        <f>D12-D21</f>
        <v>115103</v>
      </c>
      <c r="E23" s="238"/>
      <c r="F23" s="31">
        <f>F12-F21</f>
        <v>643553</v>
      </c>
      <c r="G23" s="31"/>
      <c r="H23" s="287">
        <f>H12-H21</f>
        <v>205351</v>
      </c>
      <c r="I23" s="31"/>
      <c r="J23" s="31">
        <f>J12-J21</f>
        <v>706558</v>
      </c>
    </row>
    <row r="24" spans="1:20" customFormat="1">
      <c r="A24" s="223" t="s">
        <v>27</v>
      </c>
      <c r="B24" s="220">
        <v>2</v>
      </c>
      <c r="C24" s="220"/>
      <c r="D24" s="264">
        <v>-31659</v>
      </c>
      <c r="F24" s="240">
        <v>-21253</v>
      </c>
      <c r="G24" s="22"/>
      <c r="H24" s="289">
        <v>-32102</v>
      </c>
      <c r="I24" s="22"/>
      <c r="J24" s="34">
        <v>-21401</v>
      </c>
      <c r="K24" s="239"/>
    </row>
    <row r="25" spans="1:20" customFormat="1">
      <c r="A25" s="223" t="s">
        <v>173</v>
      </c>
      <c r="B25" s="220"/>
      <c r="C25" s="220"/>
      <c r="D25" s="264">
        <v>20331</v>
      </c>
      <c r="F25" s="240">
        <v>224151</v>
      </c>
      <c r="G25" s="22"/>
      <c r="H25" s="290">
        <v>0</v>
      </c>
      <c r="I25" s="22"/>
      <c r="J25" s="108">
        <v>0</v>
      </c>
      <c r="K25" s="239"/>
    </row>
    <row r="26" spans="1:20" customFormat="1" ht="22">
      <c r="A26" s="219" t="s">
        <v>193</v>
      </c>
      <c r="B26" s="220"/>
      <c r="C26" s="220"/>
      <c r="D26" s="265">
        <f>D23+D24+D25</f>
        <v>103775</v>
      </c>
      <c r="E26" s="32"/>
      <c r="F26" s="63">
        <f>F23+F24+F25</f>
        <v>846451</v>
      </c>
      <c r="G26" s="32"/>
      <c r="H26" s="291">
        <f>H23+H24+H25</f>
        <v>173249</v>
      </c>
      <c r="I26" s="32"/>
      <c r="J26" s="63">
        <f>J23+J24+J25</f>
        <v>685157</v>
      </c>
    </row>
    <row r="27" spans="1:20" customFormat="1">
      <c r="A27" s="223" t="s">
        <v>139</v>
      </c>
      <c r="B27" s="220"/>
      <c r="C27" s="220"/>
      <c r="D27" s="266">
        <v>-44355</v>
      </c>
      <c r="F27" s="241">
        <v>-135377</v>
      </c>
      <c r="G27" s="65"/>
      <c r="H27" s="290">
        <v>-35755</v>
      </c>
      <c r="I27" s="65"/>
      <c r="J27" s="108">
        <v>-133618</v>
      </c>
      <c r="L27" s="242">
        <f>D27/D26</f>
        <v>-0.42741508070344497</v>
      </c>
      <c r="M27" s="242"/>
      <c r="N27" s="242">
        <f t="shared" ref="N27:R27" si="0">F27/F26</f>
        <v>-0.15993483379427753</v>
      </c>
      <c r="O27" s="242"/>
      <c r="P27" s="242">
        <f t="shared" si="0"/>
        <v>-0.20637925760033246</v>
      </c>
      <c r="Q27" s="242"/>
      <c r="R27" s="242">
        <f t="shared" si="0"/>
        <v>-0.19501807614897024</v>
      </c>
      <c r="S27" s="242"/>
      <c r="T27" s="243"/>
    </row>
    <row r="28" spans="1:20" customFormat="1" ht="22">
      <c r="A28" s="219" t="s">
        <v>194</v>
      </c>
      <c r="B28" s="220"/>
      <c r="C28" s="220"/>
      <c r="D28" s="267">
        <f>D26+D27</f>
        <v>59420</v>
      </c>
      <c r="E28" s="221"/>
      <c r="F28" s="88">
        <f>F26+F27</f>
        <v>711074</v>
      </c>
      <c r="G28" s="32"/>
      <c r="H28" s="292">
        <f>H26+H27</f>
        <v>137494</v>
      </c>
      <c r="I28" s="32"/>
      <c r="J28" s="88">
        <f>J26+J27</f>
        <v>551539</v>
      </c>
      <c r="K28" s="221"/>
    </row>
    <row r="29" spans="1:20" customFormat="1" ht="4" customHeight="1">
      <c r="A29" s="219"/>
      <c r="B29" s="220"/>
      <c r="C29" s="220"/>
      <c r="D29" s="268"/>
      <c r="E29" s="221"/>
      <c r="F29" s="25"/>
      <c r="G29" s="32"/>
      <c r="H29" s="293"/>
      <c r="I29" s="32"/>
      <c r="J29" s="25"/>
      <c r="K29" s="221"/>
    </row>
    <row r="30" spans="1:20" customFormat="1" ht="22">
      <c r="A30" s="219" t="s">
        <v>66</v>
      </c>
      <c r="B30" s="220"/>
      <c r="C30" s="220"/>
      <c r="D30" s="269"/>
      <c r="E30" s="221"/>
      <c r="F30" s="108"/>
      <c r="G30" s="31"/>
      <c r="H30" s="290"/>
      <c r="I30" s="31"/>
      <c r="J30" s="108"/>
    </row>
    <row r="31" spans="1:20" customFormat="1" ht="22">
      <c r="A31" s="222" t="s">
        <v>169</v>
      </c>
      <c r="B31" s="220"/>
      <c r="C31" s="220"/>
      <c r="D31" s="270"/>
      <c r="F31" s="236"/>
      <c r="G31" s="22"/>
      <c r="H31" s="288"/>
      <c r="I31" s="22"/>
      <c r="J31" s="22"/>
    </row>
    <row r="32" spans="1:20" customFormat="1">
      <c r="A32" s="223" t="s">
        <v>170</v>
      </c>
      <c r="B32" s="220"/>
      <c r="C32" s="220"/>
      <c r="D32" s="260">
        <v>-794</v>
      </c>
      <c r="E32" s="22"/>
      <c r="F32" s="39">
        <v>0</v>
      </c>
      <c r="G32" s="22"/>
      <c r="H32" s="288">
        <v>-552</v>
      </c>
      <c r="I32" s="22"/>
      <c r="J32" s="39">
        <v>0</v>
      </c>
    </row>
    <row r="33" spans="1:15" customFormat="1">
      <c r="A33" s="223" t="s">
        <v>74</v>
      </c>
      <c r="B33" s="220"/>
      <c r="C33" s="220"/>
      <c r="D33" s="270"/>
      <c r="F33" s="236"/>
      <c r="G33" s="22"/>
      <c r="H33" s="288"/>
      <c r="I33" s="22"/>
      <c r="J33" s="22"/>
    </row>
    <row r="34" spans="1:15" customFormat="1">
      <c r="A34" s="223" t="s">
        <v>71</v>
      </c>
      <c r="B34" s="220"/>
      <c r="C34" s="220"/>
      <c r="D34" s="260">
        <v>200</v>
      </c>
      <c r="F34" s="39">
        <v>0</v>
      </c>
      <c r="G34" s="22"/>
      <c r="H34" s="288">
        <v>110</v>
      </c>
      <c r="I34" s="22"/>
      <c r="J34" s="39">
        <v>0</v>
      </c>
    </row>
    <row r="35" spans="1:15" customFormat="1" ht="22">
      <c r="A35" s="219" t="s">
        <v>171</v>
      </c>
      <c r="B35" s="220"/>
      <c r="C35" s="220"/>
      <c r="D35" s="271">
        <f>D32+D34</f>
        <v>-594</v>
      </c>
      <c r="E35" s="221"/>
      <c r="F35" s="43">
        <f>F32+F34</f>
        <v>0</v>
      </c>
      <c r="G35" s="31"/>
      <c r="H35" s="294">
        <f>H32+H34</f>
        <v>-442</v>
      </c>
      <c r="I35" s="31"/>
      <c r="J35" s="43">
        <f>J32+J34</f>
        <v>0</v>
      </c>
    </row>
    <row r="36" spans="1:15" customFormat="1" ht="2" customHeight="1">
      <c r="A36" s="219"/>
      <c r="B36" s="220"/>
      <c r="C36" s="220"/>
      <c r="D36" s="259"/>
      <c r="E36" s="46"/>
      <c r="F36" s="221"/>
      <c r="G36" s="46"/>
      <c r="H36" s="295"/>
      <c r="I36" s="46"/>
      <c r="J36" s="32"/>
      <c r="K36" s="46"/>
      <c r="L36" s="244"/>
      <c r="O36" s="245"/>
    </row>
    <row r="37" spans="1:15" s="221" customFormat="1" ht="22.5" thickBot="1">
      <c r="A37" s="219" t="s">
        <v>172</v>
      </c>
      <c r="B37" s="246"/>
      <c r="C37" s="246"/>
      <c r="D37" s="272">
        <f>D28+D35</f>
        <v>58826</v>
      </c>
      <c r="F37" s="247">
        <f>F28+F35</f>
        <v>711074</v>
      </c>
      <c r="G37" s="31"/>
      <c r="H37" s="296">
        <f>H28+H35</f>
        <v>137052</v>
      </c>
      <c r="I37" s="31"/>
      <c r="J37" s="247">
        <f>J28+J30</f>
        <v>551539</v>
      </c>
      <c r="K37" s="248"/>
    </row>
    <row r="38" spans="1:15" customFormat="1" ht="3" customHeight="1" thickTop="1">
      <c r="A38" s="219"/>
      <c r="B38" s="220"/>
      <c r="C38" s="220"/>
      <c r="D38" s="262"/>
      <c r="E38" s="221"/>
      <c r="F38" s="238"/>
      <c r="G38" s="32"/>
      <c r="H38" s="287"/>
      <c r="I38" s="32"/>
      <c r="J38" s="31"/>
    </row>
    <row r="39" spans="1:15" customFormat="1" ht="22">
      <c r="A39" s="219" t="s">
        <v>91</v>
      </c>
      <c r="B39" s="220"/>
      <c r="C39" s="220"/>
      <c r="D39" s="273"/>
      <c r="H39" s="297"/>
    </row>
    <row r="40" spans="1:15" s="250" customFormat="1">
      <c r="A40" s="223" t="s">
        <v>101</v>
      </c>
      <c r="B40" s="220"/>
      <c r="C40" s="220"/>
      <c r="D40" s="274">
        <f>D42-D41</f>
        <v>62695</v>
      </c>
      <c r="E40" s="249"/>
      <c r="F40" s="71">
        <f>F42-F41</f>
        <v>709524</v>
      </c>
      <c r="G40" s="72"/>
      <c r="H40" s="298">
        <f>H42-H41</f>
        <v>137494</v>
      </c>
      <c r="I40" s="72"/>
      <c r="J40" s="71">
        <f>J42-J41</f>
        <v>551539</v>
      </c>
    </row>
    <row r="41" spans="1:15" s="250" customFormat="1">
      <c r="A41" s="223" t="s">
        <v>102</v>
      </c>
      <c r="B41" s="220"/>
      <c r="C41" s="220"/>
      <c r="D41" s="275">
        <v>-3275</v>
      </c>
      <c r="E41" s="249"/>
      <c r="F41" s="73">
        <v>1550</v>
      </c>
      <c r="G41" s="74"/>
      <c r="H41" s="299">
        <v>0</v>
      </c>
      <c r="I41" s="36"/>
      <c r="J41" s="224">
        <v>0</v>
      </c>
    </row>
    <row r="42" spans="1:15" s="250" customFormat="1" ht="22.5" thickBot="1">
      <c r="A42" s="75" t="s">
        <v>194</v>
      </c>
      <c r="B42" s="220"/>
      <c r="C42" s="220"/>
      <c r="D42" s="272">
        <f>D28</f>
        <v>59420</v>
      </c>
      <c r="E42" s="221"/>
      <c r="F42" s="247">
        <f>F28</f>
        <v>711074</v>
      </c>
      <c r="G42" s="31"/>
      <c r="H42" s="296">
        <f>H28</f>
        <v>137494</v>
      </c>
      <c r="I42" s="31"/>
      <c r="J42" s="247">
        <f>J28</f>
        <v>551539</v>
      </c>
    </row>
    <row r="43" spans="1:15" customFormat="1" ht="22.5" thickTop="1">
      <c r="A43" s="219" t="s">
        <v>92</v>
      </c>
      <c r="B43" s="220"/>
      <c r="C43" s="220"/>
      <c r="D43" s="276"/>
      <c r="E43" s="252"/>
      <c r="F43" s="251"/>
      <c r="G43" s="78"/>
      <c r="H43" s="300"/>
      <c r="I43" s="79"/>
      <c r="J43" s="78"/>
    </row>
    <row r="44" spans="1:15" customFormat="1">
      <c r="A44" s="223" t="s">
        <v>101</v>
      </c>
      <c r="B44" s="220"/>
      <c r="C44" s="220"/>
      <c r="D44" s="274">
        <f>D46-D45</f>
        <v>61987</v>
      </c>
      <c r="E44" s="249"/>
      <c r="F44" s="71">
        <f>F46-F45</f>
        <v>709524</v>
      </c>
      <c r="G44" s="72"/>
      <c r="H44" s="298">
        <f>H46-H45</f>
        <v>137052</v>
      </c>
      <c r="I44" s="80"/>
      <c r="J44" s="71">
        <f>J46-J45</f>
        <v>551539</v>
      </c>
    </row>
    <row r="45" spans="1:15" customFormat="1">
      <c r="A45" s="223" t="s">
        <v>102</v>
      </c>
      <c r="B45" s="220"/>
      <c r="C45" s="220"/>
      <c r="D45" s="275">
        <v>-3161</v>
      </c>
      <c r="E45" s="249"/>
      <c r="F45" s="73">
        <f>F41</f>
        <v>1550</v>
      </c>
      <c r="G45" s="74"/>
      <c r="H45" s="299">
        <v>0</v>
      </c>
      <c r="I45" s="36"/>
      <c r="J45" s="224">
        <v>0</v>
      </c>
    </row>
    <row r="46" spans="1:15" customFormat="1" ht="22.5" thickBot="1">
      <c r="A46" s="75" t="s">
        <v>172</v>
      </c>
      <c r="B46" s="220"/>
      <c r="C46" s="220"/>
      <c r="D46" s="272">
        <f>D37</f>
        <v>58826</v>
      </c>
      <c r="E46" s="221"/>
      <c r="F46" s="247">
        <f>F37</f>
        <v>711074</v>
      </c>
      <c r="G46" s="31"/>
      <c r="H46" s="296">
        <f>H37</f>
        <v>137052</v>
      </c>
      <c r="I46" s="253"/>
      <c r="J46" s="247">
        <f>J37</f>
        <v>551539</v>
      </c>
    </row>
    <row r="47" spans="1:15" customFormat="1" ht="5.5" customHeight="1" thickTop="1">
      <c r="A47" s="219"/>
      <c r="B47" s="220"/>
      <c r="C47" s="220"/>
      <c r="D47" s="262"/>
      <c r="E47" s="221"/>
      <c r="F47" s="238"/>
      <c r="G47" s="32"/>
      <c r="H47" s="287"/>
      <c r="I47" s="32"/>
      <c r="J47" s="31"/>
    </row>
    <row r="48" spans="1:15" s="250" customFormat="1" ht="26.25" customHeight="1" thickBot="1">
      <c r="A48" s="219" t="s">
        <v>195</v>
      </c>
      <c r="B48" s="220"/>
      <c r="C48" s="220"/>
      <c r="D48" s="277">
        <f>D40/1102061</f>
        <v>5.6888865498370779E-2</v>
      </c>
      <c r="E48" s="221"/>
      <c r="F48" s="254">
        <f>F40/1102061</f>
        <v>0.64381554197090729</v>
      </c>
      <c r="G48" s="248"/>
      <c r="H48" s="301">
        <f>H40/1102061</f>
        <v>0.1247607891033255</v>
      </c>
      <c r="I48" s="248"/>
      <c r="J48" s="254">
        <f>J40/1102061</f>
        <v>0.50046140821606067</v>
      </c>
    </row>
    <row r="49" spans="1:10" customFormat="1" ht="22" thickTop="1">
      <c r="A49" s="255"/>
      <c r="B49" s="220"/>
      <c r="C49" s="220"/>
      <c r="D49" s="273"/>
      <c r="F49" s="65"/>
      <c r="G49" s="22"/>
      <c r="H49" s="302"/>
      <c r="I49" s="22"/>
      <c r="J49" s="65"/>
    </row>
    <row r="50" spans="1:10" customFormat="1">
      <c r="A50" s="223"/>
      <c r="D50" s="278">
        <f>D27/D26</f>
        <v>-0.42741508070344497</v>
      </c>
      <c r="F50" s="125">
        <f>F27/F26</f>
        <v>-0.15993483379427753</v>
      </c>
      <c r="H50" s="303">
        <f>H27/H26</f>
        <v>-0.20637925760033246</v>
      </c>
      <c r="J50" s="125">
        <f>J27/J26</f>
        <v>-0.19501807614897024</v>
      </c>
    </row>
  </sheetData>
  <mergeCells count="7">
    <mergeCell ref="D8:J8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81" firstPageNumber="6" fitToHeight="0" orientation="portrait" useFirstPageNumber="1" r:id="rId1"/>
  <headerFooter alignWithMargins="0">
    <oddFooter xml:space="preserve">&amp;L
   หมายเหตุประกอบงบการเงินแบบย่อเป็นส่วนหนึ่งของงบการเงินระหว่างกาลนี้
&amp;C&amp;P&amp;R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3-4</vt:lpstr>
      <vt:lpstr>PL 3M 5</vt:lpstr>
      <vt:lpstr>PL 9M 6</vt:lpstr>
      <vt:lpstr>SH 7-8</vt:lpstr>
      <vt:lpstr>SH 9-10</vt:lpstr>
      <vt:lpstr>CF 11-12</vt:lpstr>
      <vt:lpstr>PL 6M 6</vt:lpstr>
      <vt:lpstr>'BS 3-4'!Print_Area</vt:lpstr>
      <vt:lpstr>'CF 11-12'!Print_Area</vt:lpstr>
      <vt:lpstr>'PL 3M 5'!Print_Area</vt:lpstr>
      <vt:lpstr>'PL 6M 6'!Print_Area</vt:lpstr>
      <vt:lpstr>'PL 9M 6'!Print_Area</vt:lpstr>
      <vt:lpstr>'SH 7-8'!Print_Area</vt:lpstr>
      <vt:lpstr>'SH 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Yanin, Chitjaroen</cp:lastModifiedBy>
  <cp:lastPrinted>2022-11-11T14:58:01Z</cp:lastPrinted>
  <dcterms:created xsi:type="dcterms:W3CDTF">2006-01-06T08:39:44Z</dcterms:created>
  <dcterms:modified xsi:type="dcterms:W3CDTF">2022-11-14T07:28:01Z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